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garcia\Desktop\ABRIL\Cobertura RS\"/>
    </mc:Choice>
  </mc:AlternateContent>
  <bookViews>
    <workbookView xWindow="0" yWindow="0" windowWidth="24000" windowHeight="9735"/>
  </bookViews>
  <sheets>
    <sheet name="MUNICIPAL(SISB MET III-Dic 2015" sheetId="18" r:id="rId1"/>
    <sheet name="DEFICIT NOV 2009" sheetId="8" state="hidden" r:id="rId2"/>
  </sheets>
  <externalReferences>
    <externalReference r:id="rId3"/>
    <externalReference r:id="rId4"/>
    <externalReference r:id="rId5"/>
  </externalReferences>
  <definedNames>
    <definedName name="\" localSheetId="0">'[1]CUADRO No 4'!#REF!</definedName>
    <definedName name="\">'[1]CUADRO No 4'!#REF!</definedName>
    <definedName name="\a" localSheetId="0">'[1]CUADRO No 4'!#REF!</definedName>
    <definedName name="\a">'[1]CUADRO No 4'!#REF!</definedName>
    <definedName name="\c" localSheetId="0">#REF!</definedName>
    <definedName name="\c">#REF!</definedName>
    <definedName name="\i" localSheetId="0">#REF!</definedName>
    <definedName name="\i">#REF!</definedName>
    <definedName name="\r" localSheetId="0">#REF!</definedName>
    <definedName name="\r">#REF!</definedName>
    <definedName name="_xlnm._FilterDatabase" localSheetId="1" hidden="1">'DEFICIT NOV 2009'!$A$11:$Z$1150</definedName>
    <definedName name="_xlnm._FilterDatabase" localSheetId="0" hidden="1">'MUNICIPAL(SISB MET III-Dic 2015'!$L$13:$L$1136</definedName>
    <definedName name="A" localSheetId="0">'[1]CUADRO No 4'!#REF!</definedName>
    <definedName name="A">'[1]CUADRO No 4'!#REF!</definedName>
    <definedName name="A_impresión_IM" localSheetId="0">#REF!</definedName>
    <definedName name="A_impresión_IM">#REF!</definedName>
    <definedName name="APIA">[2]Hoja1!$A$8:$B$8</definedName>
    <definedName name="_xlnm.Print_Area" localSheetId="1">'DEFICIT NOV 2009'!$A$1:$N$1146</definedName>
    <definedName name="_xlnm.Print_Area" localSheetId="0">'MUNICIPAL(SISB MET III-Dic 2015'!$B$8:$N$1135</definedName>
    <definedName name="BELEN_DE_UMBRIA">[2]Hoja1!$A$12:$B$12</definedName>
    <definedName name="BUCARAMANGA">[2]Hoja1!$A$22:$B$22</definedName>
    <definedName name="CARMEN_DE_APICALA">[2]Hoja1!$A$3:$B$3</definedName>
    <definedName name="CENSO1964" localSheetId="0">#REF!</definedName>
    <definedName name="CENSO1964">#REF!</definedName>
    <definedName name="CENSO1973" localSheetId="0">#REF!</definedName>
    <definedName name="CENSO1973">#REF!</definedName>
    <definedName name="CENSO1985" localSheetId="0">#REF!</definedName>
    <definedName name="CENSO1985">#REF!</definedName>
    <definedName name="CODIGO_DIVIPOLA" localSheetId="0">#REF!</definedName>
    <definedName name="CODIGO_DIVIPOLA">#REF!</definedName>
    <definedName name="CUNDAY">[2]Hoja1!$A$4:$B$4</definedName>
    <definedName name="D" localSheetId="0">'[1]CUADRO No 4'!#REF!</definedName>
    <definedName name="D">'[1]CUADRO No 4'!#REF!</definedName>
    <definedName name="DboREGISTRO_LEY_617" localSheetId="0">#REF!</definedName>
    <definedName name="DboREGISTRO_LEY_617">#REF!</definedName>
    <definedName name="DOSQUEBRADAS">[2]Hoja1!$A$18:$B$18</definedName>
    <definedName name="FLORIDABLANCA_HOSP">[2]Hoja1!$A$19:$B$19</definedName>
    <definedName name="G" localSheetId="0">'[1]CUADRO No 4'!#REF!</definedName>
    <definedName name="G">'[1]CUADRO No 4'!#REF!</definedName>
    <definedName name="GIRON">[2]Hoja1!$A$15:$B$15</definedName>
    <definedName name="GUAMO">[2]Hoja1!$A$13:$B$13</definedName>
    <definedName name="GUATICA">[2]Hoja1!$A$9:$B$9</definedName>
    <definedName name="ICONONZO">[2]Hoja1!$A$6:$B$6</definedName>
    <definedName name="kkkk" localSheetId="0">'[3]CUADRO No 4'!#REF!</definedName>
    <definedName name="kkkk">'[3]CUADRO No 4'!#REF!</definedName>
    <definedName name="LA_CELIA">[2]Hoja1!$A$5:$B$5</definedName>
    <definedName name="LA_VIRGINIA">[2]Hoja1!$A$17:$B$17</definedName>
    <definedName name="ldddk" localSheetId="0">'[3]CUADRO No 4'!#REF!</definedName>
    <definedName name="ldddk">'[3]CUADRO No 4'!#REF!</definedName>
    <definedName name="m" localSheetId="0">'[1]CUADRO No 4'!#REF!</definedName>
    <definedName name="m">'[1]CUADRO No 4'!#REF!</definedName>
    <definedName name="MACRO" localSheetId="0">#REF!</definedName>
    <definedName name="MACRO">#REF!</definedName>
    <definedName name="MARSELLA">[2]Hoja1!$A$11:$B$11</definedName>
    <definedName name="MATANZA">[2]Hoja1!$A$2:$B$2</definedName>
    <definedName name="MISTRATO">[2]Hoja1!$A$10:$B$10</definedName>
    <definedName name="PEREIRA">[2]Hoja1!$A$21:$B$21</definedName>
    <definedName name="q" localSheetId="0">'[1]CUADRO No 4'!#REF!</definedName>
    <definedName name="q">'[1]CUADRO No 4'!#REF!</definedName>
    <definedName name="QUINCHIA">[2]Hoja1!$A$14:$B$14</definedName>
    <definedName name="RDPTO" localSheetId="0">#REF!</definedName>
    <definedName name="RDPTO">#REF!</definedName>
    <definedName name="S" localSheetId="0">#REF!</definedName>
    <definedName name="S">#REF!</definedName>
    <definedName name="SALDAÑA">[2]Hoja1!$A$7:$B$7</definedName>
    <definedName name="SANTA_MARTA">[2]Hoja1!$A$20:$B$20</definedName>
    <definedName name="SANTA_ROSA_DE_CABAL">[2]Hoja1!$A$16:$B$16</definedName>
    <definedName name="SUAREZ">[2]Hoja1!$A$1:$B$1</definedName>
    <definedName name="_xlnm.Print_Titles" localSheetId="1">'DEFICIT NOV 2009'!$11:$11</definedName>
    <definedName name="_xlnm.Print_Titles" localSheetId="0">'MUNICIPAL(SISB MET III-Dic 2015'!$13:$13</definedName>
    <definedName name="Títulos_a_imprimir_IM" localSheetId="0">#REF!</definedName>
    <definedName name="Títulos_a_imprimir_IM">#REF!</definedName>
    <definedName name="Z" localSheetId="0">'[1]CUADRO No 4'!#REF!</definedName>
    <definedName name="Z">'[1]CUADRO No 4'!#REF!</definedName>
  </definedNames>
  <calcPr calcId="152511"/>
</workbook>
</file>

<file path=xl/calcChain.xml><?xml version="1.0" encoding="utf-8"?>
<calcChain xmlns="http://schemas.openxmlformats.org/spreadsheetml/2006/main">
  <c r="J12" i="8" l="1"/>
  <c r="J15" i="8" s="1"/>
  <c r="K15" i="8" s="1"/>
  <c r="L15" i="8" s="1"/>
  <c r="L12" i="8"/>
  <c r="R12" i="8"/>
  <c r="R15" i="8" s="1"/>
  <c r="S15" i="8" s="1"/>
  <c r="T15" i="8" s="1"/>
  <c r="T12" i="8"/>
  <c r="X12" i="8"/>
  <c r="X141" i="8" s="1"/>
  <c r="Y141" i="8" s="1"/>
  <c r="Z141" i="8" s="1"/>
  <c r="Z12" i="8"/>
  <c r="AB12" i="8"/>
  <c r="K13" i="8"/>
  <c r="L13" i="8" s="1"/>
  <c r="S13" i="8"/>
  <c r="T13" i="8" s="1"/>
  <c r="Y13" i="8"/>
  <c r="Z13" i="8" s="1"/>
  <c r="AB13" i="8"/>
  <c r="K14" i="8"/>
  <c r="L14" i="8" s="1"/>
  <c r="T14" i="8"/>
  <c r="Y14" i="8"/>
  <c r="Z14" i="8" s="1"/>
  <c r="AB14" i="8"/>
  <c r="Y15" i="8"/>
  <c r="Z15" i="8" s="1"/>
  <c r="AB15" i="8"/>
  <c r="K16" i="8"/>
  <c r="L16" i="8" s="1"/>
  <c r="S16" i="8"/>
  <c r="T16" i="8" s="1"/>
  <c r="Y16" i="8"/>
  <c r="Z16" i="8" s="1"/>
  <c r="AB16" i="8"/>
  <c r="K17" i="8"/>
  <c r="L17" i="8" s="1"/>
  <c r="S17" i="8"/>
  <c r="T17" i="8" s="1"/>
  <c r="Y17" i="8"/>
  <c r="Z17" i="8" s="1"/>
  <c r="AB17" i="8"/>
  <c r="K18" i="8"/>
  <c r="L18" i="8" s="1"/>
  <c r="S18" i="8"/>
  <c r="T18" i="8" s="1"/>
  <c r="Y18" i="8"/>
  <c r="Z18" i="8" s="1"/>
  <c r="AB18" i="8"/>
  <c r="K19" i="8"/>
  <c r="L19" i="8" s="1"/>
  <c r="S19" i="8"/>
  <c r="T19" i="8" s="1"/>
  <c r="Y19" i="8"/>
  <c r="Z19" i="8" s="1"/>
  <c r="AB19" i="8"/>
  <c r="K20" i="8"/>
  <c r="L20" i="8" s="1"/>
  <c r="S20" i="8"/>
  <c r="T20" i="8" s="1"/>
  <c r="Y20" i="8"/>
  <c r="Z20" i="8" s="1"/>
  <c r="AB20" i="8"/>
  <c r="K21" i="8"/>
  <c r="L21" i="8" s="1"/>
  <c r="S21" i="8"/>
  <c r="T21" i="8" s="1"/>
  <c r="Y21" i="8"/>
  <c r="Z21" i="8" s="1"/>
  <c r="AB21" i="8"/>
  <c r="K22" i="8"/>
  <c r="L22" i="8"/>
  <c r="S22" i="8"/>
  <c r="T22" i="8" s="1"/>
  <c r="Y22" i="8"/>
  <c r="Z22" i="8" s="1"/>
  <c r="AB22" i="8"/>
  <c r="K23" i="8"/>
  <c r="L23" i="8" s="1"/>
  <c r="S23" i="8"/>
  <c r="T23" i="8" s="1"/>
  <c r="Y23" i="8"/>
  <c r="Z23" i="8" s="1"/>
  <c r="AB23" i="8"/>
  <c r="K24" i="8"/>
  <c r="L24" i="8" s="1"/>
  <c r="S24" i="8"/>
  <c r="T24" i="8" s="1"/>
  <c r="Y24" i="8"/>
  <c r="Z24" i="8" s="1"/>
  <c r="AB24" i="8"/>
  <c r="K25" i="8"/>
  <c r="L25" i="8" s="1"/>
  <c r="S25" i="8"/>
  <c r="T25" i="8" s="1"/>
  <c r="Y25" i="8"/>
  <c r="Z25" i="8" s="1"/>
  <c r="AB25" i="8"/>
  <c r="K26" i="8"/>
  <c r="L26" i="8" s="1"/>
  <c r="S26" i="8"/>
  <c r="T26" i="8" s="1"/>
  <c r="Y26" i="8"/>
  <c r="Z26" i="8" s="1"/>
  <c r="AB26" i="8"/>
  <c r="K27" i="8"/>
  <c r="L27" i="8" s="1"/>
  <c r="S27" i="8"/>
  <c r="T27" i="8" s="1"/>
  <c r="Y27" i="8"/>
  <c r="Z27" i="8" s="1"/>
  <c r="AB27" i="8"/>
  <c r="K28" i="8"/>
  <c r="L28" i="8" s="1"/>
  <c r="S28" i="8"/>
  <c r="T28" i="8" s="1"/>
  <c r="Y28" i="8"/>
  <c r="Z28" i="8" s="1"/>
  <c r="AB28" i="8"/>
  <c r="K29" i="8"/>
  <c r="L29" i="8" s="1"/>
  <c r="S29" i="8"/>
  <c r="T29" i="8" s="1"/>
  <c r="Y29" i="8"/>
  <c r="Z29" i="8" s="1"/>
  <c r="AB29" i="8"/>
  <c r="K30" i="8"/>
  <c r="L30" i="8" s="1"/>
  <c r="S30" i="8"/>
  <c r="T30" i="8" s="1"/>
  <c r="Y30" i="8"/>
  <c r="Z30" i="8" s="1"/>
  <c r="AB30" i="8"/>
  <c r="K31" i="8"/>
  <c r="L31" i="8" s="1"/>
  <c r="S31" i="8"/>
  <c r="T31" i="8" s="1"/>
  <c r="Y31" i="8"/>
  <c r="Z31" i="8" s="1"/>
  <c r="AB31" i="8"/>
  <c r="K32" i="8"/>
  <c r="L32" i="8" s="1"/>
  <c r="S32" i="8"/>
  <c r="T32" i="8" s="1"/>
  <c r="Y32" i="8"/>
  <c r="Z32" i="8" s="1"/>
  <c r="AB32" i="8"/>
  <c r="K33" i="8"/>
  <c r="L33" i="8" s="1"/>
  <c r="S33" i="8"/>
  <c r="T33" i="8" s="1"/>
  <c r="Y33" i="8"/>
  <c r="Z33" i="8" s="1"/>
  <c r="AB33" i="8"/>
  <c r="K34" i="8"/>
  <c r="L34" i="8" s="1"/>
  <c r="S34" i="8"/>
  <c r="T34" i="8" s="1"/>
  <c r="Y34" i="8"/>
  <c r="Z34" i="8" s="1"/>
  <c r="AB34" i="8"/>
  <c r="K35" i="8"/>
  <c r="L35" i="8" s="1"/>
  <c r="S35" i="8"/>
  <c r="T35" i="8" s="1"/>
  <c r="Y35" i="8"/>
  <c r="Z35" i="8" s="1"/>
  <c r="AB35" i="8"/>
  <c r="K36" i="8"/>
  <c r="L36" i="8" s="1"/>
  <c r="S36" i="8"/>
  <c r="T36" i="8" s="1"/>
  <c r="Y36" i="8"/>
  <c r="Z36" i="8" s="1"/>
  <c r="AB36" i="8"/>
  <c r="K37" i="8"/>
  <c r="L37" i="8" s="1"/>
  <c r="S37" i="8"/>
  <c r="T37" i="8" s="1"/>
  <c r="Y37" i="8"/>
  <c r="Z37" i="8" s="1"/>
  <c r="AB37" i="8"/>
  <c r="K38" i="8"/>
  <c r="L38" i="8" s="1"/>
  <c r="S38" i="8"/>
  <c r="T38" i="8" s="1"/>
  <c r="Y38" i="8"/>
  <c r="Z38" i="8" s="1"/>
  <c r="AB38" i="8"/>
  <c r="K39" i="8"/>
  <c r="L39" i="8" s="1"/>
  <c r="S39" i="8"/>
  <c r="T39" i="8" s="1"/>
  <c r="Y39" i="8"/>
  <c r="Z39" i="8" s="1"/>
  <c r="AB39" i="8"/>
  <c r="K40" i="8"/>
  <c r="L40" i="8" s="1"/>
  <c r="S40" i="8"/>
  <c r="T40" i="8" s="1"/>
  <c r="Y40" i="8"/>
  <c r="Z40" i="8" s="1"/>
  <c r="AB40" i="8"/>
  <c r="K41" i="8"/>
  <c r="L41" i="8" s="1"/>
  <c r="S41" i="8"/>
  <c r="T41" i="8" s="1"/>
  <c r="Y41" i="8"/>
  <c r="Z41" i="8" s="1"/>
  <c r="AB41" i="8"/>
  <c r="K42" i="8"/>
  <c r="L42" i="8" s="1"/>
  <c r="S42" i="8"/>
  <c r="T42" i="8" s="1"/>
  <c r="Y42" i="8"/>
  <c r="Z42" i="8" s="1"/>
  <c r="AB42" i="8"/>
  <c r="K43" i="8"/>
  <c r="L43" i="8" s="1"/>
  <c r="S43" i="8"/>
  <c r="T43" i="8" s="1"/>
  <c r="Y43" i="8"/>
  <c r="Z43" i="8" s="1"/>
  <c r="AB43" i="8"/>
  <c r="K44" i="8"/>
  <c r="L44" i="8" s="1"/>
  <c r="S44" i="8"/>
  <c r="T44" i="8" s="1"/>
  <c r="Y44" i="8"/>
  <c r="Z44" i="8" s="1"/>
  <c r="AB44" i="8"/>
  <c r="K45" i="8"/>
  <c r="L45" i="8" s="1"/>
  <c r="S45" i="8"/>
  <c r="T45" i="8" s="1"/>
  <c r="Y45" i="8"/>
  <c r="Z45" i="8" s="1"/>
  <c r="AB45" i="8"/>
  <c r="K46" i="8"/>
  <c r="L46" i="8" s="1"/>
  <c r="S46" i="8"/>
  <c r="T46" i="8" s="1"/>
  <c r="Y46" i="8"/>
  <c r="Z46" i="8" s="1"/>
  <c r="AB46" i="8"/>
  <c r="K47" i="8"/>
  <c r="L47" i="8" s="1"/>
  <c r="S47" i="8"/>
  <c r="T47" i="8" s="1"/>
  <c r="Y47" i="8"/>
  <c r="Z47" i="8" s="1"/>
  <c r="AB47" i="8"/>
  <c r="K48" i="8"/>
  <c r="L48" i="8" s="1"/>
  <c r="S48" i="8"/>
  <c r="T48" i="8" s="1"/>
  <c r="Y48" i="8"/>
  <c r="Z48" i="8" s="1"/>
  <c r="AB48" i="8"/>
  <c r="K49" i="8"/>
  <c r="L49" i="8" s="1"/>
  <c r="S49" i="8"/>
  <c r="T49" i="8" s="1"/>
  <c r="Y49" i="8"/>
  <c r="Z49" i="8" s="1"/>
  <c r="AB49" i="8"/>
  <c r="K50" i="8"/>
  <c r="L50" i="8" s="1"/>
  <c r="S50" i="8"/>
  <c r="T50" i="8" s="1"/>
  <c r="Y50" i="8"/>
  <c r="Z50" i="8" s="1"/>
  <c r="AB50" i="8"/>
  <c r="K51" i="8"/>
  <c r="L51" i="8" s="1"/>
  <c r="S51" i="8"/>
  <c r="T51" i="8" s="1"/>
  <c r="Y51" i="8"/>
  <c r="Z51" i="8" s="1"/>
  <c r="AB51" i="8"/>
  <c r="K52" i="8"/>
  <c r="L52" i="8" s="1"/>
  <c r="S52" i="8"/>
  <c r="T52" i="8" s="1"/>
  <c r="Y52" i="8"/>
  <c r="Z52" i="8" s="1"/>
  <c r="AB52" i="8"/>
  <c r="K53" i="8"/>
  <c r="L53" i="8" s="1"/>
  <c r="S53" i="8"/>
  <c r="T53" i="8" s="1"/>
  <c r="Y53" i="8"/>
  <c r="Z53" i="8" s="1"/>
  <c r="AB53" i="8"/>
  <c r="K54" i="8"/>
  <c r="L54" i="8" s="1"/>
  <c r="S54" i="8"/>
  <c r="T54" i="8" s="1"/>
  <c r="Y54" i="8"/>
  <c r="Z54" i="8" s="1"/>
  <c r="AB54" i="8"/>
  <c r="K55" i="8"/>
  <c r="L55" i="8" s="1"/>
  <c r="S55" i="8"/>
  <c r="T55" i="8" s="1"/>
  <c r="Y55" i="8"/>
  <c r="Z55" i="8" s="1"/>
  <c r="AB55" i="8"/>
  <c r="K56" i="8"/>
  <c r="L56" i="8" s="1"/>
  <c r="S56" i="8"/>
  <c r="T56" i="8" s="1"/>
  <c r="Y56" i="8"/>
  <c r="Z56" i="8" s="1"/>
  <c r="AB56" i="8"/>
  <c r="K57" i="8"/>
  <c r="L57" i="8" s="1"/>
  <c r="S57" i="8"/>
  <c r="T57" i="8" s="1"/>
  <c r="Y57" i="8"/>
  <c r="Z57" i="8" s="1"/>
  <c r="AB57" i="8"/>
  <c r="K58" i="8"/>
  <c r="L58" i="8" s="1"/>
  <c r="S58" i="8"/>
  <c r="T58" i="8" s="1"/>
  <c r="Y58" i="8"/>
  <c r="Z58" i="8" s="1"/>
  <c r="AB58" i="8"/>
  <c r="K59" i="8"/>
  <c r="L59" i="8" s="1"/>
  <c r="S59" i="8"/>
  <c r="T59" i="8" s="1"/>
  <c r="Y59" i="8"/>
  <c r="Z59" i="8" s="1"/>
  <c r="AB59" i="8"/>
  <c r="K60" i="8"/>
  <c r="L60" i="8" s="1"/>
  <c r="S60" i="8"/>
  <c r="T60" i="8" s="1"/>
  <c r="Y60" i="8"/>
  <c r="Z60" i="8" s="1"/>
  <c r="AB60" i="8"/>
  <c r="K61" i="8"/>
  <c r="L61" i="8" s="1"/>
  <c r="S61" i="8"/>
  <c r="T61" i="8" s="1"/>
  <c r="Y61" i="8"/>
  <c r="Z61" i="8" s="1"/>
  <c r="AB61" i="8"/>
  <c r="K62" i="8"/>
  <c r="L62" i="8" s="1"/>
  <c r="S62" i="8"/>
  <c r="T62" i="8" s="1"/>
  <c r="Y62" i="8"/>
  <c r="Z62" i="8" s="1"/>
  <c r="AB62" i="8"/>
  <c r="K63" i="8"/>
  <c r="L63" i="8" s="1"/>
  <c r="S63" i="8"/>
  <c r="T63" i="8" s="1"/>
  <c r="Y63" i="8"/>
  <c r="Z63" i="8" s="1"/>
  <c r="AB63" i="8"/>
  <c r="K64" i="8"/>
  <c r="L64" i="8" s="1"/>
  <c r="S64" i="8"/>
  <c r="T64" i="8" s="1"/>
  <c r="Y64" i="8"/>
  <c r="Z64" i="8" s="1"/>
  <c r="AB64" i="8"/>
  <c r="K65" i="8"/>
  <c r="L65" i="8" s="1"/>
  <c r="S65" i="8"/>
  <c r="T65" i="8" s="1"/>
  <c r="Y65" i="8"/>
  <c r="Z65" i="8" s="1"/>
  <c r="AB65" i="8"/>
  <c r="K66" i="8"/>
  <c r="L66" i="8" s="1"/>
  <c r="S66" i="8"/>
  <c r="T66" i="8" s="1"/>
  <c r="Y66" i="8"/>
  <c r="Z66" i="8" s="1"/>
  <c r="AB66" i="8"/>
  <c r="K67" i="8"/>
  <c r="L67" i="8" s="1"/>
  <c r="S67" i="8"/>
  <c r="T67" i="8" s="1"/>
  <c r="Y67" i="8"/>
  <c r="Z67" i="8" s="1"/>
  <c r="AB67" i="8"/>
  <c r="K68" i="8"/>
  <c r="L68" i="8" s="1"/>
  <c r="S68" i="8"/>
  <c r="T68" i="8" s="1"/>
  <c r="Y68" i="8"/>
  <c r="Z68" i="8" s="1"/>
  <c r="AB68" i="8"/>
  <c r="K69" i="8"/>
  <c r="L69" i="8" s="1"/>
  <c r="S69" i="8"/>
  <c r="T69" i="8" s="1"/>
  <c r="Y69" i="8"/>
  <c r="Z69" i="8" s="1"/>
  <c r="AB69" i="8"/>
  <c r="K70" i="8"/>
  <c r="L70" i="8" s="1"/>
  <c r="S70" i="8"/>
  <c r="T70" i="8" s="1"/>
  <c r="Y70" i="8"/>
  <c r="Z70" i="8" s="1"/>
  <c r="AB70" i="8"/>
  <c r="K71" i="8"/>
  <c r="L71" i="8" s="1"/>
  <c r="S71" i="8"/>
  <c r="T71" i="8" s="1"/>
  <c r="Y71" i="8"/>
  <c r="Z71" i="8" s="1"/>
  <c r="AB71" i="8"/>
  <c r="K72" i="8"/>
  <c r="L72" i="8" s="1"/>
  <c r="S72" i="8"/>
  <c r="T72" i="8" s="1"/>
  <c r="Y72" i="8"/>
  <c r="Z72" i="8" s="1"/>
  <c r="AB72" i="8"/>
  <c r="K73" i="8"/>
  <c r="L73" i="8" s="1"/>
  <c r="S73" i="8"/>
  <c r="T73" i="8" s="1"/>
  <c r="Y73" i="8"/>
  <c r="Z73" i="8" s="1"/>
  <c r="AB73" i="8"/>
  <c r="K74" i="8"/>
  <c r="L74" i="8" s="1"/>
  <c r="S74" i="8"/>
  <c r="T74" i="8" s="1"/>
  <c r="Y74" i="8"/>
  <c r="Z74" i="8" s="1"/>
  <c r="AB74" i="8"/>
  <c r="K75" i="8"/>
  <c r="L75" i="8" s="1"/>
  <c r="S75" i="8"/>
  <c r="T75" i="8" s="1"/>
  <c r="Y75" i="8"/>
  <c r="Z75" i="8" s="1"/>
  <c r="AB75" i="8"/>
  <c r="K76" i="8"/>
  <c r="L76" i="8" s="1"/>
  <c r="S76" i="8"/>
  <c r="T76" i="8" s="1"/>
  <c r="Y76" i="8"/>
  <c r="Z76" i="8" s="1"/>
  <c r="AB76" i="8"/>
  <c r="K77" i="8"/>
  <c r="L77" i="8" s="1"/>
  <c r="S77" i="8"/>
  <c r="T77" i="8" s="1"/>
  <c r="Y77" i="8"/>
  <c r="Z77" i="8" s="1"/>
  <c r="AB77" i="8"/>
  <c r="K78" i="8"/>
  <c r="L78" i="8" s="1"/>
  <c r="S78" i="8"/>
  <c r="T78" i="8" s="1"/>
  <c r="Y78" i="8"/>
  <c r="Z78" i="8" s="1"/>
  <c r="AB78" i="8"/>
  <c r="K79" i="8"/>
  <c r="L79" i="8" s="1"/>
  <c r="S79" i="8"/>
  <c r="T79" i="8" s="1"/>
  <c r="Y79" i="8"/>
  <c r="Z79" i="8" s="1"/>
  <c r="AB79" i="8"/>
  <c r="K80" i="8"/>
  <c r="L80" i="8" s="1"/>
  <c r="S80" i="8"/>
  <c r="T80" i="8" s="1"/>
  <c r="Y80" i="8"/>
  <c r="Z80" i="8" s="1"/>
  <c r="AB80" i="8"/>
  <c r="K81" i="8"/>
  <c r="L81" i="8" s="1"/>
  <c r="S81" i="8"/>
  <c r="T81" i="8" s="1"/>
  <c r="Y81" i="8"/>
  <c r="Z81" i="8" s="1"/>
  <c r="AB81" i="8"/>
  <c r="K82" i="8"/>
  <c r="L82" i="8" s="1"/>
  <c r="S82" i="8"/>
  <c r="T82" i="8" s="1"/>
  <c r="Y82" i="8"/>
  <c r="Z82" i="8" s="1"/>
  <c r="AB82" i="8"/>
  <c r="K83" i="8"/>
  <c r="L83" i="8" s="1"/>
  <c r="S83" i="8"/>
  <c r="T83" i="8" s="1"/>
  <c r="Y83" i="8"/>
  <c r="Z83" i="8" s="1"/>
  <c r="AB83" i="8"/>
  <c r="K84" i="8"/>
  <c r="L84" i="8" s="1"/>
  <c r="S84" i="8"/>
  <c r="T84" i="8" s="1"/>
  <c r="Y84" i="8"/>
  <c r="Z84" i="8" s="1"/>
  <c r="AB84" i="8"/>
  <c r="K85" i="8"/>
  <c r="L85" i="8" s="1"/>
  <c r="S85" i="8"/>
  <c r="T85" i="8" s="1"/>
  <c r="Y85" i="8"/>
  <c r="Z85" i="8" s="1"/>
  <c r="AB85" i="8"/>
  <c r="K86" i="8"/>
  <c r="L86" i="8" s="1"/>
  <c r="S86" i="8"/>
  <c r="T86" i="8" s="1"/>
  <c r="Y86" i="8"/>
  <c r="Z86" i="8" s="1"/>
  <c r="AB86" i="8"/>
  <c r="K87" i="8"/>
  <c r="L87" i="8" s="1"/>
  <c r="S87" i="8"/>
  <c r="T87" i="8" s="1"/>
  <c r="Y87" i="8"/>
  <c r="Z87" i="8" s="1"/>
  <c r="AB87" i="8"/>
  <c r="K88" i="8"/>
  <c r="L88" i="8" s="1"/>
  <c r="S88" i="8"/>
  <c r="T88" i="8" s="1"/>
  <c r="Y88" i="8"/>
  <c r="Z88" i="8" s="1"/>
  <c r="AB88" i="8"/>
  <c r="K89" i="8"/>
  <c r="L89" i="8" s="1"/>
  <c r="S89" i="8"/>
  <c r="T89" i="8" s="1"/>
  <c r="Y89" i="8"/>
  <c r="Z89" i="8" s="1"/>
  <c r="AB89" i="8"/>
  <c r="K90" i="8"/>
  <c r="L90" i="8" s="1"/>
  <c r="S90" i="8"/>
  <c r="T90" i="8" s="1"/>
  <c r="Y90" i="8"/>
  <c r="Z90" i="8" s="1"/>
  <c r="AB90" i="8"/>
  <c r="K91" i="8"/>
  <c r="L91" i="8" s="1"/>
  <c r="S91" i="8"/>
  <c r="T91" i="8" s="1"/>
  <c r="Y91" i="8"/>
  <c r="Z91" i="8" s="1"/>
  <c r="AB91" i="8"/>
  <c r="K92" i="8"/>
  <c r="L92" i="8" s="1"/>
  <c r="S92" i="8"/>
  <c r="T92" i="8" s="1"/>
  <c r="Y92" i="8"/>
  <c r="Z92" i="8" s="1"/>
  <c r="AB92" i="8"/>
  <c r="K93" i="8"/>
  <c r="L93" i="8" s="1"/>
  <c r="S93" i="8"/>
  <c r="T93" i="8" s="1"/>
  <c r="Y93" i="8"/>
  <c r="Z93" i="8" s="1"/>
  <c r="AB93" i="8"/>
  <c r="K94" i="8"/>
  <c r="L94" i="8" s="1"/>
  <c r="S94" i="8"/>
  <c r="T94" i="8" s="1"/>
  <c r="Y94" i="8"/>
  <c r="Z94" i="8" s="1"/>
  <c r="AB94" i="8"/>
  <c r="K95" i="8"/>
  <c r="L95" i="8" s="1"/>
  <c r="S95" i="8"/>
  <c r="T95" i="8" s="1"/>
  <c r="Y95" i="8"/>
  <c r="Z95" i="8" s="1"/>
  <c r="AB95" i="8"/>
  <c r="K96" i="8"/>
  <c r="L96" i="8" s="1"/>
  <c r="S96" i="8"/>
  <c r="T96" i="8" s="1"/>
  <c r="Y96" i="8"/>
  <c r="Z96" i="8" s="1"/>
  <c r="AB96" i="8"/>
  <c r="K97" i="8"/>
  <c r="L97" i="8" s="1"/>
  <c r="S97" i="8"/>
  <c r="T97" i="8" s="1"/>
  <c r="Y97" i="8"/>
  <c r="Z97" i="8" s="1"/>
  <c r="AB97" i="8"/>
  <c r="K98" i="8"/>
  <c r="L98" i="8" s="1"/>
  <c r="S98" i="8"/>
  <c r="T98" i="8" s="1"/>
  <c r="Y98" i="8"/>
  <c r="Z98" i="8" s="1"/>
  <c r="AB98" i="8"/>
  <c r="K99" i="8"/>
  <c r="L99" i="8" s="1"/>
  <c r="S99" i="8"/>
  <c r="T99" i="8" s="1"/>
  <c r="Y99" i="8"/>
  <c r="Z99" i="8" s="1"/>
  <c r="AB99" i="8"/>
  <c r="K100" i="8"/>
  <c r="L100" i="8" s="1"/>
  <c r="S100" i="8"/>
  <c r="T100" i="8" s="1"/>
  <c r="Y100" i="8"/>
  <c r="Z100" i="8" s="1"/>
  <c r="AB100" i="8"/>
  <c r="K101" i="8"/>
  <c r="L101" i="8" s="1"/>
  <c r="S101" i="8"/>
  <c r="T101" i="8" s="1"/>
  <c r="Y101" i="8"/>
  <c r="Z101" i="8" s="1"/>
  <c r="AB101" i="8"/>
  <c r="K102" i="8"/>
  <c r="L102" i="8" s="1"/>
  <c r="S102" i="8"/>
  <c r="T102" i="8" s="1"/>
  <c r="Y102" i="8"/>
  <c r="Z102" i="8" s="1"/>
  <c r="AB102" i="8"/>
  <c r="K103" i="8"/>
  <c r="L103" i="8" s="1"/>
  <c r="S103" i="8"/>
  <c r="T103" i="8" s="1"/>
  <c r="Y103" i="8"/>
  <c r="Z103" i="8" s="1"/>
  <c r="AB103" i="8"/>
  <c r="K104" i="8"/>
  <c r="L104" i="8" s="1"/>
  <c r="S104" i="8"/>
  <c r="T104" i="8" s="1"/>
  <c r="Y104" i="8"/>
  <c r="Z104" i="8" s="1"/>
  <c r="AB104" i="8"/>
  <c r="K105" i="8"/>
  <c r="L105" i="8" s="1"/>
  <c r="S105" i="8"/>
  <c r="T105" i="8" s="1"/>
  <c r="Y105" i="8"/>
  <c r="Z105" i="8" s="1"/>
  <c r="AB105" i="8"/>
  <c r="K106" i="8"/>
  <c r="L106" i="8" s="1"/>
  <c r="S106" i="8"/>
  <c r="T106" i="8" s="1"/>
  <c r="Y106" i="8"/>
  <c r="Z106" i="8" s="1"/>
  <c r="AB106" i="8"/>
  <c r="K107" i="8"/>
  <c r="L107" i="8" s="1"/>
  <c r="S107" i="8"/>
  <c r="T107" i="8" s="1"/>
  <c r="Y107" i="8"/>
  <c r="Z107" i="8" s="1"/>
  <c r="AB107" i="8"/>
  <c r="K108" i="8"/>
  <c r="L108" i="8" s="1"/>
  <c r="S108" i="8"/>
  <c r="T108" i="8" s="1"/>
  <c r="Y108" i="8"/>
  <c r="Z108" i="8" s="1"/>
  <c r="AB108" i="8"/>
  <c r="K109" i="8"/>
  <c r="L109" i="8" s="1"/>
  <c r="S109" i="8"/>
  <c r="T109" i="8" s="1"/>
  <c r="Y109" i="8"/>
  <c r="Z109" i="8" s="1"/>
  <c r="AB109" i="8"/>
  <c r="K110" i="8"/>
  <c r="L110" i="8" s="1"/>
  <c r="S110" i="8"/>
  <c r="T110" i="8" s="1"/>
  <c r="Y110" i="8"/>
  <c r="Z110" i="8" s="1"/>
  <c r="AB110" i="8"/>
  <c r="K111" i="8"/>
  <c r="L111" i="8" s="1"/>
  <c r="S111" i="8"/>
  <c r="T111" i="8" s="1"/>
  <c r="Y111" i="8"/>
  <c r="Z111" i="8" s="1"/>
  <c r="AB111" i="8"/>
  <c r="K112" i="8"/>
  <c r="L112" i="8" s="1"/>
  <c r="S112" i="8"/>
  <c r="T112" i="8" s="1"/>
  <c r="Y112" i="8"/>
  <c r="Z112" i="8" s="1"/>
  <c r="AB112" i="8"/>
  <c r="K113" i="8"/>
  <c r="L113" i="8" s="1"/>
  <c r="S113" i="8"/>
  <c r="T113" i="8" s="1"/>
  <c r="Y113" i="8"/>
  <c r="Z113" i="8" s="1"/>
  <c r="AB113" i="8"/>
  <c r="K114" i="8"/>
  <c r="L114" i="8" s="1"/>
  <c r="S114" i="8"/>
  <c r="T114" i="8" s="1"/>
  <c r="Y114" i="8"/>
  <c r="Z114" i="8" s="1"/>
  <c r="AB114" i="8"/>
  <c r="K115" i="8"/>
  <c r="L115" i="8" s="1"/>
  <c r="S115" i="8"/>
  <c r="T115" i="8" s="1"/>
  <c r="Y115" i="8"/>
  <c r="Z115" i="8" s="1"/>
  <c r="AB115" i="8"/>
  <c r="K116" i="8"/>
  <c r="L116" i="8" s="1"/>
  <c r="S116" i="8"/>
  <c r="T116" i="8" s="1"/>
  <c r="Y116" i="8"/>
  <c r="Z116" i="8" s="1"/>
  <c r="AB116" i="8"/>
  <c r="K117" i="8"/>
  <c r="L117" i="8" s="1"/>
  <c r="S117" i="8"/>
  <c r="T117" i="8" s="1"/>
  <c r="Y117" i="8"/>
  <c r="Z117" i="8" s="1"/>
  <c r="AB117" i="8"/>
  <c r="K118" i="8"/>
  <c r="L118" i="8" s="1"/>
  <c r="S118" i="8"/>
  <c r="T118" i="8" s="1"/>
  <c r="Y118" i="8"/>
  <c r="Z118" i="8" s="1"/>
  <c r="AB118" i="8"/>
  <c r="K119" i="8"/>
  <c r="L119" i="8" s="1"/>
  <c r="S119" i="8"/>
  <c r="T119" i="8" s="1"/>
  <c r="Y119" i="8"/>
  <c r="Z119" i="8" s="1"/>
  <c r="AB119" i="8"/>
  <c r="K120" i="8"/>
  <c r="L120" i="8" s="1"/>
  <c r="S120" i="8"/>
  <c r="T120" i="8" s="1"/>
  <c r="Y120" i="8"/>
  <c r="Z120" i="8" s="1"/>
  <c r="AB120" i="8"/>
  <c r="K121" i="8"/>
  <c r="L121" i="8" s="1"/>
  <c r="S121" i="8"/>
  <c r="T121" i="8" s="1"/>
  <c r="Y121" i="8"/>
  <c r="Z121" i="8" s="1"/>
  <c r="AB121" i="8"/>
  <c r="K122" i="8"/>
  <c r="L122" i="8" s="1"/>
  <c r="S122" i="8"/>
  <c r="T122" i="8" s="1"/>
  <c r="Y122" i="8"/>
  <c r="Z122" i="8" s="1"/>
  <c r="AB122" i="8"/>
  <c r="K123" i="8"/>
  <c r="L123" i="8" s="1"/>
  <c r="S123" i="8"/>
  <c r="T123" i="8" s="1"/>
  <c r="Y123" i="8"/>
  <c r="Z123" i="8" s="1"/>
  <c r="AB123" i="8"/>
  <c r="K124" i="8"/>
  <c r="L124" i="8" s="1"/>
  <c r="S124" i="8"/>
  <c r="T124" i="8" s="1"/>
  <c r="Y124" i="8"/>
  <c r="Z124" i="8" s="1"/>
  <c r="AB124" i="8"/>
  <c r="K125" i="8"/>
  <c r="L125" i="8" s="1"/>
  <c r="S125" i="8"/>
  <c r="T125" i="8" s="1"/>
  <c r="Y125" i="8"/>
  <c r="Z125" i="8" s="1"/>
  <c r="AB125" i="8"/>
  <c r="K126" i="8"/>
  <c r="L126" i="8" s="1"/>
  <c r="S126" i="8"/>
  <c r="T126" i="8" s="1"/>
  <c r="Y126" i="8"/>
  <c r="Z126" i="8" s="1"/>
  <c r="AB126" i="8"/>
  <c r="K127" i="8"/>
  <c r="L127" i="8" s="1"/>
  <c r="S127" i="8"/>
  <c r="T127" i="8" s="1"/>
  <c r="Y127" i="8"/>
  <c r="Z127" i="8" s="1"/>
  <c r="AB127" i="8"/>
  <c r="K128" i="8"/>
  <c r="L128" i="8" s="1"/>
  <c r="S128" i="8"/>
  <c r="T128" i="8" s="1"/>
  <c r="Y128" i="8"/>
  <c r="Z128" i="8" s="1"/>
  <c r="AB128" i="8"/>
  <c r="K129" i="8"/>
  <c r="L129" i="8" s="1"/>
  <c r="S129" i="8"/>
  <c r="T129" i="8" s="1"/>
  <c r="Y129" i="8"/>
  <c r="Z129" i="8" s="1"/>
  <c r="AB129" i="8"/>
  <c r="K130" i="8"/>
  <c r="L130" i="8" s="1"/>
  <c r="S130" i="8"/>
  <c r="T130" i="8" s="1"/>
  <c r="Y130" i="8"/>
  <c r="Z130" i="8" s="1"/>
  <c r="AB130" i="8"/>
  <c r="K131" i="8"/>
  <c r="L131" i="8" s="1"/>
  <c r="S131" i="8"/>
  <c r="T131" i="8" s="1"/>
  <c r="Y131" i="8"/>
  <c r="Z131" i="8" s="1"/>
  <c r="AB131" i="8"/>
  <c r="K132" i="8"/>
  <c r="L132" i="8" s="1"/>
  <c r="S132" i="8"/>
  <c r="T132" i="8" s="1"/>
  <c r="Y132" i="8"/>
  <c r="Z132" i="8" s="1"/>
  <c r="AB132" i="8"/>
  <c r="K133" i="8"/>
  <c r="L133" i="8" s="1"/>
  <c r="S133" i="8"/>
  <c r="T133" i="8" s="1"/>
  <c r="Y133" i="8"/>
  <c r="Z133" i="8" s="1"/>
  <c r="AB133" i="8"/>
  <c r="K134" i="8"/>
  <c r="L134" i="8" s="1"/>
  <c r="S134" i="8"/>
  <c r="T134" i="8" s="1"/>
  <c r="Y134" i="8"/>
  <c r="Z134" i="8" s="1"/>
  <c r="AB134" i="8"/>
  <c r="K135" i="8"/>
  <c r="L135" i="8" s="1"/>
  <c r="T135" i="8"/>
  <c r="Y135" i="8"/>
  <c r="Z135" i="8" s="1"/>
  <c r="AB135" i="8"/>
  <c r="K136" i="8"/>
  <c r="L136" i="8" s="1"/>
  <c r="S136" i="8"/>
  <c r="T136" i="8" s="1"/>
  <c r="Y136" i="8"/>
  <c r="Z136" i="8" s="1"/>
  <c r="AB136" i="8"/>
  <c r="K137" i="8"/>
  <c r="L137" i="8" s="1"/>
  <c r="S137" i="8"/>
  <c r="T137" i="8" s="1"/>
  <c r="Y137" i="8"/>
  <c r="Z137" i="8" s="1"/>
  <c r="AB137" i="8"/>
  <c r="K138" i="8"/>
  <c r="L138" i="8" s="1"/>
  <c r="S138" i="8"/>
  <c r="T138" i="8" s="1"/>
  <c r="Y138" i="8"/>
  <c r="Z138" i="8" s="1"/>
  <c r="AB138" i="8"/>
  <c r="K139" i="8"/>
  <c r="L139" i="8" s="1"/>
  <c r="S139" i="8"/>
  <c r="T139" i="8" s="1"/>
  <c r="Y139" i="8"/>
  <c r="Z139" i="8" s="1"/>
  <c r="AB139" i="8"/>
  <c r="K140" i="8"/>
  <c r="L140" i="8" s="1"/>
  <c r="S140" i="8"/>
  <c r="T140" i="8" s="1"/>
  <c r="Y140" i="8"/>
  <c r="Z140" i="8" s="1"/>
  <c r="AB140" i="8"/>
  <c r="J141" i="8"/>
  <c r="K141" i="8" s="1"/>
  <c r="L141" i="8" s="1"/>
  <c r="R141" i="8"/>
  <c r="S141" i="8" s="1"/>
  <c r="T141" i="8" s="1"/>
  <c r="AB141" i="8"/>
  <c r="K142" i="8"/>
  <c r="L142" i="8" s="1"/>
  <c r="S142" i="8"/>
  <c r="T142" i="8" s="1"/>
  <c r="Y142" i="8"/>
  <c r="Z142" i="8" s="1"/>
  <c r="AB142" i="8"/>
  <c r="K143" i="8"/>
  <c r="L143" i="8" s="1"/>
  <c r="S143" i="8"/>
  <c r="T143" i="8" s="1"/>
  <c r="Y143" i="8"/>
  <c r="Z143" i="8" s="1"/>
  <c r="AB143" i="8"/>
  <c r="K144" i="8"/>
  <c r="L144" i="8" s="1"/>
  <c r="S144" i="8"/>
  <c r="T144" i="8" s="1"/>
  <c r="Y144" i="8"/>
  <c r="Z144" i="8" s="1"/>
  <c r="AB144" i="8"/>
  <c r="K145" i="8"/>
  <c r="L145" i="8" s="1"/>
  <c r="S145" i="8"/>
  <c r="T145" i="8" s="1"/>
  <c r="Y145" i="8"/>
  <c r="Z145" i="8" s="1"/>
  <c r="AB145" i="8"/>
  <c r="K146" i="8"/>
  <c r="L146" i="8" s="1"/>
  <c r="S146" i="8"/>
  <c r="T146" i="8" s="1"/>
  <c r="Y146" i="8"/>
  <c r="Z146" i="8" s="1"/>
  <c r="AB146" i="8"/>
  <c r="K147" i="8"/>
  <c r="L147" i="8" s="1"/>
  <c r="S147" i="8"/>
  <c r="T147" i="8" s="1"/>
  <c r="Y147" i="8"/>
  <c r="Z147" i="8" s="1"/>
  <c r="AB147" i="8"/>
  <c r="K148" i="8"/>
  <c r="L148" i="8" s="1"/>
  <c r="S148" i="8"/>
  <c r="T148" i="8" s="1"/>
  <c r="Y148" i="8"/>
  <c r="Z148" i="8" s="1"/>
  <c r="AB148" i="8"/>
  <c r="J149" i="8"/>
  <c r="K149" i="8" s="1"/>
  <c r="L149" i="8" s="1"/>
  <c r="R149" i="8"/>
  <c r="S149" i="8" s="1"/>
  <c r="T149" i="8" s="1"/>
  <c r="X149" i="8"/>
  <c r="Y149" i="8" s="1"/>
  <c r="Z149" i="8" s="1"/>
  <c r="AB149" i="8"/>
  <c r="K150" i="8"/>
  <c r="L150" i="8" s="1"/>
  <c r="S150" i="8"/>
  <c r="T150" i="8" s="1"/>
  <c r="Y150" i="8"/>
  <c r="Z150" i="8" s="1"/>
  <c r="AB150" i="8"/>
  <c r="K151" i="8"/>
  <c r="L151" i="8" s="1"/>
  <c r="S151" i="8"/>
  <c r="T151" i="8" s="1"/>
  <c r="Y151" i="8"/>
  <c r="Z151" i="8" s="1"/>
  <c r="AB151" i="8"/>
  <c r="K152" i="8"/>
  <c r="L152" i="8" s="1"/>
  <c r="S152" i="8"/>
  <c r="T152" i="8" s="1"/>
  <c r="Y152" i="8"/>
  <c r="Z152" i="8" s="1"/>
  <c r="AB152" i="8"/>
  <c r="K153" i="8"/>
  <c r="L153" i="8" s="1"/>
  <c r="S153" i="8"/>
  <c r="T153" i="8" s="1"/>
  <c r="Y153" i="8"/>
  <c r="Z153" i="8" s="1"/>
  <c r="AB153" i="8"/>
  <c r="K154" i="8"/>
  <c r="L154" i="8" s="1"/>
  <c r="S154" i="8"/>
  <c r="T154" i="8" s="1"/>
  <c r="Y154" i="8"/>
  <c r="Z154" i="8" s="1"/>
  <c r="AB154" i="8"/>
  <c r="K155" i="8"/>
  <c r="L155" i="8" s="1"/>
  <c r="S155" i="8"/>
  <c r="T155" i="8" s="1"/>
  <c r="Y155" i="8"/>
  <c r="Z155" i="8" s="1"/>
  <c r="AB155" i="8"/>
  <c r="K156" i="8"/>
  <c r="L156" i="8" s="1"/>
  <c r="S156" i="8"/>
  <c r="T156" i="8" s="1"/>
  <c r="Y156" i="8"/>
  <c r="Z156" i="8" s="1"/>
  <c r="AB156" i="8"/>
  <c r="K157" i="8"/>
  <c r="L157" i="8" s="1"/>
  <c r="S157" i="8"/>
  <c r="T157" i="8" s="1"/>
  <c r="Y157" i="8"/>
  <c r="Z157" i="8" s="1"/>
  <c r="AB157" i="8"/>
  <c r="K158" i="8"/>
  <c r="L158" i="8" s="1"/>
  <c r="S158" i="8"/>
  <c r="T158" i="8" s="1"/>
  <c r="Y158" i="8"/>
  <c r="Z158" i="8" s="1"/>
  <c r="AB158" i="8"/>
  <c r="K159" i="8"/>
  <c r="L159" i="8" s="1"/>
  <c r="S159" i="8"/>
  <c r="T159" i="8" s="1"/>
  <c r="Y159" i="8"/>
  <c r="Z159" i="8" s="1"/>
  <c r="AB159" i="8"/>
  <c r="K160" i="8"/>
  <c r="L160" i="8" s="1"/>
  <c r="S160" i="8"/>
  <c r="T160" i="8" s="1"/>
  <c r="Y160" i="8"/>
  <c r="Z160" i="8" s="1"/>
  <c r="AB160" i="8"/>
  <c r="K161" i="8"/>
  <c r="L161" i="8" s="1"/>
  <c r="S161" i="8"/>
  <c r="T161" i="8" s="1"/>
  <c r="Y161" i="8"/>
  <c r="Z161" i="8" s="1"/>
  <c r="AB161" i="8"/>
  <c r="K162" i="8"/>
  <c r="L162" i="8" s="1"/>
  <c r="S162" i="8"/>
  <c r="T162" i="8" s="1"/>
  <c r="Y162" i="8"/>
  <c r="Z162" i="8" s="1"/>
  <c r="AB162" i="8"/>
  <c r="K163" i="8"/>
  <c r="L163" i="8" s="1"/>
  <c r="S163" i="8"/>
  <c r="T163" i="8" s="1"/>
  <c r="Y163" i="8"/>
  <c r="Z163" i="8" s="1"/>
  <c r="AB163" i="8"/>
  <c r="K164" i="8"/>
  <c r="L164" i="8" s="1"/>
  <c r="S164" i="8"/>
  <c r="T164" i="8" s="1"/>
  <c r="Y164" i="8"/>
  <c r="Z164" i="8" s="1"/>
  <c r="AB164" i="8"/>
  <c r="K165" i="8"/>
  <c r="L165" i="8" s="1"/>
  <c r="S165" i="8"/>
  <c r="T165" i="8" s="1"/>
  <c r="Y165" i="8"/>
  <c r="Z165" i="8" s="1"/>
  <c r="AB165" i="8"/>
  <c r="K166" i="8"/>
  <c r="L166" i="8" s="1"/>
  <c r="S166" i="8"/>
  <c r="T166" i="8" s="1"/>
  <c r="Y166" i="8"/>
  <c r="Z166" i="8" s="1"/>
  <c r="AB166" i="8"/>
  <c r="K167" i="8"/>
  <c r="L167" i="8" s="1"/>
  <c r="S167" i="8"/>
  <c r="T167" i="8" s="1"/>
  <c r="Y167" i="8"/>
  <c r="Z167" i="8" s="1"/>
  <c r="AB167" i="8"/>
  <c r="K168" i="8"/>
  <c r="L168" i="8" s="1"/>
  <c r="S168" i="8"/>
  <c r="T168" i="8" s="1"/>
  <c r="Y168" i="8"/>
  <c r="Z168" i="8" s="1"/>
  <c r="AB168" i="8"/>
  <c r="K169" i="8"/>
  <c r="L169" i="8" s="1"/>
  <c r="S169" i="8"/>
  <c r="T169" i="8" s="1"/>
  <c r="Y169" i="8"/>
  <c r="Z169" i="8" s="1"/>
  <c r="AB169" i="8"/>
  <c r="K170" i="8"/>
  <c r="L170" i="8" s="1"/>
  <c r="S170" i="8"/>
  <c r="T170" i="8" s="1"/>
  <c r="Y170" i="8"/>
  <c r="Z170" i="8" s="1"/>
  <c r="AB170" i="8"/>
  <c r="K171" i="8"/>
  <c r="L171" i="8" s="1"/>
  <c r="S171" i="8"/>
  <c r="T171" i="8" s="1"/>
  <c r="Y171" i="8"/>
  <c r="Z171" i="8" s="1"/>
  <c r="AB171" i="8"/>
  <c r="K172" i="8"/>
  <c r="L172" i="8" s="1"/>
  <c r="S172" i="8"/>
  <c r="T172" i="8" s="1"/>
  <c r="Y172" i="8"/>
  <c r="Z172" i="8" s="1"/>
  <c r="AB172" i="8"/>
  <c r="J173" i="8"/>
  <c r="K173" i="8" s="1"/>
  <c r="L173" i="8" s="1"/>
  <c r="S173" i="8"/>
  <c r="T173" i="8" s="1"/>
  <c r="Y173" i="8"/>
  <c r="Z173" i="8" s="1"/>
  <c r="AB173" i="8"/>
  <c r="K174" i="8"/>
  <c r="L174" i="8" s="1"/>
  <c r="S174" i="8"/>
  <c r="T174" i="8" s="1"/>
  <c r="Y174" i="8"/>
  <c r="Z174" i="8" s="1"/>
  <c r="AB174" i="8"/>
  <c r="K175" i="8"/>
  <c r="L175" i="8" s="1"/>
  <c r="S175" i="8"/>
  <c r="T175" i="8" s="1"/>
  <c r="Y175" i="8"/>
  <c r="Z175" i="8" s="1"/>
  <c r="AB175" i="8"/>
  <c r="K176" i="8"/>
  <c r="L176" i="8" s="1"/>
  <c r="S176" i="8"/>
  <c r="T176" i="8" s="1"/>
  <c r="Y176" i="8"/>
  <c r="Z176" i="8" s="1"/>
  <c r="AB176" i="8"/>
  <c r="K177" i="8"/>
  <c r="L177" i="8" s="1"/>
  <c r="S177" i="8"/>
  <c r="T177" i="8" s="1"/>
  <c r="Y177" i="8"/>
  <c r="Z177" i="8" s="1"/>
  <c r="AB177" i="8"/>
  <c r="K178" i="8"/>
  <c r="L178" i="8" s="1"/>
  <c r="T178" i="8"/>
  <c r="Y178" i="8"/>
  <c r="Z178" i="8" s="1"/>
  <c r="AB178" i="8"/>
  <c r="K179" i="8"/>
  <c r="L179" i="8" s="1"/>
  <c r="S179" i="8"/>
  <c r="T179" i="8" s="1"/>
  <c r="Y179" i="8"/>
  <c r="Z179" i="8" s="1"/>
  <c r="AB179" i="8"/>
  <c r="K180" i="8"/>
  <c r="L180" i="8" s="1"/>
  <c r="S180" i="8"/>
  <c r="T180" i="8" s="1"/>
  <c r="Y180" i="8"/>
  <c r="Z180" i="8" s="1"/>
  <c r="AB180" i="8"/>
  <c r="K181" i="8"/>
  <c r="L181" i="8" s="1"/>
  <c r="S181" i="8"/>
  <c r="T181" i="8" s="1"/>
  <c r="Y181" i="8"/>
  <c r="Z181" i="8" s="1"/>
  <c r="AB181" i="8"/>
  <c r="K182" i="8"/>
  <c r="L182" i="8" s="1"/>
  <c r="S182" i="8"/>
  <c r="T182" i="8" s="1"/>
  <c r="Y182" i="8"/>
  <c r="Z182" i="8" s="1"/>
  <c r="AB182" i="8"/>
  <c r="K183" i="8"/>
  <c r="L183" i="8" s="1"/>
  <c r="S183" i="8"/>
  <c r="T183" i="8" s="1"/>
  <c r="Y183" i="8"/>
  <c r="Z183" i="8" s="1"/>
  <c r="AB183" i="8"/>
  <c r="K184" i="8"/>
  <c r="L184" i="8" s="1"/>
  <c r="S184" i="8"/>
  <c r="T184" i="8" s="1"/>
  <c r="Y184" i="8"/>
  <c r="Z184" i="8" s="1"/>
  <c r="AB184" i="8"/>
  <c r="K185" i="8"/>
  <c r="L185" i="8" s="1"/>
  <c r="S185" i="8"/>
  <c r="T185" i="8" s="1"/>
  <c r="Y185" i="8"/>
  <c r="Z185" i="8" s="1"/>
  <c r="AB185" i="8"/>
  <c r="K186" i="8"/>
  <c r="L186" i="8" s="1"/>
  <c r="S186" i="8"/>
  <c r="T186" i="8" s="1"/>
  <c r="Y186" i="8"/>
  <c r="Z186" i="8" s="1"/>
  <c r="AB186" i="8"/>
  <c r="K187" i="8"/>
  <c r="L187" i="8" s="1"/>
  <c r="S187" i="8"/>
  <c r="T187" i="8" s="1"/>
  <c r="Y187" i="8"/>
  <c r="Z187" i="8" s="1"/>
  <c r="AB187" i="8"/>
  <c r="K188" i="8"/>
  <c r="L188" i="8" s="1"/>
  <c r="S188" i="8"/>
  <c r="T188" i="8" s="1"/>
  <c r="Y188" i="8"/>
  <c r="Z188" i="8" s="1"/>
  <c r="AB188" i="8"/>
  <c r="K189" i="8"/>
  <c r="L189" i="8" s="1"/>
  <c r="S189" i="8"/>
  <c r="T189" i="8" s="1"/>
  <c r="Y189" i="8"/>
  <c r="Z189" i="8" s="1"/>
  <c r="AB189" i="8"/>
  <c r="K190" i="8"/>
  <c r="L190" i="8" s="1"/>
  <c r="S190" i="8"/>
  <c r="T190" i="8" s="1"/>
  <c r="Y190" i="8"/>
  <c r="Z190" i="8" s="1"/>
  <c r="AB190" i="8"/>
  <c r="K191" i="8"/>
  <c r="L191" i="8" s="1"/>
  <c r="S191" i="8"/>
  <c r="T191" i="8" s="1"/>
  <c r="Y191" i="8"/>
  <c r="Z191" i="8" s="1"/>
  <c r="AB191" i="8"/>
  <c r="K192" i="8"/>
  <c r="L192" i="8" s="1"/>
  <c r="S192" i="8"/>
  <c r="T192" i="8" s="1"/>
  <c r="Y192" i="8"/>
  <c r="Z192" i="8" s="1"/>
  <c r="AB192" i="8"/>
  <c r="K193" i="8"/>
  <c r="L193" i="8" s="1"/>
  <c r="S193" i="8"/>
  <c r="T193" i="8" s="1"/>
  <c r="Y193" i="8"/>
  <c r="Z193" i="8" s="1"/>
  <c r="AB193" i="8"/>
  <c r="K194" i="8"/>
  <c r="L194" i="8" s="1"/>
  <c r="S194" i="8"/>
  <c r="T194" i="8" s="1"/>
  <c r="Y194" i="8"/>
  <c r="Z194" i="8" s="1"/>
  <c r="AB194" i="8"/>
  <c r="K195" i="8"/>
  <c r="L195" i="8" s="1"/>
  <c r="S195" i="8"/>
  <c r="T195" i="8" s="1"/>
  <c r="Y195" i="8"/>
  <c r="Z195" i="8" s="1"/>
  <c r="AB195" i="8"/>
  <c r="K196" i="8"/>
  <c r="L196" i="8" s="1"/>
  <c r="S196" i="8"/>
  <c r="T196" i="8" s="1"/>
  <c r="Y196" i="8"/>
  <c r="Z196" i="8" s="1"/>
  <c r="AB196" i="8"/>
  <c r="K197" i="8"/>
  <c r="L197" i="8" s="1"/>
  <c r="S197" i="8"/>
  <c r="T197" i="8" s="1"/>
  <c r="Y197" i="8"/>
  <c r="Z197" i="8" s="1"/>
  <c r="AB197" i="8"/>
  <c r="K198" i="8"/>
  <c r="L198" i="8" s="1"/>
  <c r="S198" i="8"/>
  <c r="T198" i="8" s="1"/>
  <c r="Y198" i="8"/>
  <c r="Z198" i="8" s="1"/>
  <c r="AB198" i="8"/>
  <c r="K199" i="8"/>
  <c r="L199" i="8" s="1"/>
  <c r="T199" i="8"/>
  <c r="Y199" i="8"/>
  <c r="Z199" i="8" s="1"/>
  <c r="AB199" i="8"/>
  <c r="K200" i="8"/>
  <c r="L200" i="8" s="1"/>
  <c r="S200" i="8"/>
  <c r="T200" i="8" s="1"/>
  <c r="Y200" i="8"/>
  <c r="Z200" i="8" s="1"/>
  <c r="AB200" i="8"/>
  <c r="K201" i="8"/>
  <c r="L201" i="8" s="1"/>
  <c r="S201" i="8"/>
  <c r="T201" i="8" s="1"/>
  <c r="Y201" i="8"/>
  <c r="Z201" i="8" s="1"/>
  <c r="AB201" i="8"/>
  <c r="K202" i="8"/>
  <c r="L202" i="8" s="1"/>
  <c r="T202" i="8"/>
  <c r="Y202" i="8"/>
  <c r="Z202" i="8" s="1"/>
  <c r="AB202" i="8"/>
  <c r="K203" i="8"/>
  <c r="L203" i="8" s="1"/>
  <c r="S203" i="8"/>
  <c r="T203" i="8" s="1"/>
  <c r="Y203" i="8"/>
  <c r="Z203" i="8" s="1"/>
  <c r="AB203" i="8"/>
  <c r="K204" i="8"/>
  <c r="L204" i="8" s="1"/>
  <c r="S204" i="8"/>
  <c r="T204" i="8" s="1"/>
  <c r="Y204" i="8"/>
  <c r="Z204" i="8" s="1"/>
  <c r="AB204" i="8"/>
  <c r="K205" i="8"/>
  <c r="L205" i="8" s="1"/>
  <c r="S205" i="8"/>
  <c r="T205" i="8" s="1"/>
  <c r="Y205" i="8"/>
  <c r="Z205" i="8" s="1"/>
  <c r="AB205" i="8"/>
  <c r="K206" i="8"/>
  <c r="L206" i="8" s="1"/>
  <c r="T206" i="8"/>
  <c r="Y206" i="8"/>
  <c r="Z206" i="8" s="1"/>
  <c r="AB206" i="8"/>
  <c r="K207" i="8"/>
  <c r="L207" i="8" s="1"/>
  <c r="S207" i="8"/>
  <c r="T207" i="8" s="1"/>
  <c r="Y207" i="8"/>
  <c r="Z207" i="8"/>
  <c r="AB207" i="8"/>
  <c r="K208" i="8"/>
  <c r="L208" i="8" s="1"/>
  <c r="S208" i="8"/>
  <c r="T208" i="8" s="1"/>
  <c r="Y208" i="8"/>
  <c r="Z208" i="8" s="1"/>
  <c r="AB208" i="8"/>
  <c r="K209" i="8"/>
  <c r="L209" i="8" s="1"/>
  <c r="S209" i="8"/>
  <c r="T209" i="8" s="1"/>
  <c r="Y209" i="8"/>
  <c r="Z209" i="8" s="1"/>
  <c r="AB209" i="8"/>
  <c r="K210" i="8"/>
  <c r="L210" i="8" s="1"/>
  <c r="S210" i="8"/>
  <c r="T210" i="8" s="1"/>
  <c r="Y210" i="8"/>
  <c r="Z210" i="8" s="1"/>
  <c r="AB210" i="8"/>
  <c r="K211" i="8"/>
  <c r="L211" i="8" s="1"/>
  <c r="S211" i="8"/>
  <c r="T211" i="8" s="1"/>
  <c r="Y211" i="8"/>
  <c r="Z211" i="8" s="1"/>
  <c r="AB211" i="8"/>
  <c r="K212" i="8"/>
  <c r="L212" i="8" s="1"/>
  <c r="S212" i="8"/>
  <c r="T212" i="8" s="1"/>
  <c r="Y212" i="8"/>
  <c r="Z212" i="8" s="1"/>
  <c r="AB212" i="8"/>
  <c r="K213" i="8"/>
  <c r="L213" i="8" s="1"/>
  <c r="S213" i="8"/>
  <c r="T213" i="8" s="1"/>
  <c r="Y213" i="8"/>
  <c r="Z213" i="8" s="1"/>
  <c r="AB213" i="8"/>
  <c r="K214" i="8"/>
  <c r="L214" i="8" s="1"/>
  <c r="S214" i="8"/>
  <c r="T214" i="8" s="1"/>
  <c r="Y214" i="8"/>
  <c r="Z214" i="8" s="1"/>
  <c r="AB214" i="8"/>
  <c r="K215" i="8"/>
  <c r="L215" i="8" s="1"/>
  <c r="S215" i="8"/>
  <c r="T215" i="8" s="1"/>
  <c r="Y215" i="8"/>
  <c r="Z215" i="8" s="1"/>
  <c r="AB215" i="8"/>
  <c r="K216" i="8"/>
  <c r="L216" i="8" s="1"/>
  <c r="S216" i="8"/>
  <c r="T216" i="8" s="1"/>
  <c r="Y216" i="8"/>
  <c r="Z216" i="8" s="1"/>
  <c r="AB216" i="8"/>
  <c r="K217" i="8"/>
  <c r="L217" i="8" s="1"/>
  <c r="S217" i="8"/>
  <c r="T217" i="8" s="1"/>
  <c r="Y217" i="8"/>
  <c r="Z217" i="8" s="1"/>
  <c r="AB217" i="8"/>
  <c r="K218" i="8"/>
  <c r="L218" i="8" s="1"/>
  <c r="S218" i="8"/>
  <c r="T218" i="8" s="1"/>
  <c r="Y218" i="8"/>
  <c r="Z218" i="8" s="1"/>
  <c r="AB218" i="8"/>
  <c r="K219" i="8"/>
  <c r="L219" i="8" s="1"/>
  <c r="S219" i="8"/>
  <c r="T219" i="8" s="1"/>
  <c r="Y219" i="8"/>
  <c r="Z219" i="8" s="1"/>
  <c r="AB219" i="8"/>
  <c r="K220" i="8"/>
  <c r="L220" i="8" s="1"/>
  <c r="S220" i="8"/>
  <c r="T220" i="8" s="1"/>
  <c r="Y220" i="8"/>
  <c r="Z220" i="8" s="1"/>
  <c r="AB220" i="8"/>
  <c r="J221" i="8"/>
  <c r="K221" i="8" s="1"/>
  <c r="L221" i="8" s="1"/>
  <c r="S221" i="8"/>
  <c r="T221" i="8" s="1"/>
  <c r="Y221" i="8"/>
  <c r="Z221" i="8" s="1"/>
  <c r="AB221" i="8"/>
  <c r="K222" i="8"/>
  <c r="L222" i="8" s="1"/>
  <c r="S222" i="8"/>
  <c r="T222" i="8" s="1"/>
  <c r="Y222" i="8"/>
  <c r="Z222" i="8" s="1"/>
  <c r="AB222" i="8"/>
  <c r="K223" i="8"/>
  <c r="L223" i="8" s="1"/>
  <c r="S223" i="8"/>
  <c r="T223" i="8" s="1"/>
  <c r="Y223" i="8"/>
  <c r="Z223" i="8" s="1"/>
  <c r="AB223" i="8"/>
  <c r="K224" i="8"/>
  <c r="L224" i="8" s="1"/>
  <c r="S224" i="8"/>
  <c r="T224" i="8" s="1"/>
  <c r="Y224" i="8"/>
  <c r="Z224" i="8" s="1"/>
  <c r="AB224" i="8"/>
  <c r="K225" i="8"/>
  <c r="L225" i="8" s="1"/>
  <c r="S225" i="8"/>
  <c r="T225" i="8" s="1"/>
  <c r="Y225" i="8"/>
  <c r="Z225" i="8" s="1"/>
  <c r="AB225" i="8"/>
  <c r="K226" i="8"/>
  <c r="L226" i="8" s="1"/>
  <c r="S226" i="8"/>
  <c r="T226" i="8" s="1"/>
  <c r="Y226" i="8"/>
  <c r="Z226" i="8" s="1"/>
  <c r="AB226" i="8"/>
  <c r="K227" i="8"/>
  <c r="L227" i="8" s="1"/>
  <c r="S227" i="8"/>
  <c r="T227" i="8" s="1"/>
  <c r="Y227" i="8"/>
  <c r="Z227" i="8" s="1"/>
  <c r="AB227" i="8"/>
  <c r="K228" i="8"/>
  <c r="L228" i="8" s="1"/>
  <c r="S228" i="8"/>
  <c r="T228" i="8" s="1"/>
  <c r="Y228" i="8"/>
  <c r="Z228" i="8" s="1"/>
  <c r="AB228" i="8"/>
  <c r="K229" i="8"/>
  <c r="L229" i="8" s="1"/>
  <c r="S229" i="8"/>
  <c r="T229" i="8" s="1"/>
  <c r="Y229" i="8"/>
  <c r="Z229" i="8" s="1"/>
  <c r="AB229" i="8"/>
  <c r="K230" i="8"/>
  <c r="L230" i="8" s="1"/>
  <c r="S230" i="8"/>
  <c r="T230" i="8" s="1"/>
  <c r="Y230" i="8"/>
  <c r="Z230" i="8" s="1"/>
  <c r="AB230" i="8"/>
  <c r="K231" i="8"/>
  <c r="L231" i="8" s="1"/>
  <c r="S231" i="8"/>
  <c r="T231" i="8" s="1"/>
  <c r="Y231" i="8"/>
  <c r="Z231" i="8" s="1"/>
  <c r="AB231" i="8"/>
  <c r="K232" i="8"/>
  <c r="L232" i="8" s="1"/>
  <c r="S232" i="8"/>
  <c r="T232" i="8" s="1"/>
  <c r="Y232" i="8"/>
  <c r="Z232" i="8" s="1"/>
  <c r="AB232" i="8"/>
  <c r="K233" i="8"/>
  <c r="L233" i="8" s="1"/>
  <c r="S233" i="8"/>
  <c r="T233" i="8" s="1"/>
  <c r="Y233" i="8"/>
  <c r="Z233" i="8" s="1"/>
  <c r="AB233" i="8"/>
  <c r="K234" i="8"/>
  <c r="L234" i="8" s="1"/>
  <c r="S234" i="8"/>
  <c r="T234" i="8" s="1"/>
  <c r="Y234" i="8"/>
  <c r="Z234" i="8" s="1"/>
  <c r="AB234" i="8"/>
  <c r="K235" i="8"/>
  <c r="L235" i="8" s="1"/>
  <c r="S235" i="8"/>
  <c r="T235" i="8" s="1"/>
  <c r="Y235" i="8"/>
  <c r="Z235" i="8" s="1"/>
  <c r="AB235" i="8"/>
  <c r="K236" i="8"/>
  <c r="L236" i="8" s="1"/>
  <c r="S236" i="8"/>
  <c r="T236" i="8" s="1"/>
  <c r="Y236" i="8"/>
  <c r="Z236" i="8" s="1"/>
  <c r="AB236" i="8"/>
  <c r="K237" i="8"/>
  <c r="L237" i="8" s="1"/>
  <c r="S237" i="8"/>
  <c r="T237" i="8" s="1"/>
  <c r="Y237" i="8"/>
  <c r="Z237" i="8" s="1"/>
  <c r="AB237" i="8"/>
  <c r="K238" i="8"/>
  <c r="L238" i="8" s="1"/>
  <c r="S238" i="8"/>
  <c r="T238" i="8" s="1"/>
  <c r="Y238" i="8"/>
  <c r="Z238" i="8" s="1"/>
  <c r="AB238" i="8"/>
  <c r="K239" i="8"/>
  <c r="L239" i="8" s="1"/>
  <c r="S239" i="8"/>
  <c r="T239" i="8" s="1"/>
  <c r="Y239" i="8"/>
  <c r="Z239" i="8" s="1"/>
  <c r="AB239" i="8"/>
  <c r="K240" i="8"/>
  <c r="L240" i="8" s="1"/>
  <c r="S240" i="8"/>
  <c r="T240" i="8" s="1"/>
  <c r="Y240" i="8"/>
  <c r="Z240" i="8" s="1"/>
  <c r="AB240" i="8"/>
  <c r="K241" i="8"/>
  <c r="L241" i="8" s="1"/>
  <c r="S241" i="8"/>
  <c r="T241" i="8" s="1"/>
  <c r="Y241" i="8"/>
  <c r="Z241" i="8" s="1"/>
  <c r="AB241" i="8"/>
  <c r="K242" i="8"/>
  <c r="L242" i="8" s="1"/>
  <c r="S242" i="8"/>
  <c r="T242" i="8" s="1"/>
  <c r="Y242" i="8"/>
  <c r="Z242" i="8" s="1"/>
  <c r="AB242" i="8"/>
  <c r="K243" i="8"/>
  <c r="L243" i="8" s="1"/>
  <c r="S243" i="8"/>
  <c r="T243" i="8" s="1"/>
  <c r="Y243" i="8"/>
  <c r="Z243" i="8" s="1"/>
  <c r="AB243" i="8"/>
  <c r="K244" i="8"/>
  <c r="L244" i="8" s="1"/>
  <c r="S244" i="8"/>
  <c r="T244" i="8" s="1"/>
  <c r="Y244" i="8"/>
  <c r="Z244" i="8" s="1"/>
  <c r="AB244" i="8"/>
  <c r="K245" i="8"/>
  <c r="L245" i="8" s="1"/>
  <c r="S245" i="8"/>
  <c r="T245" i="8" s="1"/>
  <c r="Y245" i="8"/>
  <c r="Z245" i="8" s="1"/>
  <c r="AB245" i="8"/>
  <c r="K246" i="8"/>
  <c r="L246" i="8" s="1"/>
  <c r="S246" i="8"/>
  <c r="T246" i="8" s="1"/>
  <c r="Y246" i="8"/>
  <c r="Z246" i="8" s="1"/>
  <c r="AB246" i="8"/>
  <c r="K247" i="8"/>
  <c r="L247" i="8" s="1"/>
  <c r="S247" i="8"/>
  <c r="T247" i="8" s="1"/>
  <c r="Y247" i="8"/>
  <c r="Z247" i="8" s="1"/>
  <c r="AB247" i="8"/>
  <c r="K248" i="8"/>
  <c r="L248" i="8" s="1"/>
  <c r="S248" i="8"/>
  <c r="T248" i="8" s="1"/>
  <c r="Y248" i="8"/>
  <c r="Z248" i="8" s="1"/>
  <c r="AB248" i="8"/>
  <c r="K249" i="8"/>
  <c r="L249" i="8" s="1"/>
  <c r="S249" i="8"/>
  <c r="T249" i="8" s="1"/>
  <c r="Y249" i="8"/>
  <c r="Z249" i="8" s="1"/>
  <c r="AB249" i="8"/>
  <c r="K250" i="8"/>
  <c r="L250" i="8" s="1"/>
  <c r="S250" i="8"/>
  <c r="T250" i="8" s="1"/>
  <c r="Y250" i="8"/>
  <c r="Z250" i="8" s="1"/>
  <c r="AB250" i="8"/>
  <c r="K251" i="8"/>
  <c r="L251" i="8" s="1"/>
  <c r="T251" i="8"/>
  <c r="Y251" i="8"/>
  <c r="Z251" i="8" s="1"/>
  <c r="AB251" i="8"/>
  <c r="K252" i="8"/>
  <c r="L252" i="8" s="1"/>
  <c r="S252" i="8"/>
  <c r="T252" i="8" s="1"/>
  <c r="Y252" i="8"/>
  <c r="Z252" i="8" s="1"/>
  <c r="AB252" i="8"/>
  <c r="K253" i="8"/>
  <c r="L253" i="8" s="1"/>
  <c r="S253" i="8"/>
  <c r="T253" i="8" s="1"/>
  <c r="Y253" i="8"/>
  <c r="Z253" i="8" s="1"/>
  <c r="AB253" i="8"/>
  <c r="K254" i="8"/>
  <c r="L254" i="8" s="1"/>
  <c r="S254" i="8"/>
  <c r="T254" i="8" s="1"/>
  <c r="Y254" i="8"/>
  <c r="Z254" i="8" s="1"/>
  <c r="AB254" i="8"/>
  <c r="K255" i="8"/>
  <c r="L255" i="8" s="1"/>
  <c r="S255" i="8"/>
  <c r="T255" i="8" s="1"/>
  <c r="Y255" i="8"/>
  <c r="Z255" i="8" s="1"/>
  <c r="AB255" i="8"/>
  <c r="K256" i="8"/>
  <c r="L256" i="8" s="1"/>
  <c r="S256" i="8"/>
  <c r="T256" i="8" s="1"/>
  <c r="Y256" i="8"/>
  <c r="Z256" i="8" s="1"/>
  <c r="AB256" i="8"/>
  <c r="K257" i="8"/>
  <c r="L257" i="8" s="1"/>
  <c r="S257" i="8"/>
  <c r="T257" i="8" s="1"/>
  <c r="Y257" i="8"/>
  <c r="Z257" i="8" s="1"/>
  <c r="AB257" i="8"/>
  <c r="K258" i="8"/>
  <c r="L258" i="8" s="1"/>
  <c r="S258" i="8"/>
  <c r="T258" i="8" s="1"/>
  <c r="Y258" i="8"/>
  <c r="Z258" i="8" s="1"/>
  <c r="AB258" i="8"/>
  <c r="K259" i="8"/>
  <c r="L259" i="8" s="1"/>
  <c r="S259" i="8"/>
  <c r="T259" i="8" s="1"/>
  <c r="Y259" i="8"/>
  <c r="Z259" i="8" s="1"/>
  <c r="AB259" i="8"/>
  <c r="K260" i="8"/>
  <c r="L260" i="8" s="1"/>
  <c r="S260" i="8"/>
  <c r="T260" i="8" s="1"/>
  <c r="Y260" i="8"/>
  <c r="Z260" i="8" s="1"/>
  <c r="AB260" i="8"/>
  <c r="K261" i="8"/>
  <c r="L261" i="8" s="1"/>
  <c r="S261" i="8"/>
  <c r="T261" i="8" s="1"/>
  <c r="Y261" i="8"/>
  <c r="Z261" i="8" s="1"/>
  <c r="AB261" i="8"/>
  <c r="K262" i="8"/>
  <c r="L262" i="8" s="1"/>
  <c r="S262" i="8"/>
  <c r="T262" i="8" s="1"/>
  <c r="Y262" i="8"/>
  <c r="Z262" i="8" s="1"/>
  <c r="AB262" i="8"/>
  <c r="K263" i="8"/>
  <c r="L263" i="8" s="1"/>
  <c r="S263" i="8"/>
  <c r="T263" i="8" s="1"/>
  <c r="Y263" i="8"/>
  <c r="Z263" i="8" s="1"/>
  <c r="AB263" i="8"/>
  <c r="K264" i="8"/>
  <c r="L264" i="8" s="1"/>
  <c r="S264" i="8"/>
  <c r="T264" i="8" s="1"/>
  <c r="Y264" i="8"/>
  <c r="Z264" i="8" s="1"/>
  <c r="AB264" i="8"/>
  <c r="K265" i="8"/>
  <c r="L265" i="8" s="1"/>
  <c r="S265" i="8"/>
  <c r="T265" i="8" s="1"/>
  <c r="Y265" i="8"/>
  <c r="Z265" i="8" s="1"/>
  <c r="AB265" i="8"/>
  <c r="K266" i="8"/>
  <c r="L266" i="8" s="1"/>
  <c r="S266" i="8"/>
  <c r="T266" i="8" s="1"/>
  <c r="Y266" i="8"/>
  <c r="Z266" i="8" s="1"/>
  <c r="AB266" i="8"/>
  <c r="K267" i="8"/>
  <c r="L267" i="8" s="1"/>
  <c r="S267" i="8"/>
  <c r="T267" i="8" s="1"/>
  <c r="Y267" i="8"/>
  <c r="Z267" i="8" s="1"/>
  <c r="AB267" i="8"/>
  <c r="K268" i="8"/>
  <c r="L268" i="8" s="1"/>
  <c r="S268" i="8"/>
  <c r="T268" i="8" s="1"/>
  <c r="Y268" i="8"/>
  <c r="Z268" i="8" s="1"/>
  <c r="AB268" i="8"/>
  <c r="K269" i="8"/>
  <c r="L269" i="8" s="1"/>
  <c r="S269" i="8"/>
  <c r="T269" i="8" s="1"/>
  <c r="Y269" i="8"/>
  <c r="Z269" i="8" s="1"/>
  <c r="AB269" i="8"/>
  <c r="K270" i="8"/>
  <c r="L270" i="8" s="1"/>
  <c r="S270" i="8"/>
  <c r="T270" i="8" s="1"/>
  <c r="Y270" i="8"/>
  <c r="Z270" i="8" s="1"/>
  <c r="AB270" i="8"/>
  <c r="K271" i="8"/>
  <c r="L271" i="8" s="1"/>
  <c r="S271" i="8"/>
  <c r="T271" i="8" s="1"/>
  <c r="Y271" i="8"/>
  <c r="Z271" i="8" s="1"/>
  <c r="AB271" i="8"/>
  <c r="K272" i="8"/>
  <c r="L272" i="8" s="1"/>
  <c r="S272" i="8"/>
  <c r="T272" i="8" s="1"/>
  <c r="Y272" i="8"/>
  <c r="Z272" i="8" s="1"/>
  <c r="AB272" i="8"/>
  <c r="K273" i="8"/>
  <c r="L273" i="8" s="1"/>
  <c r="S273" i="8"/>
  <c r="T273" i="8" s="1"/>
  <c r="Y273" i="8"/>
  <c r="Z273" i="8" s="1"/>
  <c r="AB273" i="8"/>
  <c r="K274" i="8"/>
  <c r="L274" i="8" s="1"/>
  <c r="S274" i="8"/>
  <c r="T274" i="8" s="1"/>
  <c r="Y274" i="8"/>
  <c r="Z274" i="8" s="1"/>
  <c r="AB274" i="8"/>
  <c r="K275" i="8"/>
  <c r="L275" i="8" s="1"/>
  <c r="S275" i="8"/>
  <c r="T275" i="8" s="1"/>
  <c r="Y275" i="8"/>
  <c r="Z275" i="8" s="1"/>
  <c r="AB275" i="8"/>
  <c r="K276" i="8"/>
  <c r="L276" i="8" s="1"/>
  <c r="S276" i="8"/>
  <c r="T276" i="8" s="1"/>
  <c r="Y276" i="8"/>
  <c r="Z276" i="8" s="1"/>
  <c r="AB276" i="8"/>
  <c r="K277" i="8"/>
  <c r="L277" i="8" s="1"/>
  <c r="S277" i="8"/>
  <c r="T277" i="8" s="1"/>
  <c r="Y277" i="8"/>
  <c r="Z277" i="8" s="1"/>
  <c r="AB277" i="8"/>
  <c r="K278" i="8"/>
  <c r="L278" i="8" s="1"/>
  <c r="S278" i="8"/>
  <c r="T278" i="8" s="1"/>
  <c r="Y278" i="8"/>
  <c r="Z278" i="8" s="1"/>
  <c r="AB278" i="8"/>
  <c r="K279" i="8"/>
  <c r="L279" i="8" s="1"/>
  <c r="S279" i="8"/>
  <c r="T279" i="8" s="1"/>
  <c r="Y279" i="8"/>
  <c r="Z279" i="8" s="1"/>
  <c r="AB279" i="8"/>
  <c r="K280" i="8"/>
  <c r="L280" i="8" s="1"/>
  <c r="S280" i="8"/>
  <c r="T280" i="8" s="1"/>
  <c r="Y280" i="8"/>
  <c r="Z280" i="8" s="1"/>
  <c r="AB280" i="8"/>
  <c r="K281" i="8"/>
  <c r="L281" i="8" s="1"/>
  <c r="S281" i="8"/>
  <c r="T281" i="8" s="1"/>
  <c r="Y281" i="8"/>
  <c r="Z281" i="8" s="1"/>
  <c r="AB281" i="8"/>
  <c r="K282" i="8"/>
  <c r="L282" i="8" s="1"/>
  <c r="S282" i="8"/>
  <c r="T282" i="8" s="1"/>
  <c r="Y282" i="8"/>
  <c r="Z282" i="8" s="1"/>
  <c r="AB282" i="8"/>
  <c r="K283" i="8"/>
  <c r="L283" i="8" s="1"/>
  <c r="S283" i="8"/>
  <c r="T283" i="8" s="1"/>
  <c r="Y283" i="8"/>
  <c r="Z283" i="8" s="1"/>
  <c r="AB283" i="8"/>
  <c r="K284" i="8"/>
  <c r="L284" i="8" s="1"/>
  <c r="S284" i="8"/>
  <c r="T284" i="8" s="1"/>
  <c r="Y284" i="8"/>
  <c r="Z284" i="8" s="1"/>
  <c r="AB284" i="8"/>
  <c r="K285" i="8"/>
  <c r="L285" i="8" s="1"/>
  <c r="S285" i="8"/>
  <c r="T285" i="8" s="1"/>
  <c r="Y285" i="8"/>
  <c r="Z285" i="8" s="1"/>
  <c r="AB285" i="8"/>
  <c r="K286" i="8"/>
  <c r="L286" i="8" s="1"/>
  <c r="S286" i="8"/>
  <c r="T286" i="8" s="1"/>
  <c r="Y286" i="8"/>
  <c r="Z286" i="8" s="1"/>
  <c r="AB286" i="8"/>
  <c r="K287" i="8"/>
  <c r="L287" i="8" s="1"/>
  <c r="S287" i="8"/>
  <c r="T287" i="8" s="1"/>
  <c r="Y287" i="8"/>
  <c r="Z287" i="8" s="1"/>
  <c r="AB287" i="8"/>
  <c r="K288" i="8"/>
  <c r="L288" i="8" s="1"/>
  <c r="S288" i="8"/>
  <c r="T288" i="8" s="1"/>
  <c r="Y288" i="8"/>
  <c r="Z288" i="8" s="1"/>
  <c r="AB288" i="8"/>
  <c r="K289" i="8"/>
  <c r="L289" i="8" s="1"/>
  <c r="S289" i="8"/>
  <c r="T289" i="8" s="1"/>
  <c r="Y289" i="8"/>
  <c r="Z289" i="8" s="1"/>
  <c r="AB289" i="8"/>
  <c r="K290" i="8"/>
  <c r="L290" i="8" s="1"/>
  <c r="S290" i="8"/>
  <c r="T290" i="8" s="1"/>
  <c r="Y290" i="8"/>
  <c r="Z290" i="8" s="1"/>
  <c r="AB290" i="8"/>
  <c r="K291" i="8"/>
  <c r="L291" i="8" s="1"/>
  <c r="T291" i="8"/>
  <c r="Y291" i="8"/>
  <c r="Z291" i="8" s="1"/>
  <c r="AB291" i="8"/>
  <c r="K292" i="8"/>
  <c r="L292" i="8" s="1"/>
  <c r="S292" i="8"/>
  <c r="T292" i="8" s="1"/>
  <c r="Y292" i="8"/>
  <c r="Z292" i="8" s="1"/>
  <c r="AB292" i="8"/>
  <c r="K293" i="8"/>
  <c r="L293" i="8" s="1"/>
  <c r="S293" i="8"/>
  <c r="T293" i="8" s="1"/>
  <c r="Y293" i="8"/>
  <c r="Z293" i="8" s="1"/>
  <c r="AB293" i="8"/>
  <c r="K294" i="8"/>
  <c r="L294" i="8" s="1"/>
  <c r="T294" i="8"/>
  <c r="Y294" i="8"/>
  <c r="Z294" i="8" s="1"/>
  <c r="AB294" i="8"/>
  <c r="K295" i="8"/>
  <c r="L295" i="8" s="1"/>
  <c r="S295" i="8"/>
  <c r="T295" i="8" s="1"/>
  <c r="Y295" i="8"/>
  <c r="Z295" i="8" s="1"/>
  <c r="AB295" i="8"/>
  <c r="K296" i="8"/>
  <c r="L296" i="8" s="1"/>
  <c r="S296" i="8"/>
  <c r="T296" i="8" s="1"/>
  <c r="Y296" i="8"/>
  <c r="Z296" i="8" s="1"/>
  <c r="AB296" i="8"/>
  <c r="K297" i="8"/>
  <c r="L297" i="8" s="1"/>
  <c r="S297" i="8"/>
  <c r="T297" i="8" s="1"/>
  <c r="Y297" i="8"/>
  <c r="Z297" i="8" s="1"/>
  <c r="AB297" i="8"/>
  <c r="K298" i="8"/>
  <c r="L298" i="8" s="1"/>
  <c r="S298" i="8"/>
  <c r="T298" i="8" s="1"/>
  <c r="Y298" i="8"/>
  <c r="Z298" i="8" s="1"/>
  <c r="AB298" i="8"/>
  <c r="K299" i="8"/>
  <c r="L299" i="8" s="1"/>
  <c r="S299" i="8"/>
  <c r="T299" i="8" s="1"/>
  <c r="Y299" i="8"/>
  <c r="Z299" i="8" s="1"/>
  <c r="AB299" i="8"/>
  <c r="K300" i="8"/>
  <c r="L300" i="8" s="1"/>
  <c r="S300" i="8"/>
  <c r="T300" i="8" s="1"/>
  <c r="Y300" i="8"/>
  <c r="Z300" i="8" s="1"/>
  <c r="AB300" i="8"/>
  <c r="K301" i="8"/>
  <c r="L301" i="8" s="1"/>
  <c r="S301" i="8"/>
  <c r="T301" i="8" s="1"/>
  <c r="Y301" i="8"/>
  <c r="Z301" i="8" s="1"/>
  <c r="AB301" i="8"/>
  <c r="K302" i="8"/>
  <c r="L302" i="8" s="1"/>
  <c r="S302" i="8"/>
  <c r="T302" i="8" s="1"/>
  <c r="Y302" i="8"/>
  <c r="Z302" i="8" s="1"/>
  <c r="AB302" i="8"/>
  <c r="K303" i="8"/>
  <c r="L303" i="8" s="1"/>
  <c r="S303" i="8"/>
  <c r="T303" i="8" s="1"/>
  <c r="Y303" i="8"/>
  <c r="Z303" i="8" s="1"/>
  <c r="AB303" i="8"/>
  <c r="K304" i="8"/>
  <c r="L304" i="8" s="1"/>
  <c r="S304" i="8"/>
  <c r="T304" i="8" s="1"/>
  <c r="Y304" i="8"/>
  <c r="Z304" i="8" s="1"/>
  <c r="AB304" i="8"/>
  <c r="K305" i="8"/>
  <c r="L305" i="8" s="1"/>
  <c r="S305" i="8"/>
  <c r="T305" i="8" s="1"/>
  <c r="Y305" i="8"/>
  <c r="Z305" i="8" s="1"/>
  <c r="AB305" i="8"/>
  <c r="K306" i="8"/>
  <c r="L306" i="8" s="1"/>
  <c r="S306" i="8"/>
  <c r="T306" i="8" s="1"/>
  <c r="Y306" i="8"/>
  <c r="Z306" i="8" s="1"/>
  <c r="AB306" i="8"/>
  <c r="K307" i="8"/>
  <c r="L307" i="8" s="1"/>
  <c r="S307" i="8"/>
  <c r="T307" i="8" s="1"/>
  <c r="Y307" i="8"/>
  <c r="Z307" i="8" s="1"/>
  <c r="AB307" i="8"/>
  <c r="K308" i="8"/>
  <c r="L308" i="8" s="1"/>
  <c r="S308" i="8"/>
  <c r="T308" i="8" s="1"/>
  <c r="Y308" i="8"/>
  <c r="Z308" i="8" s="1"/>
  <c r="AB308" i="8"/>
  <c r="K309" i="8"/>
  <c r="L309" i="8" s="1"/>
  <c r="S309" i="8"/>
  <c r="T309" i="8" s="1"/>
  <c r="Y309" i="8"/>
  <c r="Z309" i="8" s="1"/>
  <c r="AB309" i="8"/>
  <c r="K310" i="8"/>
  <c r="L310" i="8" s="1"/>
  <c r="S310" i="8"/>
  <c r="T310" i="8" s="1"/>
  <c r="Y310" i="8"/>
  <c r="Z310" i="8" s="1"/>
  <c r="AB310" i="8"/>
  <c r="K311" i="8"/>
  <c r="L311" i="8" s="1"/>
  <c r="S311" i="8"/>
  <c r="T311" i="8" s="1"/>
  <c r="Y311" i="8"/>
  <c r="Z311" i="8" s="1"/>
  <c r="AB311" i="8"/>
  <c r="K312" i="8"/>
  <c r="L312" i="8" s="1"/>
  <c r="S312" i="8"/>
  <c r="T312" i="8" s="1"/>
  <c r="Y312" i="8"/>
  <c r="Z312" i="8" s="1"/>
  <c r="AB312" i="8"/>
  <c r="K313" i="8"/>
  <c r="L313" i="8" s="1"/>
  <c r="S313" i="8"/>
  <c r="T313" i="8" s="1"/>
  <c r="Y313" i="8"/>
  <c r="Z313" i="8" s="1"/>
  <c r="AB313" i="8"/>
  <c r="K314" i="8"/>
  <c r="L314" i="8" s="1"/>
  <c r="S314" i="8"/>
  <c r="T314" i="8" s="1"/>
  <c r="Y314" i="8"/>
  <c r="Z314" i="8" s="1"/>
  <c r="AB314" i="8"/>
  <c r="K315" i="8"/>
  <c r="L315" i="8" s="1"/>
  <c r="S315" i="8"/>
  <c r="T315" i="8" s="1"/>
  <c r="Y315" i="8"/>
  <c r="Z315" i="8" s="1"/>
  <c r="AB315" i="8"/>
  <c r="K316" i="8"/>
  <c r="L316" i="8" s="1"/>
  <c r="S316" i="8"/>
  <c r="T316" i="8" s="1"/>
  <c r="Y316" i="8"/>
  <c r="Z316" i="8" s="1"/>
  <c r="AB316" i="8"/>
  <c r="K317" i="8"/>
  <c r="L317" i="8" s="1"/>
  <c r="S317" i="8"/>
  <c r="T317" i="8" s="1"/>
  <c r="Y317" i="8"/>
  <c r="Z317" i="8" s="1"/>
  <c r="AB317" i="8"/>
  <c r="K318" i="8"/>
  <c r="L318" i="8" s="1"/>
  <c r="S318" i="8"/>
  <c r="T318" i="8" s="1"/>
  <c r="Y318" i="8"/>
  <c r="Z318" i="8" s="1"/>
  <c r="AB318" i="8"/>
  <c r="K319" i="8"/>
  <c r="L319" i="8" s="1"/>
  <c r="S319" i="8"/>
  <c r="T319" i="8" s="1"/>
  <c r="Y319" i="8"/>
  <c r="Z319" i="8" s="1"/>
  <c r="AB319" i="8"/>
  <c r="K320" i="8"/>
  <c r="L320" i="8" s="1"/>
  <c r="S320" i="8"/>
  <c r="T320" i="8" s="1"/>
  <c r="Y320" i="8"/>
  <c r="Z320" i="8" s="1"/>
  <c r="AB320" i="8"/>
  <c r="K321" i="8"/>
  <c r="L321" i="8" s="1"/>
  <c r="S321" i="8"/>
  <c r="T321" i="8" s="1"/>
  <c r="Y321" i="8"/>
  <c r="Z321" i="8" s="1"/>
  <c r="AB321" i="8"/>
  <c r="K322" i="8"/>
  <c r="L322" i="8" s="1"/>
  <c r="S322" i="8"/>
  <c r="T322" i="8" s="1"/>
  <c r="Y322" i="8"/>
  <c r="Z322" i="8" s="1"/>
  <c r="AB322" i="8"/>
  <c r="K323" i="8"/>
  <c r="L323" i="8" s="1"/>
  <c r="S323" i="8"/>
  <c r="T323" i="8" s="1"/>
  <c r="Y323" i="8"/>
  <c r="Z323" i="8" s="1"/>
  <c r="AB323" i="8"/>
  <c r="K324" i="8"/>
  <c r="L324" i="8" s="1"/>
  <c r="S324" i="8"/>
  <c r="T324" i="8" s="1"/>
  <c r="Y324" i="8"/>
  <c r="Z324" i="8" s="1"/>
  <c r="AB324" i="8"/>
  <c r="K325" i="8"/>
  <c r="L325" i="8" s="1"/>
  <c r="S325" i="8"/>
  <c r="T325" i="8" s="1"/>
  <c r="Y325" i="8"/>
  <c r="Z325" i="8" s="1"/>
  <c r="AB325" i="8"/>
  <c r="K326" i="8"/>
  <c r="L326" i="8" s="1"/>
  <c r="S326" i="8"/>
  <c r="T326" i="8" s="1"/>
  <c r="Y326" i="8"/>
  <c r="Z326" i="8" s="1"/>
  <c r="AB326" i="8"/>
  <c r="K327" i="8"/>
  <c r="L327" i="8" s="1"/>
  <c r="S327" i="8"/>
  <c r="T327" i="8" s="1"/>
  <c r="Y327" i="8"/>
  <c r="Z327" i="8" s="1"/>
  <c r="AB327" i="8"/>
  <c r="K328" i="8"/>
  <c r="L328" i="8" s="1"/>
  <c r="S328" i="8"/>
  <c r="T328" i="8" s="1"/>
  <c r="Y328" i="8"/>
  <c r="Z328" i="8" s="1"/>
  <c r="AB328" i="8"/>
  <c r="K329" i="8"/>
  <c r="L329" i="8" s="1"/>
  <c r="S329" i="8"/>
  <c r="T329" i="8" s="1"/>
  <c r="Y329" i="8"/>
  <c r="Z329" i="8" s="1"/>
  <c r="AB329" i="8"/>
  <c r="K330" i="8"/>
  <c r="L330" i="8" s="1"/>
  <c r="S330" i="8"/>
  <c r="T330" i="8" s="1"/>
  <c r="Y330" i="8"/>
  <c r="Z330" i="8" s="1"/>
  <c r="AB330" i="8"/>
  <c r="K331" i="8"/>
  <c r="L331" i="8" s="1"/>
  <c r="S331" i="8"/>
  <c r="T331" i="8" s="1"/>
  <c r="Y331" i="8"/>
  <c r="Z331" i="8" s="1"/>
  <c r="AB331" i="8"/>
  <c r="K332" i="8"/>
  <c r="L332" i="8" s="1"/>
  <c r="S332" i="8"/>
  <c r="T332" i="8" s="1"/>
  <c r="Y332" i="8"/>
  <c r="Z332" i="8" s="1"/>
  <c r="AB332" i="8"/>
  <c r="K333" i="8"/>
  <c r="L333" i="8" s="1"/>
  <c r="S333" i="8"/>
  <c r="T333" i="8" s="1"/>
  <c r="Y333" i="8"/>
  <c r="Z333" i="8" s="1"/>
  <c r="AB333" i="8"/>
  <c r="K334" i="8"/>
  <c r="L334" i="8" s="1"/>
  <c r="S334" i="8"/>
  <c r="T334" i="8" s="1"/>
  <c r="Y334" i="8"/>
  <c r="Z334" i="8" s="1"/>
  <c r="AB334" i="8"/>
  <c r="K335" i="8"/>
  <c r="L335" i="8" s="1"/>
  <c r="S335" i="8"/>
  <c r="T335" i="8" s="1"/>
  <c r="Y335" i="8"/>
  <c r="Z335" i="8" s="1"/>
  <c r="AB335" i="8"/>
  <c r="K336" i="8"/>
  <c r="L336" i="8" s="1"/>
  <c r="S336" i="8"/>
  <c r="T336" i="8" s="1"/>
  <c r="Y336" i="8"/>
  <c r="Z336" i="8" s="1"/>
  <c r="AB336" i="8"/>
  <c r="K337" i="8"/>
  <c r="L337" i="8" s="1"/>
  <c r="S337" i="8"/>
  <c r="T337" i="8" s="1"/>
  <c r="Y337" i="8"/>
  <c r="Z337" i="8" s="1"/>
  <c r="AB337" i="8"/>
  <c r="K338" i="8"/>
  <c r="L338" i="8" s="1"/>
  <c r="S338" i="8"/>
  <c r="T338" i="8" s="1"/>
  <c r="Y338" i="8"/>
  <c r="Z338" i="8" s="1"/>
  <c r="AB338" i="8"/>
  <c r="K339" i="8"/>
  <c r="L339" i="8" s="1"/>
  <c r="S339" i="8"/>
  <c r="T339" i="8" s="1"/>
  <c r="Y339" i="8"/>
  <c r="Z339" i="8" s="1"/>
  <c r="AB339" i="8"/>
  <c r="K340" i="8"/>
  <c r="L340" i="8" s="1"/>
  <c r="S340" i="8"/>
  <c r="T340" i="8" s="1"/>
  <c r="Y340" i="8"/>
  <c r="Z340" i="8" s="1"/>
  <c r="AB340" i="8"/>
  <c r="K341" i="8"/>
  <c r="L341" i="8" s="1"/>
  <c r="S341" i="8"/>
  <c r="T341" i="8" s="1"/>
  <c r="Y341" i="8"/>
  <c r="Z341" i="8" s="1"/>
  <c r="AB341" i="8"/>
  <c r="K342" i="8"/>
  <c r="L342" i="8" s="1"/>
  <c r="S342" i="8"/>
  <c r="T342" i="8" s="1"/>
  <c r="Y342" i="8"/>
  <c r="Z342" i="8" s="1"/>
  <c r="AB342" i="8"/>
  <c r="K343" i="8"/>
  <c r="L343" i="8" s="1"/>
  <c r="S343" i="8"/>
  <c r="T343" i="8" s="1"/>
  <c r="Y343" i="8"/>
  <c r="Z343" i="8" s="1"/>
  <c r="AB343" i="8"/>
  <c r="K344" i="8"/>
  <c r="L344" i="8" s="1"/>
  <c r="S344" i="8"/>
  <c r="T344" i="8" s="1"/>
  <c r="Y344" i="8"/>
  <c r="Z344" i="8" s="1"/>
  <c r="AB344" i="8"/>
  <c r="J345" i="8"/>
  <c r="K345" i="8" s="1"/>
  <c r="L345" i="8" s="1"/>
  <c r="S345" i="8"/>
  <c r="T345" i="8" s="1"/>
  <c r="Y345" i="8"/>
  <c r="Z345" i="8" s="1"/>
  <c r="AB345" i="8"/>
  <c r="K346" i="8"/>
  <c r="L346" i="8" s="1"/>
  <c r="S346" i="8"/>
  <c r="T346" i="8" s="1"/>
  <c r="Y346" i="8"/>
  <c r="Z346" i="8" s="1"/>
  <c r="AB346" i="8"/>
  <c r="K347" i="8"/>
  <c r="L347" i="8" s="1"/>
  <c r="S347" i="8"/>
  <c r="T347" i="8" s="1"/>
  <c r="Y347" i="8"/>
  <c r="Z347" i="8" s="1"/>
  <c r="AB347" i="8"/>
  <c r="K348" i="8"/>
  <c r="L348" i="8" s="1"/>
  <c r="S348" i="8"/>
  <c r="T348" i="8" s="1"/>
  <c r="Y348" i="8"/>
  <c r="Z348" i="8" s="1"/>
  <c r="AB348" i="8"/>
  <c r="K349" i="8"/>
  <c r="L349" i="8" s="1"/>
  <c r="S349" i="8"/>
  <c r="T349" i="8" s="1"/>
  <c r="Y349" i="8"/>
  <c r="Z349" i="8" s="1"/>
  <c r="AB349" i="8"/>
  <c r="K350" i="8"/>
  <c r="L350" i="8" s="1"/>
  <c r="S350" i="8"/>
  <c r="T350" i="8" s="1"/>
  <c r="Y350" i="8"/>
  <c r="Z350" i="8" s="1"/>
  <c r="AB350" i="8"/>
  <c r="K351" i="8"/>
  <c r="L351" i="8" s="1"/>
  <c r="S351" i="8"/>
  <c r="T351" i="8" s="1"/>
  <c r="Y351" i="8"/>
  <c r="Z351" i="8" s="1"/>
  <c r="AB351" i="8"/>
  <c r="K352" i="8"/>
  <c r="L352" i="8" s="1"/>
  <c r="S352" i="8"/>
  <c r="T352" i="8" s="1"/>
  <c r="Y352" i="8"/>
  <c r="Z352" i="8" s="1"/>
  <c r="AB352" i="8"/>
  <c r="K353" i="8"/>
  <c r="L353" i="8" s="1"/>
  <c r="S353" i="8"/>
  <c r="T353" i="8" s="1"/>
  <c r="Y353" i="8"/>
  <c r="Z353" i="8" s="1"/>
  <c r="AB353" i="8"/>
  <c r="K354" i="8"/>
  <c r="L354" i="8" s="1"/>
  <c r="S354" i="8"/>
  <c r="T354" i="8" s="1"/>
  <c r="Y354" i="8"/>
  <c r="Z354" i="8" s="1"/>
  <c r="AB354" i="8"/>
  <c r="K355" i="8"/>
  <c r="L355" i="8" s="1"/>
  <c r="S355" i="8"/>
  <c r="T355" i="8" s="1"/>
  <c r="Y355" i="8"/>
  <c r="Z355" i="8" s="1"/>
  <c r="AB355" i="8"/>
  <c r="K356" i="8"/>
  <c r="L356" i="8" s="1"/>
  <c r="S356" i="8"/>
  <c r="T356" i="8" s="1"/>
  <c r="Y356" i="8"/>
  <c r="Z356" i="8" s="1"/>
  <c r="AB356" i="8"/>
  <c r="K357" i="8"/>
  <c r="L357" i="8" s="1"/>
  <c r="S357" i="8"/>
  <c r="T357" i="8" s="1"/>
  <c r="Y357" i="8"/>
  <c r="Z357" i="8" s="1"/>
  <c r="AB357" i="8"/>
  <c r="K358" i="8"/>
  <c r="L358" i="8" s="1"/>
  <c r="S358" i="8"/>
  <c r="T358" i="8" s="1"/>
  <c r="Y358" i="8"/>
  <c r="Z358" i="8" s="1"/>
  <c r="AB358" i="8"/>
  <c r="K359" i="8"/>
  <c r="L359" i="8" s="1"/>
  <c r="S359" i="8"/>
  <c r="T359" i="8" s="1"/>
  <c r="Y359" i="8"/>
  <c r="Z359" i="8" s="1"/>
  <c r="AB359" i="8"/>
  <c r="K360" i="8"/>
  <c r="L360" i="8" s="1"/>
  <c r="S360" i="8"/>
  <c r="T360" i="8" s="1"/>
  <c r="Y360" i="8"/>
  <c r="Z360" i="8" s="1"/>
  <c r="AB360" i="8"/>
  <c r="K361" i="8"/>
  <c r="L361" i="8" s="1"/>
  <c r="S361" i="8"/>
  <c r="T361" i="8" s="1"/>
  <c r="Y361" i="8"/>
  <c r="Z361" i="8" s="1"/>
  <c r="AB361" i="8"/>
  <c r="K362" i="8"/>
  <c r="L362" i="8" s="1"/>
  <c r="S362" i="8"/>
  <c r="T362" i="8" s="1"/>
  <c r="Y362" i="8"/>
  <c r="Z362" i="8" s="1"/>
  <c r="AB362" i="8"/>
  <c r="K363" i="8"/>
  <c r="L363" i="8" s="1"/>
  <c r="S363" i="8"/>
  <c r="T363" i="8" s="1"/>
  <c r="Y363" i="8"/>
  <c r="Z363" i="8" s="1"/>
  <c r="AB363" i="8"/>
  <c r="K364" i="8"/>
  <c r="L364" i="8" s="1"/>
  <c r="S364" i="8"/>
  <c r="T364" i="8" s="1"/>
  <c r="Y364" i="8"/>
  <c r="Z364" i="8" s="1"/>
  <c r="AB364" i="8"/>
  <c r="K365" i="8"/>
  <c r="L365" i="8" s="1"/>
  <c r="S365" i="8"/>
  <c r="T365" i="8" s="1"/>
  <c r="Y365" i="8"/>
  <c r="Z365" i="8" s="1"/>
  <c r="AB365" i="8"/>
  <c r="K366" i="8"/>
  <c r="L366" i="8" s="1"/>
  <c r="S366" i="8"/>
  <c r="T366" i="8" s="1"/>
  <c r="Y366" i="8"/>
  <c r="Z366" i="8" s="1"/>
  <c r="AB366" i="8"/>
  <c r="K367" i="8"/>
  <c r="L367" i="8" s="1"/>
  <c r="S367" i="8"/>
  <c r="T367" i="8" s="1"/>
  <c r="Y367" i="8"/>
  <c r="Z367" i="8" s="1"/>
  <c r="AB367" i="8"/>
  <c r="K368" i="8"/>
  <c r="L368" i="8" s="1"/>
  <c r="S368" i="8"/>
  <c r="T368" i="8" s="1"/>
  <c r="Y368" i="8"/>
  <c r="Z368" i="8" s="1"/>
  <c r="AB368" i="8"/>
  <c r="K369" i="8"/>
  <c r="L369" i="8" s="1"/>
  <c r="S369" i="8"/>
  <c r="T369" i="8" s="1"/>
  <c r="Y369" i="8"/>
  <c r="Z369" i="8" s="1"/>
  <c r="AB369" i="8"/>
  <c r="K370" i="8"/>
  <c r="L370" i="8" s="1"/>
  <c r="S370" i="8"/>
  <c r="T370" i="8" s="1"/>
  <c r="Y370" i="8"/>
  <c r="Z370" i="8" s="1"/>
  <c r="AB370" i="8"/>
  <c r="K371" i="8"/>
  <c r="L371" i="8" s="1"/>
  <c r="S371" i="8"/>
  <c r="T371" i="8" s="1"/>
  <c r="Y371" i="8"/>
  <c r="Z371" i="8" s="1"/>
  <c r="AB371" i="8"/>
  <c r="K372" i="8"/>
  <c r="L372" i="8" s="1"/>
  <c r="S372" i="8"/>
  <c r="T372" i="8" s="1"/>
  <c r="Y372" i="8"/>
  <c r="Z372" i="8" s="1"/>
  <c r="AB372" i="8"/>
  <c r="J373" i="8"/>
  <c r="K373" i="8" s="1"/>
  <c r="L373" i="8" s="1"/>
  <c r="S373" i="8"/>
  <c r="T373" i="8" s="1"/>
  <c r="Y373" i="8"/>
  <c r="Z373" i="8" s="1"/>
  <c r="AB373" i="8"/>
  <c r="K374" i="8"/>
  <c r="L374" i="8" s="1"/>
  <c r="S374" i="8"/>
  <c r="T374" i="8" s="1"/>
  <c r="Y374" i="8"/>
  <c r="Z374" i="8" s="1"/>
  <c r="AB374" i="8"/>
  <c r="K375" i="8"/>
  <c r="L375" i="8" s="1"/>
  <c r="S375" i="8"/>
  <c r="T375" i="8" s="1"/>
  <c r="Y375" i="8"/>
  <c r="Z375" i="8" s="1"/>
  <c r="AB375" i="8"/>
  <c r="K376" i="8"/>
  <c r="L376" i="8" s="1"/>
  <c r="S376" i="8"/>
  <c r="T376" i="8" s="1"/>
  <c r="Y376" i="8"/>
  <c r="Z376" i="8" s="1"/>
  <c r="AB376" i="8"/>
  <c r="K377" i="8"/>
  <c r="L377" i="8" s="1"/>
  <c r="S377" i="8"/>
  <c r="T377" i="8" s="1"/>
  <c r="Y377" i="8"/>
  <c r="Z377" i="8" s="1"/>
  <c r="AB377" i="8"/>
  <c r="K378" i="8"/>
  <c r="L378" i="8" s="1"/>
  <c r="S378" i="8"/>
  <c r="T378" i="8" s="1"/>
  <c r="Y378" i="8"/>
  <c r="Z378" i="8" s="1"/>
  <c r="AB378" i="8"/>
  <c r="K379" i="8"/>
  <c r="L379" i="8" s="1"/>
  <c r="S379" i="8"/>
  <c r="T379" i="8" s="1"/>
  <c r="Y379" i="8"/>
  <c r="Z379" i="8" s="1"/>
  <c r="AB379" i="8"/>
  <c r="K380" i="8"/>
  <c r="L380" i="8" s="1"/>
  <c r="S380" i="8"/>
  <c r="T380" i="8" s="1"/>
  <c r="Y380" i="8"/>
  <c r="Z380" i="8" s="1"/>
  <c r="AB380" i="8"/>
  <c r="K381" i="8"/>
  <c r="L381" i="8" s="1"/>
  <c r="S381" i="8"/>
  <c r="T381" i="8" s="1"/>
  <c r="Y381" i="8"/>
  <c r="Z381" i="8" s="1"/>
  <c r="AB381" i="8"/>
  <c r="K382" i="8"/>
  <c r="L382" i="8" s="1"/>
  <c r="S382" i="8"/>
  <c r="T382" i="8"/>
  <c r="Y382" i="8"/>
  <c r="Z382" i="8" s="1"/>
  <c r="AB382" i="8"/>
  <c r="K383" i="8"/>
  <c r="L383" i="8" s="1"/>
  <c r="S383" i="8"/>
  <c r="T383" i="8" s="1"/>
  <c r="Y383" i="8"/>
  <c r="Z383" i="8" s="1"/>
  <c r="AB383" i="8"/>
  <c r="K384" i="8"/>
  <c r="L384" i="8" s="1"/>
  <c r="S384" i="8"/>
  <c r="T384" i="8" s="1"/>
  <c r="Y384" i="8"/>
  <c r="Z384" i="8" s="1"/>
  <c r="AB384" i="8"/>
  <c r="K385" i="8"/>
  <c r="L385" i="8" s="1"/>
  <c r="S385" i="8"/>
  <c r="T385" i="8" s="1"/>
  <c r="Y385" i="8"/>
  <c r="Z385" i="8" s="1"/>
  <c r="AB385" i="8"/>
  <c r="K386" i="8"/>
  <c r="L386" i="8" s="1"/>
  <c r="S386" i="8"/>
  <c r="T386" i="8" s="1"/>
  <c r="Y386" i="8"/>
  <c r="Z386" i="8" s="1"/>
  <c r="AB386" i="8"/>
  <c r="K387" i="8"/>
  <c r="L387" i="8" s="1"/>
  <c r="S387" i="8"/>
  <c r="T387" i="8" s="1"/>
  <c r="Y387" i="8"/>
  <c r="Z387" i="8" s="1"/>
  <c r="AB387" i="8"/>
  <c r="K388" i="8"/>
  <c r="L388" i="8" s="1"/>
  <c r="T388" i="8"/>
  <c r="Y388" i="8"/>
  <c r="Z388" i="8" s="1"/>
  <c r="AB388" i="8"/>
  <c r="K389" i="8"/>
  <c r="L389" i="8"/>
  <c r="S389" i="8"/>
  <c r="T389" i="8" s="1"/>
  <c r="Y389" i="8"/>
  <c r="Z389" i="8" s="1"/>
  <c r="AB389" i="8"/>
  <c r="J390" i="8"/>
  <c r="K390" i="8" s="1"/>
  <c r="L390" i="8" s="1"/>
  <c r="S390" i="8"/>
  <c r="T390" i="8" s="1"/>
  <c r="Y390" i="8"/>
  <c r="Z390" i="8" s="1"/>
  <c r="AB390" i="8"/>
  <c r="K391" i="8"/>
  <c r="L391" i="8" s="1"/>
  <c r="S391" i="8"/>
  <c r="T391" i="8" s="1"/>
  <c r="Y391" i="8"/>
  <c r="Z391" i="8" s="1"/>
  <c r="AB391" i="8"/>
  <c r="K392" i="8"/>
  <c r="L392" i="8" s="1"/>
  <c r="S392" i="8"/>
  <c r="T392" i="8" s="1"/>
  <c r="Y392" i="8"/>
  <c r="Z392" i="8" s="1"/>
  <c r="AB392" i="8"/>
  <c r="K393" i="8"/>
  <c r="L393" i="8" s="1"/>
  <c r="S393" i="8"/>
  <c r="T393" i="8" s="1"/>
  <c r="Y393" i="8"/>
  <c r="Z393" i="8" s="1"/>
  <c r="AB393" i="8"/>
  <c r="K394" i="8"/>
  <c r="L394" i="8" s="1"/>
  <c r="S394" i="8"/>
  <c r="T394" i="8" s="1"/>
  <c r="Y394" i="8"/>
  <c r="Z394" i="8" s="1"/>
  <c r="AB394" i="8"/>
  <c r="K395" i="8"/>
  <c r="L395" i="8" s="1"/>
  <c r="S395" i="8"/>
  <c r="T395" i="8" s="1"/>
  <c r="Y395" i="8"/>
  <c r="Z395" i="8" s="1"/>
  <c r="AB395" i="8"/>
  <c r="K396" i="8"/>
  <c r="L396" i="8" s="1"/>
  <c r="S396" i="8"/>
  <c r="T396" i="8" s="1"/>
  <c r="Y396" i="8"/>
  <c r="Z396" i="8" s="1"/>
  <c r="AB396" i="8"/>
  <c r="K397" i="8"/>
  <c r="L397" i="8" s="1"/>
  <c r="S397" i="8"/>
  <c r="T397" i="8" s="1"/>
  <c r="Y397" i="8"/>
  <c r="Z397" i="8" s="1"/>
  <c r="AB397" i="8"/>
  <c r="K398" i="8"/>
  <c r="L398" i="8" s="1"/>
  <c r="S398" i="8"/>
  <c r="T398" i="8" s="1"/>
  <c r="Y398" i="8"/>
  <c r="Z398" i="8" s="1"/>
  <c r="AB398" i="8"/>
  <c r="K399" i="8"/>
  <c r="L399" i="8" s="1"/>
  <c r="S399" i="8"/>
  <c r="T399" i="8" s="1"/>
  <c r="Y399" i="8"/>
  <c r="Z399" i="8" s="1"/>
  <c r="AB399" i="8"/>
  <c r="K400" i="8"/>
  <c r="L400" i="8" s="1"/>
  <c r="S400" i="8"/>
  <c r="T400" i="8" s="1"/>
  <c r="Y400" i="8"/>
  <c r="Z400" i="8" s="1"/>
  <c r="AB400" i="8"/>
  <c r="K401" i="8"/>
  <c r="L401" i="8" s="1"/>
  <c r="S401" i="8"/>
  <c r="T401" i="8" s="1"/>
  <c r="Y401" i="8"/>
  <c r="Z401" i="8" s="1"/>
  <c r="AB401" i="8"/>
  <c r="K402" i="8"/>
  <c r="L402" i="8" s="1"/>
  <c r="S402" i="8"/>
  <c r="T402" i="8" s="1"/>
  <c r="Y402" i="8"/>
  <c r="Z402" i="8" s="1"/>
  <c r="AB402" i="8"/>
  <c r="K403" i="8"/>
  <c r="L403" i="8" s="1"/>
  <c r="S403" i="8"/>
  <c r="T403" i="8" s="1"/>
  <c r="Y403" i="8"/>
  <c r="Z403" i="8" s="1"/>
  <c r="AB403" i="8"/>
  <c r="K404" i="8"/>
  <c r="L404" i="8" s="1"/>
  <c r="S404" i="8"/>
  <c r="T404" i="8" s="1"/>
  <c r="Y404" i="8"/>
  <c r="Z404" i="8" s="1"/>
  <c r="AB404" i="8"/>
  <c r="K405" i="8"/>
  <c r="L405" i="8" s="1"/>
  <c r="S405" i="8"/>
  <c r="T405" i="8" s="1"/>
  <c r="Y405" i="8"/>
  <c r="Z405" i="8" s="1"/>
  <c r="AB405" i="8"/>
  <c r="K406" i="8"/>
  <c r="L406" i="8" s="1"/>
  <c r="S406" i="8"/>
  <c r="T406" i="8" s="1"/>
  <c r="Y406" i="8"/>
  <c r="Z406" i="8" s="1"/>
  <c r="AB406" i="8"/>
  <c r="K407" i="8"/>
  <c r="L407" i="8" s="1"/>
  <c r="S407" i="8"/>
  <c r="T407" i="8" s="1"/>
  <c r="Y407" i="8"/>
  <c r="Z407" i="8" s="1"/>
  <c r="AB407" i="8"/>
  <c r="K408" i="8"/>
  <c r="L408" i="8" s="1"/>
  <c r="S408" i="8"/>
  <c r="T408" i="8" s="1"/>
  <c r="Y408" i="8"/>
  <c r="Z408" i="8" s="1"/>
  <c r="AB408" i="8"/>
  <c r="K409" i="8"/>
  <c r="L409" i="8" s="1"/>
  <c r="S409" i="8"/>
  <c r="T409" i="8" s="1"/>
  <c r="Y409" i="8"/>
  <c r="Z409" i="8" s="1"/>
  <c r="AB409" i="8"/>
  <c r="J410" i="8"/>
  <c r="K410" i="8" s="1"/>
  <c r="L410" i="8" s="1"/>
  <c r="S410" i="8"/>
  <c r="T410" i="8" s="1"/>
  <c r="Y410" i="8"/>
  <c r="Z410" i="8" s="1"/>
  <c r="AB410" i="8"/>
  <c r="K411" i="8"/>
  <c r="L411" i="8" s="1"/>
  <c r="S411" i="8"/>
  <c r="T411" i="8" s="1"/>
  <c r="Y411" i="8"/>
  <c r="Z411" i="8" s="1"/>
  <c r="AB411" i="8"/>
  <c r="K412" i="8"/>
  <c r="L412" i="8" s="1"/>
  <c r="T412" i="8"/>
  <c r="Y412" i="8"/>
  <c r="Z412" i="8" s="1"/>
  <c r="AB412" i="8"/>
  <c r="K413" i="8"/>
  <c r="L413" i="8" s="1"/>
  <c r="S413" i="8"/>
  <c r="T413" i="8" s="1"/>
  <c r="Y413" i="8"/>
  <c r="Z413" i="8" s="1"/>
  <c r="AB413" i="8"/>
  <c r="K414" i="8"/>
  <c r="L414" i="8" s="1"/>
  <c r="S414" i="8"/>
  <c r="T414" i="8" s="1"/>
  <c r="Y414" i="8"/>
  <c r="Z414" i="8" s="1"/>
  <c r="AB414" i="8"/>
  <c r="K415" i="8"/>
  <c r="L415" i="8" s="1"/>
  <c r="S415" i="8"/>
  <c r="T415" i="8" s="1"/>
  <c r="Y415" i="8"/>
  <c r="Z415" i="8" s="1"/>
  <c r="AB415" i="8"/>
  <c r="K416" i="8"/>
  <c r="L416" i="8" s="1"/>
  <c r="S416" i="8"/>
  <c r="T416" i="8" s="1"/>
  <c r="Y416" i="8"/>
  <c r="Z416" i="8" s="1"/>
  <c r="AB416" i="8"/>
  <c r="K417" i="8"/>
  <c r="L417" i="8" s="1"/>
  <c r="S417" i="8"/>
  <c r="T417" i="8" s="1"/>
  <c r="Y417" i="8"/>
  <c r="Z417" i="8" s="1"/>
  <c r="AB417" i="8"/>
  <c r="K418" i="8"/>
  <c r="L418" i="8" s="1"/>
  <c r="S418" i="8"/>
  <c r="T418" i="8" s="1"/>
  <c r="Y418" i="8"/>
  <c r="Z418" i="8" s="1"/>
  <c r="AB418" i="8"/>
  <c r="K419" i="8"/>
  <c r="L419" i="8" s="1"/>
  <c r="S419" i="8"/>
  <c r="T419" i="8" s="1"/>
  <c r="Y419" i="8"/>
  <c r="Z419" i="8" s="1"/>
  <c r="AB419" i="8"/>
  <c r="K420" i="8"/>
  <c r="L420" i="8" s="1"/>
  <c r="S420" i="8"/>
  <c r="T420" i="8" s="1"/>
  <c r="Y420" i="8"/>
  <c r="Z420" i="8" s="1"/>
  <c r="AB420" i="8"/>
  <c r="K421" i="8"/>
  <c r="L421" i="8" s="1"/>
  <c r="S421" i="8"/>
  <c r="T421" i="8" s="1"/>
  <c r="Y421" i="8"/>
  <c r="Z421" i="8" s="1"/>
  <c r="AB421" i="8"/>
  <c r="K422" i="8"/>
  <c r="L422" i="8" s="1"/>
  <c r="S422" i="8"/>
  <c r="T422" i="8" s="1"/>
  <c r="Y422" i="8"/>
  <c r="Z422" i="8" s="1"/>
  <c r="AB422" i="8"/>
  <c r="K423" i="8"/>
  <c r="L423" i="8" s="1"/>
  <c r="S423" i="8"/>
  <c r="T423" i="8" s="1"/>
  <c r="Y423" i="8"/>
  <c r="Z423" i="8" s="1"/>
  <c r="AB423" i="8"/>
  <c r="K424" i="8"/>
  <c r="L424" i="8" s="1"/>
  <c r="S424" i="8"/>
  <c r="T424" i="8" s="1"/>
  <c r="Y424" i="8"/>
  <c r="Z424" i="8" s="1"/>
  <c r="AB424" i="8"/>
  <c r="K425" i="8"/>
  <c r="L425" i="8" s="1"/>
  <c r="S425" i="8"/>
  <c r="T425" i="8" s="1"/>
  <c r="Y425" i="8"/>
  <c r="Z425" i="8" s="1"/>
  <c r="AB425" i="8"/>
  <c r="K426" i="8"/>
  <c r="L426" i="8" s="1"/>
  <c r="S426" i="8"/>
  <c r="T426" i="8" s="1"/>
  <c r="Y426" i="8"/>
  <c r="Z426" i="8" s="1"/>
  <c r="AB426" i="8"/>
  <c r="K427" i="8"/>
  <c r="L427" i="8" s="1"/>
  <c r="S427" i="8"/>
  <c r="T427" i="8" s="1"/>
  <c r="Y427" i="8"/>
  <c r="Z427" i="8" s="1"/>
  <c r="AB427" i="8"/>
  <c r="K428" i="8"/>
  <c r="L428" i="8" s="1"/>
  <c r="S428" i="8"/>
  <c r="T428" i="8" s="1"/>
  <c r="Y428" i="8"/>
  <c r="Z428" i="8" s="1"/>
  <c r="AB428" i="8"/>
  <c r="K429" i="8"/>
  <c r="L429" i="8" s="1"/>
  <c r="S429" i="8"/>
  <c r="T429" i="8" s="1"/>
  <c r="Y429" i="8"/>
  <c r="Z429" i="8" s="1"/>
  <c r="AB429" i="8"/>
  <c r="K430" i="8"/>
  <c r="L430" i="8" s="1"/>
  <c r="S430" i="8"/>
  <c r="T430" i="8" s="1"/>
  <c r="Y430" i="8"/>
  <c r="Z430" i="8" s="1"/>
  <c r="AB430" i="8"/>
  <c r="K431" i="8"/>
  <c r="L431" i="8" s="1"/>
  <c r="S431" i="8"/>
  <c r="T431" i="8" s="1"/>
  <c r="Y431" i="8"/>
  <c r="Z431" i="8" s="1"/>
  <c r="AB431" i="8"/>
  <c r="K432" i="8"/>
  <c r="L432" i="8" s="1"/>
  <c r="S432" i="8"/>
  <c r="T432" i="8" s="1"/>
  <c r="Y432" i="8"/>
  <c r="Z432" i="8" s="1"/>
  <c r="AB432" i="8"/>
  <c r="K433" i="8"/>
  <c r="L433" i="8" s="1"/>
  <c r="S433" i="8"/>
  <c r="T433" i="8" s="1"/>
  <c r="Y433" i="8"/>
  <c r="Z433" i="8" s="1"/>
  <c r="AB433" i="8"/>
  <c r="K434" i="8"/>
  <c r="L434" i="8" s="1"/>
  <c r="S434" i="8"/>
  <c r="T434" i="8" s="1"/>
  <c r="Y434" i="8"/>
  <c r="Z434" i="8" s="1"/>
  <c r="AB434" i="8"/>
  <c r="K435" i="8"/>
  <c r="L435" i="8" s="1"/>
  <c r="S435" i="8"/>
  <c r="T435" i="8" s="1"/>
  <c r="Y435" i="8"/>
  <c r="Z435" i="8" s="1"/>
  <c r="AB435" i="8"/>
  <c r="K436" i="8"/>
  <c r="L436" i="8" s="1"/>
  <c r="S436" i="8"/>
  <c r="T436" i="8" s="1"/>
  <c r="Y436" i="8"/>
  <c r="Z436" i="8" s="1"/>
  <c r="AB436" i="8"/>
  <c r="K437" i="8"/>
  <c r="L437" i="8" s="1"/>
  <c r="S437" i="8"/>
  <c r="T437" i="8" s="1"/>
  <c r="Y437" i="8"/>
  <c r="Z437" i="8" s="1"/>
  <c r="AB437" i="8"/>
  <c r="K438" i="8"/>
  <c r="L438" i="8" s="1"/>
  <c r="S438" i="8"/>
  <c r="T438" i="8" s="1"/>
  <c r="Y438" i="8"/>
  <c r="Z438" i="8" s="1"/>
  <c r="AB438" i="8"/>
  <c r="K439" i="8"/>
  <c r="L439" i="8" s="1"/>
  <c r="S439" i="8"/>
  <c r="T439" i="8" s="1"/>
  <c r="Y439" i="8"/>
  <c r="Z439" i="8" s="1"/>
  <c r="AB439" i="8"/>
  <c r="K440" i="8"/>
  <c r="L440" i="8" s="1"/>
  <c r="S440" i="8"/>
  <c r="T440" i="8" s="1"/>
  <c r="Y440" i="8"/>
  <c r="Z440" i="8" s="1"/>
  <c r="AB440" i="8"/>
  <c r="K441" i="8"/>
  <c r="L441" i="8" s="1"/>
  <c r="S441" i="8"/>
  <c r="T441" i="8" s="1"/>
  <c r="Y441" i="8"/>
  <c r="Z441" i="8" s="1"/>
  <c r="AB441" i="8"/>
  <c r="K442" i="8"/>
  <c r="L442" i="8" s="1"/>
  <c r="S442" i="8"/>
  <c r="T442" i="8" s="1"/>
  <c r="Y442" i="8"/>
  <c r="Z442" i="8" s="1"/>
  <c r="AB442" i="8"/>
  <c r="K443" i="8"/>
  <c r="L443" i="8" s="1"/>
  <c r="T443" i="8"/>
  <c r="Y443" i="8"/>
  <c r="Z443" i="8" s="1"/>
  <c r="AB443" i="8"/>
  <c r="K444" i="8"/>
  <c r="L444" i="8" s="1"/>
  <c r="S444" i="8"/>
  <c r="T444" i="8" s="1"/>
  <c r="Y444" i="8"/>
  <c r="Z444" i="8" s="1"/>
  <c r="AB444" i="8"/>
  <c r="K445" i="8"/>
  <c r="L445" i="8" s="1"/>
  <c r="S445" i="8"/>
  <c r="T445" i="8" s="1"/>
  <c r="Y445" i="8"/>
  <c r="Z445" i="8" s="1"/>
  <c r="AB445" i="8"/>
  <c r="K446" i="8"/>
  <c r="L446" i="8" s="1"/>
  <c r="S446" i="8"/>
  <c r="T446" i="8" s="1"/>
  <c r="Y446" i="8"/>
  <c r="Z446" i="8" s="1"/>
  <c r="AB446" i="8"/>
  <c r="K447" i="8"/>
  <c r="L447" i="8" s="1"/>
  <c r="T447" i="8"/>
  <c r="Y447" i="8"/>
  <c r="Z447" i="8" s="1"/>
  <c r="AB447" i="8"/>
  <c r="K448" i="8"/>
  <c r="L448" i="8" s="1"/>
  <c r="S448" i="8"/>
  <c r="T448" i="8" s="1"/>
  <c r="Y448" i="8"/>
  <c r="Z448" i="8" s="1"/>
  <c r="AB448" i="8"/>
  <c r="K449" i="8"/>
  <c r="L449" i="8" s="1"/>
  <c r="S449" i="8"/>
  <c r="T449" i="8" s="1"/>
  <c r="Y449" i="8"/>
  <c r="Z449" i="8" s="1"/>
  <c r="AB449" i="8"/>
  <c r="K450" i="8"/>
  <c r="L450" i="8" s="1"/>
  <c r="S450" i="8"/>
  <c r="T450" i="8" s="1"/>
  <c r="Y450" i="8"/>
  <c r="Z450" i="8" s="1"/>
  <c r="AB450" i="8"/>
  <c r="K451" i="8"/>
  <c r="L451" i="8" s="1"/>
  <c r="S451" i="8"/>
  <c r="T451" i="8" s="1"/>
  <c r="Y451" i="8"/>
  <c r="Z451" i="8" s="1"/>
  <c r="AB451" i="8"/>
  <c r="K452" i="8"/>
  <c r="L452" i="8" s="1"/>
  <c r="S452" i="8"/>
  <c r="T452" i="8" s="1"/>
  <c r="Y452" i="8"/>
  <c r="Z452" i="8" s="1"/>
  <c r="AB452" i="8"/>
  <c r="K453" i="8"/>
  <c r="L453" i="8" s="1"/>
  <c r="S453" i="8"/>
  <c r="T453" i="8" s="1"/>
  <c r="Y453" i="8"/>
  <c r="Z453" i="8" s="1"/>
  <c r="AB453" i="8"/>
  <c r="K454" i="8"/>
  <c r="L454" i="8" s="1"/>
  <c r="S454" i="8"/>
  <c r="T454" i="8" s="1"/>
  <c r="Y454" i="8"/>
  <c r="Z454" i="8" s="1"/>
  <c r="AB454" i="8"/>
  <c r="K455" i="8"/>
  <c r="L455" i="8" s="1"/>
  <c r="S455" i="8"/>
  <c r="T455" i="8" s="1"/>
  <c r="Y455" i="8"/>
  <c r="Z455" i="8" s="1"/>
  <c r="AB455" i="8"/>
  <c r="K456" i="8"/>
  <c r="L456" i="8" s="1"/>
  <c r="S456" i="8"/>
  <c r="T456" i="8" s="1"/>
  <c r="Y456" i="8"/>
  <c r="Z456" i="8" s="1"/>
  <c r="AB456" i="8"/>
  <c r="K457" i="8"/>
  <c r="L457" i="8" s="1"/>
  <c r="S457" i="8"/>
  <c r="T457" i="8" s="1"/>
  <c r="Y457" i="8"/>
  <c r="Z457" i="8" s="1"/>
  <c r="AB457" i="8"/>
  <c r="K458" i="8"/>
  <c r="L458" i="8" s="1"/>
  <c r="S458" i="8"/>
  <c r="T458" i="8" s="1"/>
  <c r="Y458" i="8"/>
  <c r="Z458" i="8" s="1"/>
  <c r="AB458" i="8"/>
  <c r="K459" i="8"/>
  <c r="L459" i="8" s="1"/>
  <c r="S459" i="8"/>
  <c r="T459" i="8" s="1"/>
  <c r="Y459" i="8"/>
  <c r="Z459" i="8" s="1"/>
  <c r="AB459" i="8"/>
  <c r="K460" i="8"/>
  <c r="L460" i="8" s="1"/>
  <c r="S460" i="8"/>
  <c r="T460" i="8" s="1"/>
  <c r="Y460" i="8"/>
  <c r="Z460" i="8" s="1"/>
  <c r="AB460" i="8"/>
  <c r="K461" i="8"/>
  <c r="L461" i="8" s="1"/>
  <c r="S461" i="8"/>
  <c r="T461" i="8" s="1"/>
  <c r="Y461" i="8"/>
  <c r="Z461" i="8" s="1"/>
  <c r="AB461" i="8"/>
  <c r="K462" i="8"/>
  <c r="L462" i="8" s="1"/>
  <c r="S462" i="8"/>
  <c r="T462" i="8" s="1"/>
  <c r="Y462" i="8"/>
  <c r="Z462" i="8" s="1"/>
  <c r="AB462" i="8"/>
  <c r="K463" i="8"/>
  <c r="L463" i="8" s="1"/>
  <c r="S463" i="8"/>
  <c r="T463" i="8" s="1"/>
  <c r="Y463" i="8"/>
  <c r="Z463" i="8" s="1"/>
  <c r="AB463" i="8"/>
  <c r="K464" i="8"/>
  <c r="L464" i="8" s="1"/>
  <c r="S464" i="8"/>
  <c r="T464" i="8" s="1"/>
  <c r="Y464" i="8"/>
  <c r="Z464" i="8" s="1"/>
  <c r="AB464" i="8"/>
  <c r="K465" i="8"/>
  <c r="L465" i="8" s="1"/>
  <c r="S465" i="8"/>
  <c r="T465" i="8" s="1"/>
  <c r="Y465" i="8"/>
  <c r="Z465" i="8" s="1"/>
  <c r="AB465" i="8"/>
  <c r="K466" i="8"/>
  <c r="L466" i="8" s="1"/>
  <c r="S466" i="8"/>
  <c r="T466" i="8" s="1"/>
  <c r="Y466" i="8"/>
  <c r="Z466" i="8" s="1"/>
  <c r="AB466" i="8"/>
  <c r="K467" i="8"/>
  <c r="L467" i="8" s="1"/>
  <c r="S467" i="8"/>
  <c r="T467" i="8" s="1"/>
  <c r="Y467" i="8"/>
  <c r="Z467" i="8" s="1"/>
  <c r="AB467" i="8"/>
  <c r="K468" i="8"/>
  <c r="L468" i="8" s="1"/>
  <c r="S468" i="8"/>
  <c r="T468" i="8" s="1"/>
  <c r="Y468" i="8"/>
  <c r="Z468" i="8" s="1"/>
  <c r="AB468" i="8"/>
  <c r="K469" i="8"/>
  <c r="L469" i="8" s="1"/>
  <c r="S469" i="8"/>
  <c r="T469" i="8" s="1"/>
  <c r="Y469" i="8"/>
  <c r="Z469" i="8" s="1"/>
  <c r="AB469" i="8"/>
  <c r="K470" i="8"/>
  <c r="L470" i="8" s="1"/>
  <c r="S470" i="8"/>
  <c r="T470" i="8" s="1"/>
  <c r="Y470" i="8"/>
  <c r="Z470" i="8" s="1"/>
  <c r="AB470" i="8"/>
  <c r="K471" i="8"/>
  <c r="L471" i="8" s="1"/>
  <c r="S471" i="8"/>
  <c r="T471" i="8" s="1"/>
  <c r="Y471" i="8"/>
  <c r="Z471" i="8" s="1"/>
  <c r="AB471" i="8"/>
  <c r="K472" i="8"/>
  <c r="L472" i="8" s="1"/>
  <c r="S472" i="8"/>
  <c r="T472" i="8" s="1"/>
  <c r="Y472" i="8"/>
  <c r="Z472" i="8" s="1"/>
  <c r="AB472" i="8"/>
  <c r="K473" i="8"/>
  <c r="L473" i="8" s="1"/>
  <c r="S473" i="8"/>
  <c r="T473" i="8" s="1"/>
  <c r="Y473" i="8"/>
  <c r="Z473" i="8" s="1"/>
  <c r="AB473" i="8"/>
  <c r="K474" i="8"/>
  <c r="L474" i="8" s="1"/>
  <c r="S474" i="8"/>
  <c r="T474" i="8" s="1"/>
  <c r="Y474" i="8"/>
  <c r="Z474" i="8" s="1"/>
  <c r="AB474" i="8"/>
  <c r="K475" i="8"/>
  <c r="L475" i="8" s="1"/>
  <c r="S475" i="8"/>
  <c r="T475" i="8" s="1"/>
  <c r="Y475" i="8"/>
  <c r="Z475" i="8" s="1"/>
  <c r="AB475" i="8"/>
  <c r="K476" i="8"/>
  <c r="L476" i="8" s="1"/>
  <c r="S476" i="8"/>
  <c r="T476" i="8" s="1"/>
  <c r="Y476" i="8"/>
  <c r="Z476" i="8" s="1"/>
  <c r="AB476" i="8"/>
  <c r="K477" i="8"/>
  <c r="L477" i="8" s="1"/>
  <c r="S477" i="8"/>
  <c r="T477" i="8" s="1"/>
  <c r="Y477" i="8"/>
  <c r="Z477" i="8" s="1"/>
  <c r="AB477" i="8"/>
  <c r="K478" i="8"/>
  <c r="L478" i="8" s="1"/>
  <c r="S478" i="8"/>
  <c r="T478" i="8" s="1"/>
  <c r="Y478" i="8"/>
  <c r="Z478" i="8" s="1"/>
  <c r="AB478" i="8"/>
  <c r="K479" i="8"/>
  <c r="L479" i="8" s="1"/>
  <c r="S479" i="8"/>
  <c r="T479" i="8" s="1"/>
  <c r="Y479" i="8"/>
  <c r="Z479" i="8" s="1"/>
  <c r="AB479" i="8"/>
  <c r="K480" i="8"/>
  <c r="L480" i="8" s="1"/>
  <c r="S480" i="8"/>
  <c r="T480" i="8" s="1"/>
  <c r="Y480" i="8"/>
  <c r="Z480" i="8" s="1"/>
  <c r="AB480" i="8"/>
  <c r="K481" i="8"/>
  <c r="L481" i="8" s="1"/>
  <c r="S481" i="8"/>
  <c r="T481" i="8" s="1"/>
  <c r="Y481" i="8"/>
  <c r="Z481" i="8" s="1"/>
  <c r="AB481" i="8"/>
  <c r="K482" i="8"/>
  <c r="L482" i="8" s="1"/>
  <c r="T482" i="8"/>
  <c r="Y482" i="8"/>
  <c r="Z482" i="8" s="1"/>
  <c r="AB482" i="8"/>
  <c r="K483" i="8"/>
  <c r="L483" i="8" s="1"/>
  <c r="S483" i="8"/>
  <c r="T483" i="8" s="1"/>
  <c r="Y483" i="8"/>
  <c r="Z483" i="8" s="1"/>
  <c r="AB483" i="8"/>
  <c r="K484" i="8"/>
  <c r="L484" i="8" s="1"/>
  <c r="S484" i="8"/>
  <c r="T484" i="8" s="1"/>
  <c r="Y484" i="8"/>
  <c r="Z484" i="8" s="1"/>
  <c r="AB484" i="8"/>
  <c r="K485" i="8"/>
  <c r="L485" i="8" s="1"/>
  <c r="S485" i="8"/>
  <c r="T485" i="8" s="1"/>
  <c r="Y485" i="8"/>
  <c r="Z485" i="8" s="1"/>
  <c r="AB485" i="8"/>
  <c r="K486" i="8"/>
  <c r="L486" i="8" s="1"/>
  <c r="S486" i="8"/>
  <c r="T486" i="8" s="1"/>
  <c r="Y486" i="8"/>
  <c r="Z486" i="8" s="1"/>
  <c r="AB486" i="8"/>
  <c r="K487" i="8"/>
  <c r="L487" i="8" s="1"/>
  <c r="S487" i="8"/>
  <c r="T487" i="8" s="1"/>
  <c r="Y487" i="8"/>
  <c r="Z487" i="8" s="1"/>
  <c r="AB487" i="8"/>
  <c r="K488" i="8"/>
  <c r="L488" i="8" s="1"/>
  <c r="S488" i="8"/>
  <c r="T488" i="8" s="1"/>
  <c r="Y488" i="8"/>
  <c r="Z488" i="8" s="1"/>
  <c r="AB488" i="8"/>
  <c r="K489" i="8"/>
  <c r="L489" i="8" s="1"/>
  <c r="T489" i="8"/>
  <c r="Y489" i="8"/>
  <c r="Z489" i="8" s="1"/>
  <c r="AB489" i="8"/>
  <c r="K490" i="8"/>
  <c r="L490" i="8" s="1"/>
  <c r="S490" i="8"/>
  <c r="T490" i="8" s="1"/>
  <c r="Y490" i="8"/>
  <c r="Z490" i="8" s="1"/>
  <c r="AB490" i="8"/>
  <c r="K491" i="8"/>
  <c r="L491" i="8" s="1"/>
  <c r="S491" i="8"/>
  <c r="T491" i="8" s="1"/>
  <c r="Y491" i="8"/>
  <c r="Z491" i="8" s="1"/>
  <c r="AB491" i="8"/>
  <c r="K492" i="8"/>
  <c r="L492" i="8" s="1"/>
  <c r="S492" i="8"/>
  <c r="T492" i="8" s="1"/>
  <c r="Y492" i="8"/>
  <c r="Z492" i="8" s="1"/>
  <c r="AB492" i="8"/>
  <c r="K493" i="8"/>
  <c r="L493" i="8" s="1"/>
  <c r="S493" i="8"/>
  <c r="T493" i="8" s="1"/>
  <c r="Y493" i="8"/>
  <c r="Z493" i="8" s="1"/>
  <c r="AB493" i="8"/>
  <c r="K494" i="8"/>
  <c r="L494" i="8" s="1"/>
  <c r="S494" i="8"/>
  <c r="T494" i="8" s="1"/>
  <c r="Y494" i="8"/>
  <c r="Z494" i="8" s="1"/>
  <c r="AB494" i="8"/>
  <c r="K495" i="8"/>
  <c r="L495" i="8" s="1"/>
  <c r="S495" i="8"/>
  <c r="T495" i="8" s="1"/>
  <c r="Y495" i="8"/>
  <c r="Z495" i="8" s="1"/>
  <c r="AB495" i="8"/>
  <c r="K496" i="8"/>
  <c r="L496" i="8" s="1"/>
  <c r="S496" i="8"/>
  <c r="T496" i="8" s="1"/>
  <c r="Y496" i="8"/>
  <c r="Z496" i="8" s="1"/>
  <c r="AB496" i="8"/>
  <c r="K497" i="8"/>
  <c r="L497" i="8" s="1"/>
  <c r="T497" i="8"/>
  <c r="Y497" i="8"/>
  <c r="Z497" i="8" s="1"/>
  <c r="AB497" i="8"/>
  <c r="K498" i="8"/>
  <c r="L498" i="8" s="1"/>
  <c r="T498" i="8"/>
  <c r="Y498" i="8"/>
  <c r="Z498" i="8" s="1"/>
  <c r="AB498" i="8"/>
  <c r="K499" i="8"/>
  <c r="L499" i="8" s="1"/>
  <c r="S499" i="8"/>
  <c r="T499" i="8" s="1"/>
  <c r="Y499" i="8"/>
  <c r="Z499" i="8" s="1"/>
  <c r="AB499" i="8"/>
  <c r="K500" i="8"/>
  <c r="L500" i="8" s="1"/>
  <c r="S500" i="8"/>
  <c r="T500" i="8" s="1"/>
  <c r="Y500" i="8"/>
  <c r="Z500" i="8" s="1"/>
  <c r="AB500" i="8"/>
  <c r="K501" i="8"/>
  <c r="L501" i="8" s="1"/>
  <c r="S501" i="8"/>
  <c r="T501" i="8" s="1"/>
  <c r="Y501" i="8"/>
  <c r="Z501" i="8" s="1"/>
  <c r="AB501" i="8"/>
  <c r="K502" i="8"/>
  <c r="L502" i="8" s="1"/>
  <c r="S502" i="8"/>
  <c r="T502" i="8" s="1"/>
  <c r="Y502" i="8"/>
  <c r="Z502" i="8" s="1"/>
  <c r="AB502" i="8"/>
  <c r="K503" i="8"/>
  <c r="L503" i="8" s="1"/>
  <c r="T503" i="8"/>
  <c r="Y503" i="8"/>
  <c r="Z503" i="8" s="1"/>
  <c r="AB503" i="8"/>
  <c r="K504" i="8"/>
  <c r="L504" i="8" s="1"/>
  <c r="S504" i="8"/>
  <c r="T504" i="8" s="1"/>
  <c r="Y504" i="8"/>
  <c r="Z504" i="8" s="1"/>
  <c r="AB504" i="8"/>
  <c r="K505" i="8"/>
  <c r="L505" i="8" s="1"/>
  <c r="S505" i="8"/>
  <c r="T505" i="8" s="1"/>
  <c r="Y505" i="8"/>
  <c r="Z505" i="8" s="1"/>
  <c r="AB505" i="8"/>
  <c r="K506" i="8"/>
  <c r="L506" i="8" s="1"/>
  <c r="S506" i="8"/>
  <c r="T506" i="8" s="1"/>
  <c r="Y506" i="8"/>
  <c r="Z506" i="8" s="1"/>
  <c r="AB506" i="8"/>
  <c r="K507" i="8"/>
  <c r="L507" i="8" s="1"/>
  <c r="S507" i="8"/>
  <c r="T507" i="8" s="1"/>
  <c r="Y507" i="8"/>
  <c r="Z507" i="8" s="1"/>
  <c r="AB507" i="8"/>
  <c r="K508" i="8"/>
  <c r="L508" i="8" s="1"/>
  <c r="S508" i="8"/>
  <c r="T508" i="8" s="1"/>
  <c r="Y508" i="8"/>
  <c r="Z508" i="8" s="1"/>
  <c r="AB508" i="8"/>
  <c r="K509" i="8"/>
  <c r="L509" i="8" s="1"/>
  <c r="T509" i="8"/>
  <c r="Y509" i="8"/>
  <c r="Z509" i="8" s="1"/>
  <c r="AB509" i="8"/>
  <c r="K510" i="8"/>
  <c r="L510" i="8" s="1"/>
  <c r="S510" i="8"/>
  <c r="T510" i="8" s="1"/>
  <c r="Y510" i="8"/>
  <c r="Z510" i="8" s="1"/>
  <c r="AB510" i="8"/>
  <c r="K511" i="8"/>
  <c r="L511" i="8" s="1"/>
  <c r="S511" i="8"/>
  <c r="T511" i="8" s="1"/>
  <c r="Y511" i="8"/>
  <c r="Z511" i="8" s="1"/>
  <c r="AB511" i="8"/>
  <c r="K512" i="8"/>
  <c r="L512" i="8" s="1"/>
  <c r="S512" i="8"/>
  <c r="T512" i="8" s="1"/>
  <c r="Y512" i="8"/>
  <c r="Z512" i="8" s="1"/>
  <c r="AB512" i="8"/>
  <c r="K513" i="8"/>
  <c r="L513" i="8" s="1"/>
  <c r="S513" i="8"/>
  <c r="T513" i="8" s="1"/>
  <c r="Y513" i="8"/>
  <c r="Z513" i="8" s="1"/>
  <c r="AB513" i="8"/>
  <c r="K514" i="8"/>
  <c r="L514" i="8" s="1"/>
  <c r="S514" i="8"/>
  <c r="T514" i="8" s="1"/>
  <c r="Y514" i="8"/>
  <c r="Z514" i="8" s="1"/>
  <c r="AB514" i="8"/>
  <c r="K515" i="8"/>
  <c r="L515" i="8" s="1"/>
  <c r="S515" i="8"/>
  <c r="T515" i="8" s="1"/>
  <c r="Y515" i="8"/>
  <c r="Z515" i="8" s="1"/>
  <c r="AB515" i="8"/>
  <c r="K516" i="8"/>
  <c r="L516" i="8" s="1"/>
  <c r="S516" i="8"/>
  <c r="T516" i="8" s="1"/>
  <c r="Y516" i="8"/>
  <c r="Z516" i="8" s="1"/>
  <c r="AB516" i="8"/>
  <c r="K517" i="8"/>
  <c r="L517" i="8" s="1"/>
  <c r="S517" i="8"/>
  <c r="T517" i="8" s="1"/>
  <c r="Y517" i="8"/>
  <c r="Z517" i="8" s="1"/>
  <c r="AB517" i="8"/>
  <c r="K518" i="8"/>
  <c r="L518" i="8" s="1"/>
  <c r="S518" i="8"/>
  <c r="T518" i="8" s="1"/>
  <c r="Y518" i="8"/>
  <c r="Z518" i="8" s="1"/>
  <c r="AB518" i="8"/>
  <c r="K519" i="8"/>
  <c r="L519" i="8" s="1"/>
  <c r="S519" i="8"/>
  <c r="T519" i="8" s="1"/>
  <c r="Y519" i="8"/>
  <c r="Z519" i="8" s="1"/>
  <c r="AB519" i="8"/>
  <c r="K520" i="8"/>
  <c r="L520" i="8" s="1"/>
  <c r="S520" i="8"/>
  <c r="T520" i="8" s="1"/>
  <c r="Y520" i="8"/>
  <c r="Z520" i="8" s="1"/>
  <c r="AB520" i="8"/>
  <c r="K521" i="8"/>
  <c r="L521" i="8" s="1"/>
  <c r="S521" i="8"/>
  <c r="T521" i="8" s="1"/>
  <c r="Y521" i="8"/>
  <c r="Z521" i="8" s="1"/>
  <c r="AB521" i="8"/>
  <c r="K522" i="8"/>
  <c r="L522" i="8" s="1"/>
  <c r="S522" i="8"/>
  <c r="T522" i="8" s="1"/>
  <c r="Y522" i="8"/>
  <c r="Z522" i="8" s="1"/>
  <c r="AB522" i="8"/>
  <c r="K523" i="8"/>
  <c r="L523" i="8" s="1"/>
  <c r="S523" i="8"/>
  <c r="T523" i="8" s="1"/>
  <c r="Y523" i="8"/>
  <c r="Z523" i="8" s="1"/>
  <c r="AB523" i="8"/>
  <c r="K524" i="8"/>
  <c r="L524" i="8" s="1"/>
  <c r="S524" i="8"/>
  <c r="T524" i="8" s="1"/>
  <c r="Y524" i="8"/>
  <c r="Z524" i="8" s="1"/>
  <c r="AB524" i="8"/>
  <c r="K525" i="8"/>
  <c r="L525" i="8" s="1"/>
  <c r="S525" i="8"/>
  <c r="T525" i="8" s="1"/>
  <c r="Y525" i="8"/>
  <c r="Z525" i="8" s="1"/>
  <c r="AB525" i="8"/>
  <c r="K526" i="8"/>
  <c r="L526" i="8" s="1"/>
  <c r="S526" i="8"/>
  <c r="T526" i="8" s="1"/>
  <c r="Y526" i="8"/>
  <c r="Z526" i="8" s="1"/>
  <c r="AB526" i="8"/>
  <c r="K527" i="8"/>
  <c r="L527" i="8" s="1"/>
  <c r="S527" i="8"/>
  <c r="T527" i="8" s="1"/>
  <c r="Y527" i="8"/>
  <c r="Z527" i="8" s="1"/>
  <c r="AB527" i="8"/>
  <c r="K528" i="8"/>
  <c r="L528" i="8" s="1"/>
  <c r="S528" i="8"/>
  <c r="T528" i="8" s="1"/>
  <c r="Y528" i="8"/>
  <c r="Z528" i="8" s="1"/>
  <c r="AB528" i="8"/>
  <c r="K529" i="8"/>
  <c r="L529" i="8" s="1"/>
  <c r="S529" i="8"/>
  <c r="T529" i="8" s="1"/>
  <c r="Y529" i="8"/>
  <c r="Z529" i="8" s="1"/>
  <c r="AB529" i="8"/>
  <c r="K530" i="8"/>
  <c r="L530" i="8" s="1"/>
  <c r="S530" i="8"/>
  <c r="T530" i="8" s="1"/>
  <c r="Y530" i="8"/>
  <c r="Z530" i="8" s="1"/>
  <c r="AB530" i="8"/>
  <c r="K531" i="8"/>
  <c r="L531" i="8" s="1"/>
  <c r="S531" i="8"/>
  <c r="T531" i="8" s="1"/>
  <c r="Y531" i="8"/>
  <c r="Z531" i="8" s="1"/>
  <c r="AB531" i="8"/>
  <c r="K532" i="8"/>
  <c r="L532" i="8" s="1"/>
  <c r="S532" i="8"/>
  <c r="T532" i="8" s="1"/>
  <c r="Y532" i="8"/>
  <c r="Z532" i="8" s="1"/>
  <c r="AB532" i="8"/>
  <c r="K533" i="8"/>
  <c r="L533" i="8" s="1"/>
  <c r="S533" i="8"/>
  <c r="T533" i="8" s="1"/>
  <c r="Y533" i="8"/>
  <c r="Z533" i="8" s="1"/>
  <c r="AB533" i="8"/>
  <c r="K534" i="8"/>
  <c r="L534" i="8" s="1"/>
  <c r="S534" i="8"/>
  <c r="T534" i="8" s="1"/>
  <c r="Y534" i="8"/>
  <c r="Z534" i="8" s="1"/>
  <c r="AB534" i="8"/>
  <c r="K535" i="8"/>
  <c r="L535" i="8" s="1"/>
  <c r="S535" i="8"/>
  <c r="T535" i="8" s="1"/>
  <c r="Y535" i="8"/>
  <c r="Z535" i="8" s="1"/>
  <c r="AB535" i="8"/>
  <c r="K536" i="8"/>
  <c r="L536" i="8" s="1"/>
  <c r="S536" i="8"/>
  <c r="T536" i="8" s="1"/>
  <c r="Y536" i="8"/>
  <c r="Z536" i="8" s="1"/>
  <c r="AB536" i="8"/>
  <c r="K537" i="8"/>
  <c r="L537" i="8" s="1"/>
  <c r="S537" i="8"/>
  <c r="T537" i="8" s="1"/>
  <c r="Y537" i="8"/>
  <c r="Z537" i="8" s="1"/>
  <c r="AB537" i="8"/>
  <c r="K538" i="8"/>
  <c r="L538" i="8" s="1"/>
  <c r="S538" i="8"/>
  <c r="T538" i="8" s="1"/>
  <c r="Y538" i="8"/>
  <c r="Z538" i="8" s="1"/>
  <c r="AB538" i="8"/>
  <c r="K539" i="8"/>
  <c r="L539" i="8" s="1"/>
  <c r="S539" i="8"/>
  <c r="T539" i="8" s="1"/>
  <c r="Y539" i="8"/>
  <c r="Z539" i="8" s="1"/>
  <c r="AB539" i="8"/>
  <c r="K540" i="8"/>
  <c r="L540" i="8" s="1"/>
  <c r="S540" i="8"/>
  <c r="T540" i="8" s="1"/>
  <c r="Y540" i="8"/>
  <c r="Z540" i="8" s="1"/>
  <c r="AB540" i="8"/>
  <c r="K541" i="8"/>
  <c r="L541" i="8" s="1"/>
  <c r="S541" i="8"/>
  <c r="T541" i="8" s="1"/>
  <c r="Y541" i="8"/>
  <c r="Z541" i="8" s="1"/>
  <c r="AB541" i="8"/>
  <c r="K542" i="8"/>
  <c r="L542" i="8" s="1"/>
  <c r="S542" i="8"/>
  <c r="T542" i="8" s="1"/>
  <c r="Y542" i="8"/>
  <c r="Z542" i="8" s="1"/>
  <c r="AB542" i="8"/>
  <c r="K543" i="8"/>
  <c r="L543" i="8" s="1"/>
  <c r="S543" i="8"/>
  <c r="T543" i="8" s="1"/>
  <c r="Y543" i="8"/>
  <c r="Z543" i="8" s="1"/>
  <c r="AB543" i="8"/>
  <c r="K544" i="8"/>
  <c r="L544" i="8" s="1"/>
  <c r="S544" i="8"/>
  <c r="T544" i="8" s="1"/>
  <c r="Y544" i="8"/>
  <c r="Z544" i="8" s="1"/>
  <c r="AB544" i="8"/>
  <c r="K545" i="8"/>
  <c r="L545" i="8" s="1"/>
  <c r="S545" i="8"/>
  <c r="T545" i="8" s="1"/>
  <c r="Y545" i="8"/>
  <c r="Z545" i="8" s="1"/>
  <c r="AB545" i="8"/>
  <c r="K546" i="8"/>
  <c r="L546" i="8" s="1"/>
  <c r="S546" i="8"/>
  <c r="T546" i="8" s="1"/>
  <c r="Y546" i="8"/>
  <c r="Z546" i="8" s="1"/>
  <c r="AB546" i="8"/>
  <c r="K547" i="8"/>
  <c r="L547" i="8" s="1"/>
  <c r="S547" i="8"/>
  <c r="T547" i="8" s="1"/>
  <c r="Y547" i="8"/>
  <c r="Z547" i="8" s="1"/>
  <c r="AB547" i="8"/>
  <c r="K548" i="8"/>
  <c r="L548" i="8" s="1"/>
  <c r="S548" i="8"/>
  <c r="T548" i="8" s="1"/>
  <c r="Y548" i="8"/>
  <c r="Z548" i="8" s="1"/>
  <c r="AB548" i="8"/>
  <c r="K549" i="8"/>
  <c r="L549" i="8" s="1"/>
  <c r="S549" i="8"/>
  <c r="T549" i="8" s="1"/>
  <c r="Y549" i="8"/>
  <c r="Z549" i="8" s="1"/>
  <c r="AB549" i="8"/>
  <c r="K550" i="8"/>
  <c r="L550" i="8" s="1"/>
  <c r="S550" i="8"/>
  <c r="T550" i="8" s="1"/>
  <c r="Y550" i="8"/>
  <c r="Z550" i="8" s="1"/>
  <c r="AB550" i="8"/>
  <c r="K551" i="8"/>
  <c r="L551" i="8" s="1"/>
  <c r="S551" i="8"/>
  <c r="T551" i="8" s="1"/>
  <c r="Y551" i="8"/>
  <c r="Z551" i="8" s="1"/>
  <c r="AB551" i="8"/>
  <c r="K552" i="8"/>
  <c r="L552" i="8" s="1"/>
  <c r="S552" i="8"/>
  <c r="T552" i="8" s="1"/>
  <c r="Y552" i="8"/>
  <c r="Z552" i="8" s="1"/>
  <c r="AB552" i="8"/>
  <c r="K553" i="8"/>
  <c r="L553" i="8" s="1"/>
  <c r="S553" i="8"/>
  <c r="T553" i="8" s="1"/>
  <c r="Y553" i="8"/>
  <c r="Z553" i="8" s="1"/>
  <c r="AB553" i="8"/>
  <c r="K554" i="8"/>
  <c r="L554" i="8" s="1"/>
  <c r="S554" i="8"/>
  <c r="T554" i="8" s="1"/>
  <c r="Y554" i="8"/>
  <c r="Z554" i="8" s="1"/>
  <c r="AB554" i="8"/>
  <c r="K555" i="8"/>
  <c r="L555" i="8" s="1"/>
  <c r="S555" i="8"/>
  <c r="T555" i="8" s="1"/>
  <c r="Y555" i="8"/>
  <c r="Z555" i="8" s="1"/>
  <c r="AB555" i="8"/>
  <c r="K556" i="8"/>
  <c r="L556" i="8" s="1"/>
  <c r="S556" i="8"/>
  <c r="T556" i="8" s="1"/>
  <c r="Y556" i="8"/>
  <c r="Z556" i="8" s="1"/>
  <c r="AB556" i="8"/>
  <c r="K557" i="8"/>
  <c r="L557" i="8" s="1"/>
  <c r="S557" i="8"/>
  <c r="T557" i="8" s="1"/>
  <c r="Y557" i="8"/>
  <c r="Z557" i="8" s="1"/>
  <c r="AB557" i="8"/>
  <c r="K558" i="8"/>
  <c r="L558" i="8" s="1"/>
  <c r="S558" i="8"/>
  <c r="T558" i="8" s="1"/>
  <c r="Y558" i="8"/>
  <c r="Z558" i="8" s="1"/>
  <c r="AB558" i="8"/>
  <c r="K559" i="8"/>
  <c r="L559" i="8" s="1"/>
  <c r="S559" i="8"/>
  <c r="T559" i="8" s="1"/>
  <c r="Y559" i="8"/>
  <c r="Z559" i="8" s="1"/>
  <c r="AB559" i="8"/>
  <c r="K560" i="8"/>
  <c r="L560" i="8" s="1"/>
  <c r="S560" i="8"/>
  <c r="T560" i="8" s="1"/>
  <c r="Y560" i="8"/>
  <c r="Z560" i="8" s="1"/>
  <c r="AB560" i="8"/>
  <c r="K561" i="8"/>
  <c r="L561" i="8" s="1"/>
  <c r="S561" i="8"/>
  <c r="T561" i="8" s="1"/>
  <c r="Y561" i="8"/>
  <c r="Z561" i="8" s="1"/>
  <c r="AB561" i="8"/>
  <c r="K562" i="8"/>
  <c r="L562" i="8" s="1"/>
  <c r="S562" i="8"/>
  <c r="T562" i="8" s="1"/>
  <c r="Y562" i="8"/>
  <c r="Z562" i="8" s="1"/>
  <c r="AB562" i="8"/>
  <c r="K563" i="8"/>
  <c r="L563" i="8" s="1"/>
  <c r="S563" i="8"/>
  <c r="T563" i="8" s="1"/>
  <c r="Y563" i="8"/>
  <c r="Z563" i="8" s="1"/>
  <c r="AB563" i="8"/>
  <c r="K564" i="8"/>
  <c r="L564" i="8" s="1"/>
  <c r="S564" i="8"/>
  <c r="T564" i="8" s="1"/>
  <c r="Y564" i="8"/>
  <c r="Z564" i="8" s="1"/>
  <c r="AB564" i="8"/>
  <c r="K565" i="8"/>
  <c r="L565" i="8" s="1"/>
  <c r="S565" i="8"/>
  <c r="T565" i="8" s="1"/>
  <c r="Y565" i="8"/>
  <c r="Z565" i="8" s="1"/>
  <c r="AB565" i="8"/>
  <c r="K566" i="8"/>
  <c r="L566" i="8" s="1"/>
  <c r="S566" i="8"/>
  <c r="T566" i="8" s="1"/>
  <c r="Y566" i="8"/>
  <c r="Z566" i="8" s="1"/>
  <c r="AB566" i="8"/>
  <c r="K567" i="8"/>
  <c r="L567" i="8" s="1"/>
  <c r="S567" i="8"/>
  <c r="T567" i="8" s="1"/>
  <c r="Y567" i="8"/>
  <c r="Z567" i="8" s="1"/>
  <c r="AB567" i="8"/>
  <c r="K568" i="8"/>
  <c r="L568" i="8" s="1"/>
  <c r="S568" i="8"/>
  <c r="T568" i="8" s="1"/>
  <c r="Y568" i="8"/>
  <c r="Z568" i="8" s="1"/>
  <c r="AB568" i="8"/>
  <c r="K569" i="8"/>
  <c r="L569" i="8" s="1"/>
  <c r="S569" i="8"/>
  <c r="T569" i="8" s="1"/>
  <c r="Y569" i="8"/>
  <c r="Z569" i="8" s="1"/>
  <c r="AB569" i="8"/>
  <c r="K570" i="8"/>
  <c r="L570" i="8" s="1"/>
  <c r="S570" i="8"/>
  <c r="T570" i="8" s="1"/>
  <c r="Y570" i="8"/>
  <c r="Z570" i="8" s="1"/>
  <c r="AB570" i="8"/>
  <c r="K571" i="8"/>
  <c r="L571" i="8" s="1"/>
  <c r="S571" i="8"/>
  <c r="T571" i="8" s="1"/>
  <c r="Y571" i="8"/>
  <c r="Z571" i="8" s="1"/>
  <c r="AB571" i="8"/>
  <c r="K572" i="8"/>
  <c r="L572" i="8" s="1"/>
  <c r="S572" i="8"/>
  <c r="T572" i="8" s="1"/>
  <c r="Y572" i="8"/>
  <c r="Z572" i="8" s="1"/>
  <c r="AB572" i="8"/>
  <c r="K573" i="8"/>
  <c r="L573" i="8" s="1"/>
  <c r="S573" i="8"/>
  <c r="T573" i="8" s="1"/>
  <c r="Y573" i="8"/>
  <c r="Z573" i="8" s="1"/>
  <c r="AB573" i="8"/>
  <c r="K574" i="8"/>
  <c r="L574" i="8" s="1"/>
  <c r="S574" i="8"/>
  <c r="T574" i="8" s="1"/>
  <c r="Y574" i="8"/>
  <c r="Z574" i="8" s="1"/>
  <c r="AB574" i="8"/>
  <c r="K575" i="8"/>
  <c r="L575" i="8" s="1"/>
  <c r="S575" i="8"/>
  <c r="T575" i="8" s="1"/>
  <c r="Y575" i="8"/>
  <c r="Z575" i="8" s="1"/>
  <c r="AB575" i="8"/>
  <c r="K576" i="8"/>
  <c r="L576" i="8" s="1"/>
  <c r="S576" i="8"/>
  <c r="T576" i="8" s="1"/>
  <c r="Y576" i="8"/>
  <c r="Z576" i="8" s="1"/>
  <c r="AB576" i="8"/>
  <c r="K577" i="8"/>
  <c r="L577" i="8" s="1"/>
  <c r="S577" i="8"/>
  <c r="T577" i="8" s="1"/>
  <c r="Y577" i="8"/>
  <c r="Z577" i="8" s="1"/>
  <c r="AB577" i="8"/>
  <c r="K578" i="8"/>
  <c r="L578" i="8" s="1"/>
  <c r="S578" i="8"/>
  <c r="T578" i="8" s="1"/>
  <c r="Y578" i="8"/>
  <c r="Z578" i="8" s="1"/>
  <c r="AB578" i="8"/>
  <c r="K579" i="8"/>
  <c r="L579" i="8" s="1"/>
  <c r="S579" i="8"/>
  <c r="T579" i="8" s="1"/>
  <c r="Y579" i="8"/>
  <c r="Z579" i="8" s="1"/>
  <c r="AB579" i="8"/>
  <c r="K580" i="8"/>
  <c r="L580" i="8" s="1"/>
  <c r="S580" i="8"/>
  <c r="T580" i="8" s="1"/>
  <c r="Y580" i="8"/>
  <c r="Z580" i="8" s="1"/>
  <c r="AB580" i="8"/>
  <c r="K581" i="8"/>
  <c r="L581" i="8" s="1"/>
  <c r="S581" i="8"/>
  <c r="T581" i="8" s="1"/>
  <c r="Y581" i="8"/>
  <c r="Z581" i="8" s="1"/>
  <c r="AB581" i="8"/>
  <c r="K582" i="8"/>
  <c r="L582" i="8" s="1"/>
  <c r="S582" i="8"/>
  <c r="T582" i="8" s="1"/>
  <c r="Y582" i="8"/>
  <c r="Z582" i="8" s="1"/>
  <c r="AB582" i="8"/>
  <c r="K583" i="8"/>
  <c r="L583" i="8" s="1"/>
  <c r="S583" i="8"/>
  <c r="T583" i="8" s="1"/>
  <c r="Y583" i="8"/>
  <c r="Z583" i="8" s="1"/>
  <c r="AB583" i="8"/>
  <c r="K584" i="8"/>
  <c r="L584" i="8" s="1"/>
  <c r="S584" i="8"/>
  <c r="T584" i="8" s="1"/>
  <c r="Y584" i="8"/>
  <c r="Z584" i="8" s="1"/>
  <c r="AB584" i="8"/>
  <c r="K585" i="8"/>
  <c r="L585" i="8" s="1"/>
  <c r="S585" i="8"/>
  <c r="T585" i="8" s="1"/>
  <c r="Y585" i="8"/>
  <c r="Z585" i="8" s="1"/>
  <c r="AB585" i="8"/>
  <c r="K586" i="8"/>
  <c r="L586" i="8" s="1"/>
  <c r="S586" i="8"/>
  <c r="T586" i="8" s="1"/>
  <c r="Y586" i="8"/>
  <c r="Z586" i="8" s="1"/>
  <c r="AB586" i="8"/>
  <c r="K587" i="8"/>
  <c r="L587" i="8" s="1"/>
  <c r="S587" i="8"/>
  <c r="T587" i="8" s="1"/>
  <c r="Y587" i="8"/>
  <c r="Z587" i="8" s="1"/>
  <c r="AB587" i="8"/>
  <c r="K588" i="8"/>
  <c r="L588" i="8" s="1"/>
  <c r="S588" i="8"/>
  <c r="T588" i="8" s="1"/>
  <c r="Y588" i="8"/>
  <c r="Z588" i="8" s="1"/>
  <c r="AB588" i="8"/>
  <c r="K589" i="8"/>
  <c r="L589" i="8" s="1"/>
  <c r="S589" i="8"/>
  <c r="T589" i="8" s="1"/>
  <c r="Y589" i="8"/>
  <c r="Z589" i="8" s="1"/>
  <c r="AB589" i="8"/>
  <c r="K590" i="8"/>
  <c r="L590" i="8" s="1"/>
  <c r="S590" i="8"/>
  <c r="T590" i="8" s="1"/>
  <c r="Y590" i="8"/>
  <c r="Z590" i="8" s="1"/>
  <c r="AB590" i="8"/>
  <c r="K591" i="8"/>
  <c r="L591" i="8" s="1"/>
  <c r="S591" i="8"/>
  <c r="T591" i="8" s="1"/>
  <c r="Y591" i="8"/>
  <c r="Z591" i="8" s="1"/>
  <c r="AB591" i="8"/>
  <c r="K592" i="8"/>
  <c r="L592" i="8" s="1"/>
  <c r="S592" i="8"/>
  <c r="T592" i="8" s="1"/>
  <c r="Y592" i="8"/>
  <c r="Z592" i="8" s="1"/>
  <c r="AB592" i="8"/>
  <c r="K593" i="8"/>
  <c r="L593" i="8" s="1"/>
  <c r="S593" i="8"/>
  <c r="T593" i="8" s="1"/>
  <c r="Y593" i="8"/>
  <c r="Z593" i="8" s="1"/>
  <c r="AB593" i="8"/>
  <c r="K594" i="8"/>
  <c r="L594" i="8" s="1"/>
  <c r="S594" i="8"/>
  <c r="T594" i="8" s="1"/>
  <c r="Y594" i="8"/>
  <c r="Z594" i="8" s="1"/>
  <c r="AB594" i="8"/>
  <c r="K595" i="8"/>
  <c r="L595" i="8" s="1"/>
  <c r="S595" i="8"/>
  <c r="T595" i="8" s="1"/>
  <c r="Y595" i="8"/>
  <c r="Z595" i="8" s="1"/>
  <c r="AB595" i="8"/>
  <c r="K596" i="8"/>
  <c r="L596" i="8" s="1"/>
  <c r="S596" i="8"/>
  <c r="T596" i="8" s="1"/>
  <c r="Y596" i="8"/>
  <c r="Z596" i="8" s="1"/>
  <c r="AB596" i="8"/>
  <c r="K597" i="8"/>
  <c r="L597" i="8" s="1"/>
  <c r="S597" i="8"/>
  <c r="T597" i="8" s="1"/>
  <c r="Y597" i="8"/>
  <c r="Z597" i="8" s="1"/>
  <c r="AB597" i="8"/>
  <c r="K598" i="8"/>
  <c r="L598" i="8" s="1"/>
  <c r="S598" i="8"/>
  <c r="T598" i="8" s="1"/>
  <c r="Y598" i="8"/>
  <c r="Z598" i="8" s="1"/>
  <c r="AB598" i="8"/>
  <c r="K599" i="8"/>
  <c r="L599" i="8" s="1"/>
  <c r="S599" i="8"/>
  <c r="T599" i="8" s="1"/>
  <c r="Y599" i="8"/>
  <c r="Z599" i="8" s="1"/>
  <c r="AB599" i="8"/>
  <c r="K600" i="8"/>
  <c r="L600" i="8" s="1"/>
  <c r="S600" i="8"/>
  <c r="T600" i="8" s="1"/>
  <c r="Y600" i="8"/>
  <c r="Z600" i="8" s="1"/>
  <c r="AB600" i="8"/>
  <c r="K601" i="8"/>
  <c r="L601" i="8" s="1"/>
  <c r="S601" i="8"/>
  <c r="T601" i="8" s="1"/>
  <c r="Y601" i="8"/>
  <c r="Z601" i="8" s="1"/>
  <c r="AB601" i="8"/>
  <c r="K602" i="8"/>
  <c r="L602" i="8" s="1"/>
  <c r="S602" i="8"/>
  <c r="T602" i="8" s="1"/>
  <c r="Y602" i="8"/>
  <c r="Z602" i="8" s="1"/>
  <c r="AB602" i="8"/>
  <c r="K603" i="8"/>
  <c r="L603" i="8" s="1"/>
  <c r="S603" i="8"/>
  <c r="T603" i="8" s="1"/>
  <c r="Y603" i="8"/>
  <c r="Z603" i="8" s="1"/>
  <c r="AB603" i="8"/>
  <c r="K604" i="8"/>
  <c r="L604" i="8" s="1"/>
  <c r="S604" i="8"/>
  <c r="T604" i="8" s="1"/>
  <c r="Y604" i="8"/>
  <c r="Z604" i="8" s="1"/>
  <c r="AB604" i="8"/>
  <c r="K605" i="8"/>
  <c r="L605" i="8" s="1"/>
  <c r="S605" i="8"/>
  <c r="T605" i="8" s="1"/>
  <c r="Y605" i="8"/>
  <c r="Z605" i="8" s="1"/>
  <c r="AB605" i="8"/>
  <c r="K606" i="8"/>
  <c r="L606" i="8" s="1"/>
  <c r="S606" i="8"/>
  <c r="T606" i="8" s="1"/>
  <c r="Y606" i="8"/>
  <c r="Z606" i="8" s="1"/>
  <c r="AB606" i="8"/>
  <c r="K607" i="8"/>
  <c r="L607" i="8" s="1"/>
  <c r="S607" i="8"/>
  <c r="T607" i="8" s="1"/>
  <c r="Y607" i="8"/>
  <c r="Z607" i="8" s="1"/>
  <c r="AB607" i="8"/>
  <c r="K608" i="8"/>
  <c r="L608" i="8" s="1"/>
  <c r="S608" i="8"/>
  <c r="T608" i="8" s="1"/>
  <c r="Y608" i="8"/>
  <c r="Z608" i="8" s="1"/>
  <c r="AB608" i="8"/>
  <c r="K609" i="8"/>
  <c r="L609" i="8" s="1"/>
  <c r="S609" i="8"/>
  <c r="T609" i="8" s="1"/>
  <c r="Y609" i="8"/>
  <c r="Z609" i="8" s="1"/>
  <c r="AB609" i="8"/>
  <c r="K610" i="8"/>
  <c r="L610" i="8" s="1"/>
  <c r="S610" i="8"/>
  <c r="T610" i="8" s="1"/>
  <c r="Y610" i="8"/>
  <c r="Z610" i="8" s="1"/>
  <c r="AB610" i="8"/>
  <c r="K611" i="8"/>
  <c r="L611" i="8" s="1"/>
  <c r="S611" i="8"/>
  <c r="T611" i="8" s="1"/>
  <c r="Y611" i="8"/>
  <c r="Z611" i="8" s="1"/>
  <c r="AB611" i="8"/>
  <c r="K612" i="8"/>
  <c r="L612" i="8" s="1"/>
  <c r="S612" i="8"/>
  <c r="T612" i="8" s="1"/>
  <c r="Y612" i="8"/>
  <c r="Z612" i="8" s="1"/>
  <c r="AB612" i="8"/>
  <c r="K613" i="8"/>
  <c r="L613" i="8" s="1"/>
  <c r="S613" i="8"/>
  <c r="T613" i="8" s="1"/>
  <c r="Y613" i="8"/>
  <c r="Z613" i="8" s="1"/>
  <c r="AB613" i="8"/>
  <c r="K614" i="8"/>
  <c r="L614" i="8" s="1"/>
  <c r="S614" i="8"/>
  <c r="T614" i="8" s="1"/>
  <c r="Y614" i="8"/>
  <c r="Z614" i="8" s="1"/>
  <c r="AB614" i="8"/>
  <c r="K615" i="8"/>
  <c r="L615" i="8" s="1"/>
  <c r="S615" i="8"/>
  <c r="T615" i="8" s="1"/>
  <c r="Y615" i="8"/>
  <c r="Z615" i="8" s="1"/>
  <c r="AB615" i="8"/>
  <c r="K616" i="8"/>
  <c r="L616" i="8" s="1"/>
  <c r="S616" i="8"/>
  <c r="T616" i="8" s="1"/>
  <c r="Y616" i="8"/>
  <c r="Z616" i="8" s="1"/>
  <c r="AB616" i="8"/>
  <c r="K617" i="8"/>
  <c r="L617" i="8" s="1"/>
  <c r="S617" i="8"/>
  <c r="T617" i="8" s="1"/>
  <c r="Y617" i="8"/>
  <c r="Z617" i="8" s="1"/>
  <c r="AB617" i="8"/>
  <c r="K618" i="8"/>
  <c r="L618" i="8" s="1"/>
  <c r="S618" i="8"/>
  <c r="T618" i="8" s="1"/>
  <c r="Y618" i="8"/>
  <c r="Z618" i="8" s="1"/>
  <c r="AB618" i="8"/>
  <c r="K619" i="8"/>
  <c r="L619" i="8" s="1"/>
  <c r="S619" i="8"/>
  <c r="T619" i="8" s="1"/>
  <c r="Y619" i="8"/>
  <c r="Z619" i="8" s="1"/>
  <c r="AB619" i="8"/>
  <c r="K620" i="8"/>
  <c r="L620" i="8" s="1"/>
  <c r="S620" i="8"/>
  <c r="T620" i="8" s="1"/>
  <c r="Y620" i="8"/>
  <c r="Z620" i="8" s="1"/>
  <c r="AB620" i="8"/>
  <c r="K621" i="8"/>
  <c r="L621" i="8" s="1"/>
  <c r="S621" i="8"/>
  <c r="T621" i="8" s="1"/>
  <c r="Y621" i="8"/>
  <c r="Z621" i="8" s="1"/>
  <c r="AB621" i="8"/>
  <c r="K622" i="8"/>
  <c r="L622" i="8" s="1"/>
  <c r="S622" i="8"/>
  <c r="T622" i="8" s="1"/>
  <c r="Y622" i="8"/>
  <c r="Z622" i="8" s="1"/>
  <c r="AB622" i="8"/>
  <c r="K623" i="8"/>
  <c r="L623" i="8" s="1"/>
  <c r="S623" i="8"/>
  <c r="T623" i="8" s="1"/>
  <c r="Y623" i="8"/>
  <c r="Z623" i="8" s="1"/>
  <c r="AB623" i="8"/>
  <c r="K624" i="8"/>
  <c r="L624" i="8" s="1"/>
  <c r="S624" i="8"/>
  <c r="T624" i="8" s="1"/>
  <c r="Y624" i="8"/>
  <c r="Z624" i="8" s="1"/>
  <c r="AB624" i="8"/>
  <c r="K625" i="8"/>
  <c r="L625" i="8" s="1"/>
  <c r="S625" i="8"/>
  <c r="T625" i="8" s="1"/>
  <c r="Y625" i="8"/>
  <c r="Z625" i="8" s="1"/>
  <c r="AB625" i="8"/>
  <c r="K626" i="8"/>
  <c r="L626" i="8" s="1"/>
  <c r="S626" i="8"/>
  <c r="T626" i="8" s="1"/>
  <c r="Y626" i="8"/>
  <c r="Z626" i="8" s="1"/>
  <c r="AB626" i="8"/>
  <c r="K627" i="8"/>
  <c r="L627" i="8" s="1"/>
  <c r="S627" i="8"/>
  <c r="T627" i="8" s="1"/>
  <c r="Y627" i="8"/>
  <c r="Z627" i="8" s="1"/>
  <c r="AB627" i="8"/>
  <c r="K628" i="8"/>
  <c r="L628" i="8" s="1"/>
  <c r="S628" i="8"/>
  <c r="T628" i="8" s="1"/>
  <c r="Y628" i="8"/>
  <c r="Z628" i="8" s="1"/>
  <c r="AB628" i="8"/>
  <c r="K629" i="8"/>
  <c r="L629" i="8" s="1"/>
  <c r="S629" i="8"/>
  <c r="T629" i="8" s="1"/>
  <c r="Y629" i="8"/>
  <c r="Z629" i="8" s="1"/>
  <c r="AB629" i="8"/>
  <c r="K630" i="8"/>
  <c r="L630" i="8" s="1"/>
  <c r="S630" i="8"/>
  <c r="T630" i="8" s="1"/>
  <c r="Y630" i="8"/>
  <c r="Z630" i="8" s="1"/>
  <c r="AB630" i="8"/>
  <c r="K631" i="8"/>
  <c r="L631" i="8" s="1"/>
  <c r="S631" i="8"/>
  <c r="T631" i="8" s="1"/>
  <c r="Y631" i="8"/>
  <c r="Z631" i="8" s="1"/>
  <c r="AB631" i="8"/>
  <c r="K632" i="8"/>
  <c r="L632" i="8" s="1"/>
  <c r="S632" i="8"/>
  <c r="T632" i="8" s="1"/>
  <c r="Y632" i="8"/>
  <c r="Z632" i="8" s="1"/>
  <c r="AB632" i="8"/>
  <c r="K633" i="8"/>
  <c r="L633" i="8" s="1"/>
  <c r="S633" i="8"/>
  <c r="T633" i="8" s="1"/>
  <c r="Y633" i="8"/>
  <c r="Z633" i="8" s="1"/>
  <c r="AB633" i="8"/>
  <c r="K634" i="8"/>
  <c r="L634" i="8" s="1"/>
  <c r="S634" i="8"/>
  <c r="T634" i="8" s="1"/>
  <c r="Y634" i="8"/>
  <c r="Z634" i="8" s="1"/>
  <c r="AB634" i="8"/>
  <c r="K635" i="8"/>
  <c r="L635" i="8" s="1"/>
  <c r="S635" i="8"/>
  <c r="T635" i="8" s="1"/>
  <c r="Y635" i="8"/>
  <c r="Z635" i="8" s="1"/>
  <c r="AB635" i="8"/>
  <c r="K636" i="8"/>
  <c r="L636" i="8" s="1"/>
  <c r="S636" i="8"/>
  <c r="T636" i="8" s="1"/>
  <c r="Y636" i="8"/>
  <c r="Z636" i="8" s="1"/>
  <c r="AB636" i="8"/>
  <c r="K637" i="8"/>
  <c r="L637" i="8" s="1"/>
  <c r="S637" i="8"/>
  <c r="T637" i="8" s="1"/>
  <c r="Y637" i="8"/>
  <c r="Z637" i="8" s="1"/>
  <c r="AB637" i="8"/>
  <c r="K638" i="8"/>
  <c r="L638" i="8" s="1"/>
  <c r="S638" i="8"/>
  <c r="T638" i="8" s="1"/>
  <c r="Y638" i="8"/>
  <c r="Z638" i="8" s="1"/>
  <c r="AB638" i="8"/>
  <c r="K639" i="8"/>
  <c r="L639" i="8" s="1"/>
  <c r="S639" i="8"/>
  <c r="T639" i="8" s="1"/>
  <c r="Y639" i="8"/>
  <c r="Z639" i="8" s="1"/>
  <c r="AB639" i="8"/>
  <c r="K640" i="8"/>
  <c r="L640" i="8" s="1"/>
  <c r="S640" i="8"/>
  <c r="T640" i="8" s="1"/>
  <c r="Y640" i="8"/>
  <c r="Z640" i="8" s="1"/>
  <c r="AB640" i="8"/>
  <c r="K641" i="8"/>
  <c r="L641" i="8" s="1"/>
  <c r="S641" i="8"/>
  <c r="T641" i="8" s="1"/>
  <c r="Y641" i="8"/>
  <c r="Z641" i="8" s="1"/>
  <c r="AB641" i="8"/>
  <c r="K642" i="8"/>
  <c r="L642" i="8" s="1"/>
  <c r="S642" i="8"/>
  <c r="T642" i="8" s="1"/>
  <c r="Y642" i="8"/>
  <c r="Z642" i="8" s="1"/>
  <c r="AB642" i="8"/>
  <c r="K643" i="8"/>
  <c r="L643" i="8" s="1"/>
  <c r="S643" i="8"/>
  <c r="T643" i="8" s="1"/>
  <c r="Y643" i="8"/>
  <c r="Z643" i="8" s="1"/>
  <c r="AB643" i="8"/>
  <c r="K644" i="8"/>
  <c r="L644" i="8" s="1"/>
  <c r="S644" i="8"/>
  <c r="T644" i="8" s="1"/>
  <c r="Y644" i="8"/>
  <c r="Z644" i="8" s="1"/>
  <c r="AB644" i="8"/>
  <c r="K645" i="8"/>
  <c r="L645" i="8" s="1"/>
  <c r="S645" i="8"/>
  <c r="T645" i="8" s="1"/>
  <c r="Y645" i="8"/>
  <c r="Z645" i="8" s="1"/>
  <c r="AB645" i="8"/>
  <c r="K646" i="8"/>
  <c r="L646" i="8" s="1"/>
  <c r="S646" i="8"/>
  <c r="T646" i="8" s="1"/>
  <c r="Y646" i="8"/>
  <c r="Z646" i="8" s="1"/>
  <c r="AB646" i="8"/>
  <c r="K647" i="8"/>
  <c r="L647" i="8" s="1"/>
  <c r="S647" i="8"/>
  <c r="T647" i="8" s="1"/>
  <c r="Y647" i="8"/>
  <c r="Z647" i="8" s="1"/>
  <c r="AB647" i="8"/>
  <c r="K648" i="8"/>
  <c r="L648" i="8" s="1"/>
  <c r="S648" i="8"/>
  <c r="T648" i="8" s="1"/>
  <c r="Y648" i="8"/>
  <c r="Z648" i="8" s="1"/>
  <c r="AB648" i="8"/>
  <c r="K649" i="8"/>
  <c r="L649" i="8" s="1"/>
  <c r="S649" i="8"/>
  <c r="T649" i="8" s="1"/>
  <c r="Y649" i="8"/>
  <c r="Z649" i="8" s="1"/>
  <c r="AB649" i="8"/>
  <c r="K650" i="8"/>
  <c r="L650" i="8" s="1"/>
  <c r="S650" i="8"/>
  <c r="T650" i="8" s="1"/>
  <c r="Y650" i="8"/>
  <c r="Z650" i="8" s="1"/>
  <c r="AB650" i="8"/>
  <c r="K651" i="8"/>
  <c r="L651" i="8" s="1"/>
  <c r="S651" i="8"/>
  <c r="T651" i="8" s="1"/>
  <c r="Y651" i="8"/>
  <c r="Z651" i="8" s="1"/>
  <c r="AB651" i="8"/>
  <c r="K652" i="8"/>
  <c r="L652" i="8" s="1"/>
  <c r="S652" i="8"/>
  <c r="T652" i="8" s="1"/>
  <c r="Y652" i="8"/>
  <c r="Z652" i="8" s="1"/>
  <c r="AB652" i="8"/>
  <c r="K653" i="8"/>
  <c r="L653" i="8" s="1"/>
  <c r="S653" i="8"/>
  <c r="T653" i="8" s="1"/>
  <c r="Y653" i="8"/>
  <c r="Z653" i="8" s="1"/>
  <c r="AB653" i="8"/>
  <c r="K654" i="8"/>
  <c r="L654" i="8" s="1"/>
  <c r="S654" i="8"/>
  <c r="T654" i="8" s="1"/>
  <c r="Y654" i="8"/>
  <c r="Z654" i="8" s="1"/>
  <c r="AB654" i="8"/>
  <c r="K655" i="8"/>
  <c r="L655" i="8" s="1"/>
  <c r="S655" i="8"/>
  <c r="T655" i="8" s="1"/>
  <c r="Y655" i="8"/>
  <c r="Z655" i="8" s="1"/>
  <c r="AB655" i="8"/>
  <c r="K656" i="8"/>
  <c r="L656" i="8" s="1"/>
  <c r="S656" i="8"/>
  <c r="T656" i="8" s="1"/>
  <c r="Y656" i="8"/>
  <c r="Z656" i="8" s="1"/>
  <c r="AB656" i="8"/>
  <c r="K657" i="8"/>
  <c r="L657" i="8" s="1"/>
  <c r="S657" i="8"/>
  <c r="T657" i="8" s="1"/>
  <c r="Y657" i="8"/>
  <c r="Z657" i="8" s="1"/>
  <c r="AB657" i="8"/>
  <c r="L658" i="8"/>
  <c r="T658" i="8"/>
  <c r="Z658" i="8"/>
  <c r="AB658" i="8"/>
  <c r="K659" i="8"/>
  <c r="L659" i="8" s="1"/>
  <c r="S659" i="8"/>
  <c r="T659" i="8" s="1"/>
  <c r="Y659" i="8"/>
  <c r="Z659" i="8" s="1"/>
  <c r="AB659" i="8"/>
  <c r="K660" i="8"/>
  <c r="L660" i="8" s="1"/>
  <c r="S660" i="8"/>
  <c r="T660" i="8" s="1"/>
  <c r="Y660" i="8"/>
  <c r="Z660" i="8" s="1"/>
  <c r="AB660" i="8"/>
  <c r="K661" i="8"/>
  <c r="L661" i="8" s="1"/>
  <c r="S661" i="8"/>
  <c r="T661" i="8" s="1"/>
  <c r="Y661" i="8"/>
  <c r="Z661" i="8" s="1"/>
  <c r="AB661" i="8"/>
  <c r="K662" i="8"/>
  <c r="L662" i="8" s="1"/>
  <c r="S662" i="8"/>
  <c r="T662" i="8" s="1"/>
  <c r="Y662" i="8"/>
  <c r="Z662" i="8" s="1"/>
  <c r="AB662" i="8"/>
  <c r="K663" i="8"/>
  <c r="L663" i="8" s="1"/>
  <c r="S663" i="8"/>
  <c r="T663" i="8" s="1"/>
  <c r="Y663" i="8"/>
  <c r="Z663" i="8" s="1"/>
  <c r="AB663" i="8"/>
  <c r="K664" i="8"/>
  <c r="L664" i="8" s="1"/>
  <c r="S664" i="8"/>
  <c r="T664" i="8" s="1"/>
  <c r="Y664" i="8"/>
  <c r="Z664" i="8" s="1"/>
  <c r="AB664" i="8"/>
  <c r="K665" i="8"/>
  <c r="L665" i="8" s="1"/>
  <c r="S665" i="8"/>
  <c r="T665" i="8" s="1"/>
  <c r="Y665" i="8"/>
  <c r="Z665" i="8" s="1"/>
  <c r="AB665" i="8"/>
  <c r="K666" i="8"/>
  <c r="L666" i="8" s="1"/>
  <c r="S666" i="8"/>
  <c r="T666" i="8" s="1"/>
  <c r="Y666" i="8"/>
  <c r="Z666" i="8" s="1"/>
  <c r="AB666" i="8"/>
  <c r="K667" i="8"/>
  <c r="L667" i="8" s="1"/>
  <c r="S667" i="8"/>
  <c r="T667" i="8" s="1"/>
  <c r="Y667" i="8"/>
  <c r="Z667" i="8" s="1"/>
  <c r="AB667" i="8"/>
  <c r="K668" i="8"/>
  <c r="L668" i="8" s="1"/>
  <c r="S668" i="8"/>
  <c r="T668" i="8" s="1"/>
  <c r="Y668" i="8"/>
  <c r="Z668" i="8" s="1"/>
  <c r="AB668" i="8"/>
  <c r="K669" i="8"/>
  <c r="L669" i="8" s="1"/>
  <c r="S669" i="8"/>
  <c r="T669" i="8" s="1"/>
  <c r="Y669" i="8"/>
  <c r="Z669" i="8" s="1"/>
  <c r="AB669" i="8"/>
  <c r="K670" i="8"/>
  <c r="L670" i="8" s="1"/>
  <c r="S670" i="8"/>
  <c r="T670" i="8" s="1"/>
  <c r="Y670" i="8"/>
  <c r="Z670" i="8" s="1"/>
  <c r="AB670" i="8"/>
  <c r="K671" i="8"/>
  <c r="L671" i="8" s="1"/>
  <c r="S671" i="8"/>
  <c r="T671" i="8" s="1"/>
  <c r="Y671" i="8"/>
  <c r="Z671" i="8" s="1"/>
  <c r="AB671" i="8"/>
  <c r="K672" i="8"/>
  <c r="L672" i="8" s="1"/>
  <c r="S672" i="8"/>
  <c r="T672" i="8" s="1"/>
  <c r="Y672" i="8"/>
  <c r="Z672" i="8" s="1"/>
  <c r="AB672" i="8"/>
  <c r="K673" i="8"/>
  <c r="L673" i="8" s="1"/>
  <c r="S673" i="8"/>
  <c r="T673" i="8" s="1"/>
  <c r="Y673" i="8"/>
  <c r="Z673" i="8" s="1"/>
  <c r="AB673" i="8"/>
  <c r="K674" i="8"/>
  <c r="L674" i="8" s="1"/>
  <c r="S674" i="8"/>
  <c r="T674" i="8" s="1"/>
  <c r="Y674" i="8"/>
  <c r="Z674" i="8" s="1"/>
  <c r="AB674" i="8"/>
  <c r="K675" i="8"/>
  <c r="L675" i="8" s="1"/>
  <c r="S675" i="8"/>
  <c r="T675" i="8" s="1"/>
  <c r="Y675" i="8"/>
  <c r="Z675" i="8" s="1"/>
  <c r="AB675" i="8"/>
  <c r="K676" i="8"/>
  <c r="L676" i="8" s="1"/>
  <c r="S676" i="8"/>
  <c r="T676" i="8" s="1"/>
  <c r="Y676" i="8"/>
  <c r="Z676" i="8" s="1"/>
  <c r="AB676" i="8"/>
  <c r="K677" i="8"/>
  <c r="L677" i="8" s="1"/>
  <c r="S677" i="8"/>
  <c r="T677" i="8" s="1"/>
  <c r="Y677" i="8"/>
  <c r="Z677" i="8" s="1"/>
  <c r="AB677" i="8"/>
  <c r="K678" i="8"/>
  <c r="L678" i="8" s="1"/>
  <c r="S678" i="8"/>
  <c r="T678" i="8" s="1"/>
  <c r="Y678" i="8"/>
  <c r="Z678" i="8" s="1"/>
  <c r="AB678" i="8"/>
  <c r="K679" i="8"/>
  <c r="L679" i="8" s="1"/>
  <c r="S679" i="8"/>
  <c r="T679" i="8" s="1"/>
  <c r="Y679" i="8"/>
  <c r="Z679" i="8" s="1"/>
  <c r="AB679" i="8"/>
  <c r="K680" i="8"/>
  <c r="L680" i="8" s="1"/>
  <c r="S680" i="8"/>
  <c r="T680" i="8" s="1"/>
  <c r="Y680" i="8"/>
  <c r="Z680" i="8" s="1"/>
  <c r="AB680" i="8"/>
  <c r="K681" i="8"/>
  <c r="L681" i="8" s="1"/>
  <c r="S681" i="8"/>
  <c r="T681" i="8" s="1"/>
  <c r="Y681" i="8"/>
  <c r="Z681" i="8" s="1"/>
  <c r="AB681" i="8"/>
  <c r="K682" i="8"/>
  <c r="L682" i="8" s="1"/>
  <c r="S682" i="8"/>
  <c r="T682" i="8" s="1"/>
  <c r="Y682" i="8"/>
  <c r="Z682" i="8" s="1"/>
  <c r="AB682" i="8"/>
  <c r="K683" i="8"/>
  <c r="L683" i="8" s="1"/>
  <c r="S683" i="8"/>
  <c r="T683" i="8" s="1"/>
  <c r="Y683" i="8"/>
  <c r="Z683" i="8" s="1"/>
  <c r="AB683" i="8"/>
  <c r="K684" i="8"/>
  <c r="L684" i="8" s="1"/>
  <c r="S684" i="8"/>
  <c r="T684" i="8" s="1"/>
  <c r="Y684" i="8"/>
  <c r="Z684" i="8" s="1"/>
  <c r="AB684" i="8"/>
  <c r="K685" i="8"/>
  <c r="L685" i="8" s="1"/>
  <c r="S685" i="8"/>
  <c r="T685" i="8" s="1"/>
  <c r="Y685" i="8"/>
  <c r="Z685" i="8" s="1"/>
  <c r="AB685" i="8"/>
  <c r="K686" i="8"/>
  <c r="L686" i="8" s="1"/>
  <c r="S686" i="8"/>
  <c r="T686" i="8" s="1"/>
  <c r="Y686" i="8"/>
  <c r="Z686" i="8" s="1"/>
  <c r="AB686" i="8"/>
  <c r="K687" i="8"/>
  <c r="L687" i="8" s="1"/>
  <c r="S687" i="8"/>
  <c r="T687" i="8" s="1"/>
  <c r="Y687" i="8"/>
  <c r="Z687" i="8" s="1"/>
  <c r="AB687" i="8"/>
  <c r="K688" i="8"/>
  <c r="L688" i="8" s="1"/>
  <c r="S688" i="8"/>
  <c r="T688" i="8" s="1"/>
  <c r="Y688" i="8"/>
  <c r="Z688" i="8" s="1"/>
  <c r="AB688" i="8"/>
  <c r="K689" i="8"/>
  <c r="L689" i="8" s="1"/>
  <c r="S689" i="8"/>
  <c r="T689" i="8" s="1"/>
  <c r="Y689" i="8"/>
  <c r="Z689" i="8" s="1"/>
  <c r="AB689" i="8"/>
  <c r="K690" i="8"/>
  <c r="L690" i="8" s="1"/>
  <c r="S690" i="8"/>
  <c r="T690" i="8" s="1"/>
  <c r="Y690" i="8"/>
  <c r="Z690" i="8" s="1"/>
  <c r="AB690" i="8"/>
  <c r="K691" i="8"/>
  <c r="L691" i="8" s="1"/>
  <c r="S691" i="8"/>
  <c r="T691" i="8" s="1"/>
  <c r="Y691" i="8"/>
  <c r="Z691" i="8" s="1"/>
  <c r="AB691" i="8"/>
  <c r="K692" i="8"/>
  <c r="L692" i="8" s="1"/>
  <c r="S692" i="8"/>
  <c r="T692" i="8" s="1"/>
  <c r="Y692" i="8"/>
  <c r="Z692" i="8" s="1"/>
  <c r="AB692" i="8"/>
  <c r="K693" i="8"/>
  <c r="L693" i="8" s="1"/>
  <c r="S693" i="8"/>
  <c r="T693" i="8" s="1"/>
  <c r="Y693" i="8"/>
  <c r="Z693" i="8"/>
  <c r="AB693" i="8"/>
  <c r="K694" i="8"/>
  <c r="L694" i="8" s="1"/>
  <c r="S694" i="8"/>
  <c r="T694" i="8" s="1"/>
  <c r="Y694" i="8"/>
  <c r="Z694" i="8" s="1"/>
  <c r="AB694" i="8"/>
  <c r="K695" i="8"/>
  <c r="L695" i="8" s="1"/>
  <c r="S695" i="8"/>
  <c r="T695" i="8" s="1"/>
  <c r="Y695" i="8"/>
  <c r="Z695" i="8" s="1"/>
  <c r="AB695" i="8"/>
  <c r="K696" i="8"/>
  <c r="L696" i="8" s="1"/>
  <c r="S696" i="8"/>
  <c r="T696" i="8" s="1"/>
  <c r="Y696" i="8"/>
  <c r="Z696" i="8" s="1"/>
  <c r="AB696" i="8"/>
  <c r="K697" i="8"/>
  <c r="L697" i="8" s="1"/>
  <c r="S697" i="8"/>
  <c r="T697" i="8" s="1"/>
  <c r="Y697" i="8"/>
  <c r="Z697" i="8" s="1"/>
  <c r="AB697" i="8"/>
  <c r="K698" i="8"/>
  <c r="L698" i="8" s="1"/>
  <c r="S698" i="8"/>
  <c r="T698" i="8" s="1"/>
  <c r="Y698" i="8"/>
  <c r="Z698" i="8" s="1"/>
  <c r="AB698" i="8"/>
  <c r="K699" i="8"/>
  <c r="L699" i="8" s="1"/>
  <c r="S699" i="8"/>
  <c r="T699" i="8" s="1"/>
  <c r="Y699" i="8"/>
  <c r="Z699" i="8" s="1"/>
  <c r="AB699" i="8"/>
  <c r="K700" i="8"/>
  <c r="L700" i="8" s="1"/>
  <c r="S700" i="8"/>
  <c r="T700" i="8" s="1"/>
  <c r="Y700" i="8"/>
  <c r="Z700" i="8" s="1"/>
  <c r="AB700" i="8"/>
  <c r="K701" i="8"/>
  <c r="L701" i="8" s="1"/>
  <c r="S701" i="8"/>
  <c r="T701" i="8" s="1"/>
  <c r="Y701" i="8"/>
  <c r="Z701" i="8" s="1"/>
  <c r="AB701" i="8"/>
  <c r="K702" i="8"/>
  <c r="L702" i="8" s="1"/>
  <c r="S702" i="8"/>
  <c r="T702" i="8" s="1"/>
  <c r="Y702" i="8"/>
  <c r="Z702" i="8" s="1"/>
  <c r="AB702" i="8"/>
  <c r="K703" i="8"/>
  <c r="L703" i="8" s="1"/>
  <c r="S703" i="8"/>
  <c r="T703" i="8" s="1"/>
  <c r="Y703" i="8"/>
  <c r="Z703" i="8" s="1"/>
  <c r="AB703" i="8"/>
  <c r="K704" i="8"/>
  <c r="L704" i="8" s="1"/>
  <c r="S704" i="8"/>
  <c r="T704" i="8" s="1"/>
  <c r="Y704" i="8"/>
  <c r="Z704" i="8" s="1"/>
  <c r="AB704" i="8"/>
  <c r="K705" i="8"/>
  <c r="L705" i="8" s="1"/>
  <c r="S705" i="8"/>
  <c r="T705" i="8" s="1"/>
  <c r="Y705" i="8"/>
  <c r="Z705" i="8" s="1"/>
  <c r="AB705" i="8"/>
  <c r="K706" i="8"/>
  <c r="L706" i="8" s="1"/>
  <c r="S706" i="8"/>
  <c r="T706" i="8" s="1"/>
  <c r="Y706" i="8"/>
  <c r="Z706" i="8" s="1"/>
  <c r="AB706" i="8"/>
  <c r="K707" i="8"/>
  <c r="L707" i="8" s="1"/>
  <c r="S707" i="8"/>
  <c r="T707" i="8" s="1"/>
  <c r="Y707" i="8"/>
  <c r="Z707" i="8" s="1"/>
  <c r="AB707" i="8"/>
  <c r="K708" i="8"/>
  <c r="L708" i="8" s="1"/>
  <c r="S708" i="8"/>
  <c r="T708" i="8" s="1"/>
  <c r="Y708" i="8"/>
  <c r="Z708" i="8" s="1"/>
  <c r="AB708" i="8"/>
  <c r="K709" i="8"/>
  <c r="L709" i="8" s="1"/>
  <c r="S709" i="8"/>
  <c r="T709" i="8" s="1"/>
  <c r="Y709" i="8"/>
  <c r="Z709" i="8" s="1"/>
  <c r="AB709" i="8"/>
  <c r="K710" i="8"/>
  <c r="L710" i="8" s="1"/>
  <c r="S710" i="8"/>
  <c r="T710" i="8" s="1"/>
  <c r="Y710" i="8"/>
  <c r="Z710" i="8" s="1"/>
  <c r="AB710" i="8"/>
  <c r="K711" i="8"/>
  <c r="L711" i="8" s="1"/>
  <c r="S711" i="8"/>
  <c r="T711" i="8" s="1"/>
  <c r="Y711" i="8"/>
  <c r="Z711" i="8" s="1"/>
  <c r="AB711" i="8"/>
  <c r="K712" i="8"/>
  <c r="L712" i="8" s="1"/>
  <c r="S712" i="8"/>
  <c r="T712" i="8" s="1"/>
  <c r="Y712" i="8"/>
  <c r="Z712" i="8" s="1"/>
  <c r="AB712" i="8"/>
  <c r="K713" i="8"/>
  <c r="L713" i="8" s="1"/>
  <c r="S713" i="8"/>
  <c r="T713" i="8" s="1"/>
  <c r="Y713" i="8"/>
  <c r="Z713" i="8" s="1"/>
  <c r="AB713" i="8"/>
  <c r="K714" i="8"/>
  <c r="L714" i="8" s="1"/>
  <c r="S714" i="8"/>
  <c r="T714" i="8" s="1"/>
  <c r="Y714" i="8"/>
  <c r="Z714" i="8" s="1"/>
  <c r="AB714" i="8"/>
  <c r="K715" i="8"/>
  <c r="L715" i="8" s="1"/>
  <c r="S715" i="8"/>
  <c r="T715" i="8" s="1"/>
  <c r="Y715" i="8"/>
  <c r="Z715" i="8" s="1"/>
  <c r="AB715" i="8"/>
  <c r="K716" i="8"/>
  <c r="L716" i="8" s="1"/>
  <c r="S716" i="8"/>
  <c r="T716" i="8" s="1"/>
  <c r="Y716" i="8"/>
  <c r="Z716" i="8" s="1"/>
  <c r="AB716" i="8"/>
  <c r="K717" i="8"/>
  <c r="L717" i="8" s="1"/>
  <c r="S717" i="8"/>
  <c r="T717" i="8" s="1"/>
  <c r="Y717" i="8"/>
  <c r="Z717" i="8" s="1"/>
  <c r="AB717" i="8"/>
  <c r="K718" i="8"/>
  <c r="L718" i="8" s="1"/>
  <c r="S718" i="8"/>
  <c r="T718" i="8" s="1"/>
  <c r="Y718" i="8"/>
  <c r="Z718" i="8" s="1"/>
  <c r="AB718" i="8"/>
  <c r="K719" i="8"/>
  <c r="L719" i="8" s="1"/>
  <c r="S719" i="8"/>
  <c r="T719" i="8" s="1"/>
  <c r="Y719" i="8"/>
  <c r="Z719" i="8" s="1"/>
  <c r="AB719" i="8"/>
  <c r="K720" i="8"/>
  <c r="L720" i="8" s="1"/>
  <c r="S720" i="8"/>
  <c r="T720" i="8" s="1"/>
  <c r="Y720" i="8"/>
  <c r="Z720" i="8" s="1"/>
  <c r="AB720" i="8"/>
  <c r="K721" i="8"/>
  <c r="L721" i="8" s="1"/>
  <c r="S721" i="8"/>
  <c r="T721" i="8" s="1"/>
  <c r="Y721" i="8"/>
  <c r="Z721" i="8" s="1"/>
  <c r="AB721" i="8"/>
  <c r="K722" i="8"/>
  <c r="L722" i="8" s="1"/>
  <c r="S722" i="8"/>
  <c r="T722" i="8" s="1"/>
  <c r="Y722" i="8"/>
  <c r="Z722" i="8" s="1"/>
  <c r="AB722" i="8"/>
  <c r="K723" i="8"/>
  <c r="L723" i="8" s="1"/>
  <c r="S723" i="8"/>
  <c r="T723" i="8" s="1"/>
  <c r="Y723" i="8"/>
  <c r="Z723" i="8" s="1"/>
  <c r="AB723" i="8"/>
  <c r="K724" i="8"/>
  <c r="L724" i="8" s="1"/>
  <c r="S724" i="8"/>
  <c r="T724" i="8" s="1"/>
  <c r="Y724" i="8"/>
  <c r="Z724" i="8" s="1"/>
  <c r="AB724" i="8"/>
  <c r="K725" i="8"/>
  <c r="L725" i="8" s="1"/>
  <c r="S725" i="8"/>
  <c r="T725" i="8" s="1"/>
  <c r="Y725" i="8"/>
  <c r="Z725" i="8" s="1"/>
  <c r="AB725" i="8"/>
  <c r="K726" i="8"/>
  <c r="L726" i="8" s="1"/>
  <c r="S726" i="8"/>
  <c r="T726" i="8" s="1"/>
  <c r="Y726" i="8"/>
  <c r="Z726" i="8" s="1"/>
  <c r="AB726" i="8"/>
  <c r="K727" i="8"/>
  <c r="L727" i="8" s="1"/>
  <c r="S727" i="8"/>
  <c r="T727" i="8" s="1"/>
  <c r="Y727" i="8"/>
  <c r="Z727" i="8" s="1"/>
  <c r="AB727" i="8"/>
  <c r="K728" i="8"/>
  <c r="L728" i="8" s="1"/>
  <c r="S728" i="8"/>
  <c r="T728" i="8" s="1"/>
  <c r="Y728" i="8"/>
  <c r="Z728" i="8" s="1"/>
  <c r="AB728" i="8"/>
  <c r="K729" i="8"/>
  <c r="L729" i="8" s="1"/>
  <c r="S729" i="8"/>
  <c r="T729" i="8" s="1"/>
  <c r="Y729" i="8"/>
  <c r="Z729" i="8" s="1"/>
  <c r="AB729" i="8"/>
  <c r="K730" i="8"/>
  <c r="L730" i="8" s="1"/>
  <c r="S730" i="8"/>
  <c r="T730" i="8" s="1"/>
  <c r="Y730" i="8"/>
  <c r="Z730" i="8" s="1"/>
  <c r="AB730" i="8"/>
  <c r="K731" i="8"/>
  <c r="L731" i="8" s="1"/>
  <c r="S731" i="8"/>
  <c r="T731" i="8" s="1"/>
  <c r="Y731" i="8"/>
  <c r="Z731" i="8" s="1"/>
  <c r="AB731" i="8"/>
  <c r="K732" i="8"/>
  <c r="L732" i="8" s="1"/>
  <c r="S732" i="8"/>
  <c r="T732" i="8" s="1"/>
  <c r="Y732" i="8"/>
  <c r="Z732" i="8" s="1"/>
  <c r="AB732" i="8"/>
  <c r="K733" i="8"/>
  <c r="L733" i="8" s="1"/>
  <c r="S733" i="8"/>
  <c r="T733" i="8" s="1"/>
  <c r="Y733" i="8"/>
  <c r="Z733" i="8" s="1"/>
  <c r="AB733" i="8"/>
  <c r="K734" i="8"/>
  <c r="L734" i="8" s="1"/>
  <c r="S734" i="8"/>
  <c r="T734" i="8" s="1"/>
  <c r="Y734" i="8"/>
  <c r="Z734" i="8" s="1"/>
  <c r="AB734" i="8"/>
  <c r="K735" i="8"/>
  <c r="L735" i="8" s="1"/>
  <c r="S735" i="8"/>
  <c r="T735" i="8" s="1"/>
  <c r="Y735" i="8"/>
  <c r="Z735" i="8" s="1"/>
  <c r="AB735" i="8"/>
  <c r="K736" i="8"/>
  <c r="L736" i="8" s="1"/>
  <c r="S736" i="8"/>
  <c r="T736" i="8" s="1"/>
  <c r="Y736" i="8"/>
  <c r="Z736" i="8" s="1"/>
  <c r="AB736" i="8"/>
  <c r="K737" i="8"/>
  <c r="L737" i="8" s="1"/>
  <c r="S737" i="8"/>
  <c r="T737" i="8" s="1"/>
  <c r="Y737" i="8"/>
  <c r="Z737" i="8" s="1"/>
  <c r="AB737" i="8"/>
  <c r="K738" i="8"/>
  <c r="L738" i="8" s="1"/>
  <c r="S738" i="8"/>
  <c r="T738" i="8" s="1"/>
  <c r="Y738" i="8"/>
  <c r="Z738" i="8" s="1"/>
  <c r="AB738" i="8"/>
  <c r="K739" i="8"/>
  <c r="L739" i="8" s="1"/>
  <c r="S739" i="8"/>
  <c r="T739" i="8" s="1"/>
  <c r="Y739" i="8"/>
  <c r="Z739" i="8" s="1"/>
  <c r="AB739" i="8"/>
  <c r="K740" i="8"/>
  <c r="L740" i="8" s="1"/>
  <c r="S740" i="8"/>
  <c r="T740" i="8" s="1"/>
  <c r="Y740" i="8"/>
  <c r="Z740" i="8" s="1"/>
  <c r="AB740" i="8"/>
  <c r="K741" i="8"/>
  <c r="L741" i="8" s="1"/>
  <c r="S741" i="8"/>
  <c r="T741" i="8" s="1"/>
  <c r="Y741" i="8"/>
  <c r="Z741" i="8" s="1"/>
  <c r="AB741" i="8"/>
  <c r="K742" i="8"/>
  <c r="L742" i="8" s="1"/>
  <c r="S742" i="8"/>
  <c r="T742" i="8" s="1"/>
  <c r="Y742" i="8"/>
  <c r="Z742" i="8" s="1"/>
  <c r="AB742" i="8"/>
  <c r="K743" i="8"/>
  <c r="L743" i="8" s="1"/>
  <c r="S743" i="8"/>
  <c r="T743" i="8" s="1"/>
  <c r="Y743" i="8"/>
  <c r="Z743" i="8" s="1"/>
  <c r="AB743" i="8"/>
  <c r="K744" i="8"/>
  <c r="L744" i="8" s="1"/>
  <c r="S744" i="8"/>
  <c r="T744" i="8" s="1"/>
  <c r="Y744" i="8"/>
  <c r="Z744" i="8" s="1"/>
  <c r="AB744" i="8"/>
  <c r="K745" i="8"/>
  <c r="L745" i="8" s="1"/>
  <c r="S745" i="8"/>
  <c r="T745" i="8" s="1"/>
  <c r="Y745" i="8"/>
  <c r="Z745" i="8" s="1"/>
  <c r="AB745" i="8"/>
  <c r="K746" i="8"/>
  <c r="L746" i="8" s="1"/>
  <c r="S746" i="8"/>
  <c r="T746" i="8" s="1"/>
  <c r="Y746" i="8"/>
  <c r="Z746" i="8" s="1"/>
  <c r="AB746" i="8"/>
  <c r="K747" i="8"/>
  <c r="L747" i="8" s="1"/>
  <c r="S747" i="8"/>
  <c r="T747" i="8" s="1"/>
  <c r="Y747" i="8"/>
  <c r="Z747" i="8" s="1"/>
  <c r="AB747" i="8"/>
  <c r="K748" i="8"/>
  <c r="L748" i="8" s="1"/>
  <c r="S748" i="8"/>
  <c r="T748" i="8" s="1"/>
  <c r="Y748" i="8"/>
  <c r="Z748" i="8" s="1"/>
  <c r="AB748" i="8"/>
  <c r="K749" i="8"/>
  <c r="L749" i="8" s="1"/>
  <c r="S749" i="8"/>
  <c r="T749" i="8" s="1"/>
  <c r="Y749" i="8"/>
  <c r="Z749" i="8" s="1"/>
  <c r="AB749" i="8"/>
  <c r="K750" i="8"/>
  <c r="L750" i="8" s="1"/>
  <c r="S750" i="8"/>
  <c r="T750" i="8" s="1"/>
  <c r="Y750" i="8"/>
  <c r="Z750" i="8" s="1"/>
  <c r="AB750" i="8"/>
  <c r="K751" i="8"/>
  <c r="L751" i="8" s="1"/>
  <c r="S751" i="8"/>
  <c r="T751" i="8" s="1"/>
  <c r="Y751" i="8"/>
  <c r="Z751" i="8" s="1"/>
  <c r="AB751" i="8"/>
  <c r="K752" i="8"/>
  <c r="L752" i="8" s="1"/>
  <c r="S752" i="8"/>
  <c r="T752" i="8" s="1"/>
  <c r="Y752" i="8"/>
  <c r="Z752" i="8" s="1"/>
  <c r="AB752" i="8"/>
  <c r="K753" i="8"/>
  <c r="L753" i="8" s="1"/>
  <c r="S753" i="8"/>
  <c r="T753" i="8" s="1"/>
  <c r="Y753" i="8"/>
  <c r="Z753" i="8" s="1"/>
  <c r="AB753" i="8"/>
  <c r="K754" i="8"/>
  <c r="L754" i="8" s="1"/>
  <c r="S754" i="8"/>
  <c r="T754" i="8" s="1"/>
  <c r="Y754" i="8"/>
  <c r="Z754" i="8" s="1"/>
  <c r="AB754" i="8"/>
  <c r="K755" i="8"/>
  <c r="L755" i="8" s="1"/>
  <c r="S755" i="8"/>
  <c r="T755" i="8" s="1"/>
  <c r="Y755" i="8"/>
  <c r="Z755" i="8" s="1"/>
  <c r="AB755" i="8"/>
  <c r="K756" i="8"/>
  <c r="L756" i="8" s="1"/>
  <c r="S756" i="8"/>
  <c r="T756" i="8" s="1"/>
  <c r="Y756" i="8"/>
  <c r="Z756" i="8" s="1"/>
  <c r="AB756" i="8"/>
  <c r="K757" i="8"/>
  <c r="L757" i="8" s="1"/>
  <c r="S757" i="8"/>
  <c r="T757" i="8" s="1"/>
  <c r="Y757" i="8"/>
  <c r="Z757" i="8" s="1"/>
  <c r="AB757" i="8"/>
  <c r="K758" i="8"/>
  <c r="L758" i="8" s="1"/>
  <c r="S758" i="8"/>
  <c r="T758" i="8" s="1"/>
  <c r="Y758" i="8"/>
  <c r="Z758" i="8" s="1"/>
  <c r="AB758" i="8"/>
  <c r="K759" i="8"/>
  <c r="L759" i="8" s="1"/>
  <c r="S759" i="8"/>
  <c r="T759" i="8" s="1"/>
  <c r="Y759" i="8"/>
  <c r="Z759" i="8" s="1"/>
  <c r="AB759" i="8"/>
  <c r="K760" i="8"/>
  <c r="L760" i="8" s="1"/>
  <c r="S760" i="8"/>
  <c r="T760" i="8" s="1"/>
  <c r="Y760" i="8"/>
  <c r="Z760" i="8" s="1"/>
  <c r="AB760" i="8"/>
  <c r="K761" i="8"/>
  <c r="L761" i="8" s="1"/>
  <c r="S761" i="8"/>
  <c r="T761" i="8" s="1"/>
  <c r="Y761" i="8"/>
  <c r="Z761" i="8" s="1"/>
  <c r="AB761" i="8"/>
  <c r="K762" i="8"/>
  <c r="L762" i="8" s="1"/>
  <c r="S762" i="8"/>
  <c r="T762" i="8" s="1"/>
  <c r="Y762" i="8"/>
  <c r="Z762" i="8" s="1"/>
  <c r="AB762" i="8"/>
  <c r="K763" i="8"/>
  <c r="L763" i="8" s="1"/>
  <c r="S763" i="8"/>
  <c r="T763" i="8" s="1"/>
  <c r="Y763" i="8"/>
  <c r="Z763" i="8" s="1"/>
  <c r="AB763" i="8"/>
  <c r="K764" i="8"/>
  <c r="L764" i="8" s="1"/>
  <c r="S764" i="8"/>
  <c r="T764" i="8" s="1"/>
  <c r="Y764" i="8"/>
  <c r="Z764" i="8" s="1"/>
  <c r="AB764" i="8"/>
  <c r="K765" i="8"/>
  <c r="L765" i="8" s="1"/>
  <c r="S765" i="8"/>
  <c r="T765" i="8" s="1"/>
  <c r="Y765" i="8"/>
  <c r="Z765" i="8" s="1"/>
  <c r="AB765" i="8"/>
  <c r="K766" i="8"/>
  <c r="L766" i="8" s="1"/>
  <c r="S766" i="8"/>
  <c r="T766" i="8" s="1"/>
  <c r="Y766" i="8"/>
  <c r="Z766" i="8" s="1"/>
  <c r="AB766" i="8"/>
  <c r="K767" i="8"/>
  <c r="L767" i="8" s="1"/>
  <c r="S767" i="8"/>
  <c r="T767" i="8" s="1"/>
  <c r="Y767" i="8"/>
  <c r="Z767" i="8" s="1"/>
  <c r="AB767" i="8"/>
  <c r="K768" i="8"/>
  <c r="L768" i="8" s="1"/>
  <c r="S768" i="8"/>
  <c r="T768" i="8" s="1"/>
  <c r="Y768" i="8"/>
  <c r="Z768" i="8" s="1"/>
  <c r="AB768" i="8"/>
  <c r="K769" i="8"/>
  <c r="L769" i="8" s="1"/>
  <c r="S769" i="8"/>
  <c r="T769" i="8" s="1"/>
  <c r="Y769" i="8"/>
  <c r="Z769" i="8" s="1"/>
  <c r="AB769" i="8"/>
  <c r="K770" i="8"/>
  <c r="L770" i="8" s="1"/>
  <c r="S770" i="8"/>
  <c r="T770" i="8" s="1"/>
  <c r="Y770" i="8"/>
  <c r="Z770" i="8" s="1"/>
  <c r="AB770" i="8"/>
  <c r="K771" i="8"/>
  <c r="L771" i="8" s="1"/>
  <c r="S771" i="8"/>
  <c r="T771" i="8" s="1"/>
  <c r="Y771" i="8"/>
  <c r="Z771" i="8" s="1"/>
  <c r="AB771" i="8"/>
  <c r="K772" i="8"/>
  <c r="L772" i="8" s="1"/>
  <c r="S772" i="8"/>
  <c r="T772" i="8" s="1"/>
  <c r="Y772" i="8"/>
  <c r="Z772" i="8" s="1"/>
  <c r="AB772" i="8"/>
  <c r="K773" i="8"/>
  <c r="L773" i="8" s="1"/>
  <c r="S773" i="8"/>
  <c r="T773" i="8" s="1"/>
  <c r="Y773" i="8"/>
  <c r="Z773" i="8" s="1"/>
  <c r="AB773" i="8"/>
  <c r="K774" i="8"/>
  <c r="L774" i="8" s="1"/>
  <c r="S774" i="8"/>
  <c r="T774" i="8" s="1"/>
  <c r="Y774" i="8"/>
  <c r="Z774" i="8" s="1"/>
  <c r="AB774" i="8"/>
  <c r="K775" i="8"/>
  <c r="L775" i="8" s="1"/>
  <c r="S775" i="8"/>
  <c r="T775" i="8" s="1"/>
  <c r="Y775" i="8"/>
  <c r="Z775" i="8" s="1"/>
  <c r="AB775" i="8"/>
  <c r="K776" i="8"/>
  <c r="L776" i="8" s="1"/>
  <c r="S776" i="8"/>
  <c r="T776" i="8" s="1"/>
  <c r="Y776" i="8"/>
  <c r="Z776" i="8" s="1"/>
  <c r="AB776" i="8"/>
  <c r="K777" i="8"/>
  <c r="L777" i="8" s="1"/>
  <c r="S777" i="8"/>
  <c r="T777" i="8" s="1"/>
  <c r="Y777" i="8"/>
  <c r="Z777" i="8" s="1"/>
  <c r="AB777" i="8"/>
  <c r="K778" i="8"/>
  <c r="L778" i="8" s="1"/>
  <c r="S778" i="8"/>
  <c r="T778" i="8" s="1"/>
  <c r="Y778" i="8"/>
  <c r="Z778" i="8" s="1"/>
  <c r="AB778" i="8"/>
  <c r="K779" i="8"/>
  <c r="L779" i="8" s="1"/>
  <c r="S779" i="8"/>
  <c r="T779" i="8" s="1"/>
  <c r="Y779" i="8"/>
  <c r="Z779" i="8" s="1"/>
  <c r="AB779" i="8"/>
  <c r="K780" i="8"/>
  <c r="L780" i="8" s="1"/>
  <c r="S780" i="8"/>
  <c r="T780" i="8" s="1"/>
  <c r="Y780" i="8"/>
  <c r="Z780" i="8" s="1"/>
  <c r="AB780" i="8"/>
  <c r="K781" i="8"/>
  <c r="L781" i="8" s="1"/>
  <c r="S781" i="8"/>
  <c r="T781" i="8" s="1"/>
  <c r="Y781" i="8"/>
  <c r="Z781" i="8" s="1"/>
  <c r="AB781" i="8"/>
  <c r="K782" i="8"/>
  <c r="L782" i="8" s="1"/>
  <c r="S782" i="8"/>
  <c r="T782" i="8" s="1"/>
  <c r="Y782" i="8"/>
  <c r="Z782" i="8" s="1"/>
  <c r="AB782" i="8"/>
  <c r="K783" i="8"/>
  <c r="L783" i="8" s="1"/>
  <c r="S783" i="8"/>
  <c r="T783" i="8" s="1"/>
  <c r="Y783" i="8"/>
  <c r="Z783" i="8" s="1"/>
  <c r="AB783" i="8"/>
  <c r="K784" i="8"/>
  <c r="L784" i="8" s="1"/>
  <c r="S784" i="8"/>
  <c r="T784" i="8" s="1"/>
  <c r="Y784" i="8"/>
  <c r="Z784" i="8" s="1"/>
  <c r="AB784" i="8"/>
  <c r="K785" i="8"/>
  <c r="L785" i="8" s="1"/>
  <c r="S785" i="8"/>
  <c r="T785" i="8" s="1"/>
  <c r="Y785" i="8"/>
  <c r="Z785" i="8" s="1"/>
  <c r="AB785" i="8"/>
  <c r="K786" i="8"/>
  <c r="L786" i="8" s="1"/>
  <c r="S786" i="8"/>
  <c r="T786" i="8" s="1"/>
  <c r="Y786" i="8"/>
  <c r="Z786" i="8" s="1"/>
  <c r="AB786" i="8"/>
  <c r="K787" i="8"/>
  <c r="L787" i="8" s="1"/>
  <c r="S787" i="8"/>
  <c r="T787" i="8" s="1"/>
  <c r="Y787" i="8"/>
  <c r="Z787" i="8" s="1"/>
  <c r="AB787" i="8"/>
  <c r="K788" i="8"/>
  <c r="L788" i="8" s="1"/>
  <c r="S788" i="8"/>
  <c r="T788" i="8" s="1"/>
  <c r="Y788" i="8"/>
  <c r="Z788" i="8" s="1"/>
  <c r="AB788" i="8"/>
  <c r="K789" i="8"/>
  <c r="L789" i="8" s="1"/>
  <c r="S789" i="8"/>
  <c r="T789" i="8" s="1"/>
  <c r="Y789" i="8"/>
  <c r="Z789" i="8" s="1"/>
  <c r="AB789" i="8"/>
  <c r="K790" i="8"/>
  <c r="L790" i="8" s="1"/>
  <c r="S790" i="8"/>
  <c r="T790" i="8" s="1"/>
  <c r="Y790" i="8"/>
  <c r="Z790" i="8" s="1"/>
  <c r="AB790" i="8"/>
  <c r="K791" i="8"/>
  <c r="L791" i="8" s="1"/>
  <c r="S791" i="8"/>
  <c r="T791" i="8" s="1"/>
  <c r="Y791" i="8"/>
  <c r="Z791" i="8" s="1"/>
  <c r="AB791" i="8"/>
  <c r="K792" i="8"/>
  <c r="L792" i="8" s="1"/>
  <c r="S792" i="8"/>
  <c r="T792" i="8" s="1"/>
  <c r="Y792" i="8"/>
  <c r="Z792" i="8" s="1"/>
  <c r="AB792" i="8"/>
  <c r="K793" i="8"/>
  <c r="L793" i="8" s="1"/>
  <c r="S793" i="8"/>
  <c r="T793" i="8" s="1"/>
  <c r="Y793" i="8"/>
  <c r="Z793" i="8" s="1"/>
  <c r="AB793" i="8"/>
  <c r="K794" i="8"/>
  <c r="L794" i="8" s="1"/>
  <c r="S794" i="8"/>
  <c r="T794" i="8" s="1"/>
  <c r="Y794" i="8"/>
  <c r="Z794" i="8" s="1"/>
  <c r="AB794" i="8"/>
  <c r="K795" i="8"/>
  <c r="L795" i="8" s="1"/>
  <c r="S795" i="8"/>
  <c r="T795" i="8" s="1"/>
  <c r="Y795" i="8"/>
  <c r="Z795" i="8" s="1"/>
  <c r="AB795" i="8"/>
  <c r="K796" i="8"/>
  <c r="L796" i="8" s="1"/>
  <c r="S796" i="8"/>
  <c r="T796" i="8" s="1"/>
  <c r="Y796" i="8"/>
  <c r="Z796" i="8" s="1"/>
  <c r="AB796" i="8"/>
  <c r="K797" i="8"/>
  <c r="L797" i="8" s="1"/>
  <c r="S797" i="8"/>
  <c r="T797" i="8" s="1"/>
  <c r="Y797" i="8"/>
  <c r="Z797" i="8" s="1"/>
  <c r="AB797" i="8"/>
  <c r="K798" i="8"/>
  <c r="L798" i="8" s="1"/>
  <c r="S798" i="8"/>
  <c r="T798" i="8" s="1"/>
  <c r="Y798" i="8"/>
  <c r="Z798" i="8" s="1"/>
  <c r="AB798" i="8"/>
  <c r="K799" i="8"/>
  <c r="L799" i="8" s="1"/>
  <c r="S799" i="8"/>
  <c r="T799" i="8" s="1"/>
  <c r="Y799" i="8"/>
  <c r="Z799" i="8" s="1"/>
  <c r="AB799" i="8"/>
  <c r="K800" i="8"/>
  <c r="L800" i="8" s="1"/>
  <c r="S800" i="8"/>
  <c r="T800" i="8" s="1"/>
  <c r="Y800" i="8"/>
  <c r="Z800" i="8" s="1"/>
  <c r="AB800" i="8"/>
  <c r="K801" i="8"/>
  <c r="L801" i="8" s="1"/>
  <c r="S801" i="8"/>
  <c r="T801" i="8" s="1"/>
  <c r="Y801" i="8"/>
  <c r="Z801" i="8" s="1"/>
  <c r="AB801" i="8"/>
  <c r="K802" i="8"/>
  <c r="L802" i="8" s="1"/>
  <c r="S802" i="8"/>
  <c r="T802" i="8" s="1"/>
  <c r="Y802" i="8"/>
  <c r="Z802" i="8" s="1"/>
  <c r="AB802" i="8"/>
  <c r="K803" i="8"/>
  <c r="L803" i="8" s="1"/>
  <c r="S803" i="8"/>
  <c r="T803" i="8" s="1"/>
  <c r="Y803" i="8"/>
  <c r="Z803" i="8" s="1"/>
  <c r="AB803" i="8"/>
  <c r="K804" i="8"/>
  <c r="L804" i="8" s="1"/>
  <c r="S804" i="8"/>
  <c r="T804" i="8" s="1"/>
  <c r="Y804" i="8"/>
  <c r="Z804" i="8" s="1"/>
  <c r="AB804" i="8"/>
  <c r="K805" i="8"/>
  <c r="L805" i="8" s="1"/>
  <c r="S805" i="8"/>
  <c r="T805" i="8" s="1"/>
  <c r="Y805" i="8"/>
  <c r="Z805" i="8" s="1"/>
  <c r="AB805" i="8"/>
  <c r="K806" i="8"/>
  <c r="L806" i="8" s="1"/>
  <c r="S806" i="8"/>
  <c r="T806" i="8" s="1"/>
  <c r="Y806" i="8"/>
  <c r="Z806" i="8" s="1"/>
  <c r="AB806" i="8"/>
  <c r="K807" i="8"/>
  <c r="L807" i="8" s="1"/>
  <c r="S807" i="8"/>
  <c r="T807" i="8" s="1"/>
  <c r="Y807" i="8"/>
  <c r="Z807" i="8" s="1"/>
  <c r="AB807" i="8"/>
  <c r="K808" i="8"/>
  <c r="L808" i="8" s="1"/>
  <c r="S808" i="8"/>
  <c r="T808" i="8" s="1"/>
  <c r="Y808" i="8"/>
  <c r="Z808" i="8" s="1"/>
  <c r="AB808" i="8"/>
  <c r="K809" i="8"/>
  <c r="L809" i="8" s="1"/>
  <c r="S809" i="8"/>
  <c r="T809" i="8" s="1"/>
  <c r="Y809" i="8"/>
  <c r="Z809" i="8" s="1"/>
  <c r="AB809" i="8"/>
  <c r="K810" i="8"/>
  <c r="L810" i="8" s="1"/>
  <c r="S810" i="8"/>
  <c r="T810" i="8" s="1"/>
  <c r="Y810" i="8"/>
  <c r="Z810" i="8" s="1"/>
  <c r="AB810" i="8"/>
  <c r="K811" i="8"/>
  <c r="L811" i="8" s="1"/>
  <c r="S811" i="8"/>
  <c r="T811" i="8" s="1"/>
  <c r="Y811" i="8"/>
  <c r="Z811" i="8" s="1"/>
  <c r="AB811" i="8"/>
  <c r="K812" i="8"/>
  <c r="L812" i="8" s="1"/>
  <c r="S812" i="8"/>
  <c r="T812" i="8" s="1"/>
  <c r="Y812" i="8"/>
  <c r="Z812" i="8" s="1"/>
  <c r="AB812" i="8"/>
  <c r="K813" i="8"/>
  <c r="L813" i="8" s="1"/>
  <c r="S813" i="8"/>
  <c r="T813" i="8" s="1"/>
  <c r="Y813" i="8"/>
  <c r="Z813" i="8" s="1"/>
  <c r="AB813" i="8"/>
  <c r="K814" i="8"/>
  <c r="L814" i="8" s="1"/>
  <c r="S814" i="8"/>
  <c r="T814" i="8" s="1"/>
  <c r="Y814" i="8"/>
  <c r="Z814" i="8" s="1"/>
  <c r="AB814" i="8"/>
  <c r="K815" i="8"/>
  <c r="L815" i="8" s="1"/>
  <c r="S815" i="8"/>
  <c r="T815" i="8" s="1"/>
  <c r="Y815" i="8"/>
  <c r="Z815" i="8" s="1"/>
  <c r="AB815" i="8"/>
  <c r="K816" i="8"/>
  <c r="L816" i="8" s="1"/>
  <c r="S816" i="8"/>
  <c r="T816" i="8" s="1"/>
  <c r="Y816" i="8"/>
  <c r="Z816" i="8" s="1"/>
  <c r="AB816" i="8"/>
  <c r="K817" i="8"/>
  <c r="L817" i="8" s="1"/>
  <c r="S817" i="8"/>
  <c r="T817" i="8" s="1"/>
  <c r="Y817" i="8"/>
  <c r="Z817" i="8" s="1"/>
  <c r="AB817" i="8"/>
  <c r="K818" i="8"/>
  <c r="L818" i="8" s="1"/>
  <c r="S818" i="8"/>
  <c r="T818" i="8" s="1"/>
  <c r="Y818" i="8"/>
  <c r="Z818" i="8" s="1"/>
  <c r="AB818" i="8"/>
  <c r="K819" i="8"/>
  <c r="L819" i="8" s="1"/>
  <c r="S819" i="8"/>
  <c r="T819" i="8" s="1"/>
  <c r="Y819" i="8"/>
  <c r="Z819" i="8" s="1"/>
  <c r="AB819" i="8"/>
  <c r="K820" i="8"/>
  <c r="L820" i="8" s="1"/>
  <c r="S820" i="8"/>
  <c r="T820" i="8" s="1"/>
  <c r="Y820" i="8"/>
  <c r="Z820" i="8" s="1"/>
  <c r="AB820" i="8"/>
  <c r="K821" i="8"/>
  <c r="L821" i="8" s="1"/>
  <c r="T821" i="8"/>
  <c r="Y821" i="8"/>
  <c r="Z821" i="8" s="1"/>
  <c r="AB821" i="8"/>
  <c r="K822" i="8"/>
  <c r="L822" i="8" s="1"/>
  <c r="S822" i="8"/>
  <c r="T822" i="8" s="1"/>
  <c r="Y822" i="8"/>
  <c r="Z822" i="8" s="1"/>
  <c r="AB822" i="8"/>
  <c r="K823" i="8"/>
  <c r="L823" i="8" s="1"/>
  <c r="S823" i="8"/>
  <c r="T823" i="8" s="1"/>
  <c r="Y823" i="8"/>
  <c r="Z823" i="8" s="1"/>
  <c r="AB823" i="8"/>
  <c r="K824" i="8"/>
  <c r="L824" i="8" s="1"/>
  <c r="S824" i="8"/>
  <c r="T824" i="8" s="1"/>
  <c r="Y824" i="8"/>
  <c r="Z824" i="8" s="1"/>
  <c r="AB824" i="8"/>
  <c r="K825" i="8"/>
  <c r="L825" i="8" s="1"/>
  <c r="S825" i="8"/>
  <c r="T825" i="8" s="1"/>
  <c r="Y825" i="8"/>
  <c r="Z825" i="8" s="1"/>
  <c r="AB825" i="8"/>
  <c r="K826" i="8"/>
  <c r="L826" i="8" s="1"/>
  <c r="S826" i="8"/>
  <c r="T826" i="8" s="1"/>
  <c r="Y826" i="8"/>
  <c r="Z826" i="8" s="1"/>
  <c r="AB826" i="8"/>
  <c r="K827" i="8"/>
  <c r="L827" i="8" s="1"/>
  <c r="S827" i="8"/>
  <c r="T827" i="8" s="1"/>
  <c r="Y827" i="8"/>
  <c r="Z827" i="8" s="1"/>
  <c r="AB827" i="8"/>
  <c r="K828" i="8"/>
  <c r="L828" i="8" s="1"/>
  <c r="S828" i="8"/>
  <c r="T828" i="8" s="1"/>
  <c r="Y828" i="8"/>
  <c r="Z828" i="8" s="1"/>
  <c r="AB828" i="8"/>
  <c r="K829" i="8"/>
  <c r="L829" i="8" s="1"/>
  <c r="S829" i="8"/>
  <c r="T829" i="8" s="1"/>
  <c r="Y829" i="8"/>
  <c r="Z829" i="8" s="1"/>
  <c r="AB829" i="8"/>
  <c r="K830" i="8"/>
  <c r="L830" i="8" s="1"/>
  <c r="S830" i="8"/>
  <c r="T830" i="8" s="1"/>
  <c r="Y830" i="8"/>
  <c r="Z830" i="8" s="1"/>
  <c r="AB830" i="8"/>
  <c r="K831" i="8"/>
  <c r="L831" i="8" s="1"/>
  <c r="S831" i="8"/>
  <c r="T831" i="8" s="1"/>
  <c r="Y831" i="8"/>
  <c r="Z831" i="8" s="1"/>
  <c r="AB831" i="8"/>
  <c r="K832" i="8"/>
  <c r="L832" i="8" s="1"/>
  <c r="S832" i="8"/>
  <c r="T832" i="8" s="1"/>
  <c r="Y832" i="8"/>
  <c r="Z832" i="8" s="1"/>
  <c r="AB832" i="8"/>
  <c r="K833" i="8"/>
  <c r="L833" i="8" s="1"/>
  <c r="S833" i="8"/>
  <c r="T833" i="8" s="1"/>
  <c r="Y833" i="8"/>
  <c r="Z833" i="8" s="1"/>
  <c r="AB833" i="8"/>
  <c r="K834" i="8"/>
  <c r="L834" i="8" s="1"/>
  <c r="S834" i="8"/>
  <c r="T834" i="8" s="1"/>
  <c r="Y834" i="8"/>
  <c r="Z834" i="8" s="1"/>
  <c r="AB834" i="8"/>
  <c r="K835" i="8"/>
  <c r="L835" i="8" s="1"/>
  <c r="S835" i="8"/>
  <c r="T835" i="8" s="1"/>
  <c r="Y835" i="8"/>
  <c r="Z835" i="8" s="1"/>
  <c r="AB835" i="8"/>
  <c r="K836" i="8"/>
  <c r="L836" i="8" s="1"/>
  <c r="S836" i="8"/>
  <c r="T836" i="8" s="1"/>
  <c r="Y836" i="8"/>
  <c r="Z836" i="8" s="1"/>
  <c r="AB836" i="8"/>
  <c r="K837" i="8"/>
  <c r="L837" i="8" s="1"/>
  <c r="S837" i="8"/>
  <c r="T837" i="8" s="1"/>
  <c r="Y837" i="8"/>
  <c r="Z837" i="8" s="1"/>
  <c r="AB837" i="8"/>
  <c r="K838" i="8"/>
  <c r="L838" i="8" s="1"/>
  <c r="S838" i="8"/>
  <c r="T838" i="8" s="1"/>
  <c r="Y838" i="8"/>
  <c r="Z838" i="8" s="1"/>
  <c r="AB838" i="8"/>
  <c r="K839" i="8"/>
  <c r="L839" i="8" s="1"/>
  <c r="S839" i="8"/>
  <c r="T839" i="8" s="1"/>
  <c r="Y839" i="8"/>
  <c r="Z839" i="8" s="1"/>
  <c r="AB839" i="8"/>
  <c r="K840" i="8"/>
  <c r="L840" i="8" s="1"/>
  <c r="S840" i="8"/>
  <c r="T840" i="8" s="1"/>
  <c r="Y840" i="8"/>
  <c r="Z840" i="8" s="1"/>
  <c r="AB840" i="8"/>
  <c r="K841" i="8"/>
  <c r="L841" i="8" s="1"/>
  <c r="S841" i="8"/>
  <c r="T841" i="8" s="1"/>
  <c r="Y841" i="8"/>
  <c r="Z841" i="8" s="1"/>
  <c r="AB841" i="8"/>
  <c r="K842" i="8"/>
  <c r="L842" i="8" s="1"/>
  <c r="S842" i="8"/>
  <c r="T842" i="8" s="1"/>
  <c r="Y842" i="8"/>
  <c r="Z842" i="8" s="1"/>
  <c r="AB842" i="8"/>
  <c r="K843" i="8"/>
  <c r="L843" i="8" s="1"/>
  <c r="S843" i="8"/>
  <c r="T843" i="8" s="1"/>
  <c r="Y843" i="8"/>
  <c r="Z843" i="8" s="1"/>
  <c r="AB843" i="8"/>
  <c r="K844" i="8"/>
  <c r="L844" i="8" s="1"/>
  <c r="S844" i="8"/>
  <c r="T844" i="8" s="1"/>
  <c r="Y844" i="8"/>
  <c r="Z844" i="8" s="1"/>
  <c r="AB844" i="8"/>
  <c r="K845" i="8"/>
  <c r="L845" i="8" s="1"/>
  <c r="S845" i="8"/>
  <c r="T845" i="8" s="1"/>
  <c r="Y845" i="8"/>
  <c r="Z845" i="8" s="1"/>
  <c r="AB845" i="8"/>
  <c r="K846" i="8"/>
  <c r="L846" i="8" s="1"/>
  <c r="S846" i="8"/>
  <c r="T846" i="8" s="1"/>
  <c r="Y846" i="8"/>
  <c r="Z846" i="8" s="1"/>
  <c r="AB846" i="8"/>
  <c r="K847" i="8"/>
  <c r="L847" i="8" s="1"/>
  <c r="S847" i="8"/>
  <c r="T847" i="8" s="1"/>
  <c r="Y847" i="8"/>
  <c r="Z847" i="8" s="1"/>
  <c r="AB847" i="8"/>
  <c r="K848" i="8"/>
  <c r="L848" i="8" s="1"/>
  <c r="S848" i="8"/>
  <c r="T848" i="8" s="1"/>
  <c r="Y848" i="8"/>
  <c r="Z848" i="8" s="1"/>
  <c r="AB848" i="8"/>
  <c r="K849" i="8"/>
  <c r="L849" i="8" s="1"/>
  <c r="S849" i="8"/>
  <c r="T849" i="8" s="1"/>
  <c r="Y849" i="8"/>
  <c r="Z849" i="8" s="1"/>
  <c r="AB849" i="8"/>
  <c r="K850" i="8"/>
  <c r="L850" i="8" s="1"/>
  <c r="S850" i="8"/>
  <c r="T850" i="8" s="1"/>
  <c r="Y850" i="8"/>
  <c r="Z850" i="8" s="1"/>
  <c r="AB850" i="8"/>
  <c r="K851" i="8"/>
  <c r="L851" i="8" s="1"/>
  <c r="S851" i="8"/>
  <c r="T851" i="8" s="1"/>
  <c r="Y851" i="8"/>
  <c r="Z851" i="8" s="1"/>
  <c r="AB851" i="8"/>
  <c r="K852" i="8"/>
  <c r="L852" i="8" s="1"/>
  <c r="S852" i="8"/>
  <c r="T852" i="8" s="1"/>
  <c r="Y852" i="8"/>
  <c r="Z852" i="8" s="1"/>
  <c r="AB852" i="8"/>
  <c r="K853" i="8"/>
  <c r="L853" i="8" s="1"/>
  <c r="S853" i="8"/>
  <c r="T853" i="8" s="1"/>
  <c r="Y853" i="8"/>
  <c r="Z853" i="8" s="1"/>
  <c r="AB853" i="8"/>
  <c r="K854" i="8"/>
  <c r="L854" i="8" s="1"/>
  <c r="S854" i="8"/>
  <c r="T854" i="8" s="1"/>
  <c r="Y854" i="8"/>
  <c r="Z854" i="8" s="1"/>
  <c r="AB854" i="8"/>
  <c r="K855" i="8"/>
  <c r="L855" i="8" s="1"/>
  <c r="S855" i="8"/>
  <c r="T855" i="8" s="1"/>
  <c r="Y855" i="8"/>
  <c r="Z855" i="8" s="1"/>
  <c r="AB855" i="8"/>
  <c r="K856" i="8"/>
  <c r="L856" i="8" s="1"/>
  <c r="S856" i="8"/>
  <c r="T856" i="8" s="1"/>
  <c r="Y856" i="8"/>
  <c r="Z856" i="8" s="1"/>
  <c r="AB856" i="8"/>
  <c r="K857" i="8"/>
  <c r="L857" i="8" s="1"/>
  <c r="S857" i="8"/>
  <c r="T857" i="8" s="1"/>
  <c r="Y857" i="8"/>
  <c r="Z857" i="8" s="1"/>
  <c r="AB857" i="8"/>
  <c r="K858" i="8"/>
  <c r="L858" i="8" s="1"/>
  <c r="S858" i="8"/>
  <c r="T858" i="8" s="1"/>
  <c r="Y858" i="8"/>
  <c r="Z858" i="8" s="1"/>
  <c r="AB858" i="8"/>
  <c r="K859" i="8"/>
  <c r="L859" i="8" s="1"/>
  <c r="S859" i="8"/>
  <c r="T859" i="8" s="1"/>
  <c r="Y859" i="8"/>
  <c r="Z859" i="8" s="1"/>
  <c r="AB859" i="8"/>
  <c r="K860" i="8"/>
  <c r="L860" i="8" s="1"/>
  <c r="S860" i="8"/>
  <c r="T860" i="8" s="1"/>
  <c r="Y860" i="8"/>
  <c r="Z860" i="8" s="1"/>
  <c r="AB860" i="8"/>
  <c r="K861" i="8"/>
  <c r="L861" i="8" s="1"/>
  <c r="S861" i="8"/>
  <c r="T861" i="8" s="1"/>
  <c r="Y861" i="8"/>
  <c r="Z861" i="8" s="1"/>
  <c r="AB861" i="8"/>
  <c r="K862" i="8"/>
  <c r="L862" i="8" s="1"/>
  <c r="S862" i="8"/>
  <c r="T862" i="8" s="1"/>
  <c r="Y862" i="8"/>
  <c r="Z862" i="8" s="1"/>
  <c r="AB862" i="8"/>
  <c r="K863" i="8"/>
  <c r="L863" i="8" s="1"/>
  <c r="S863" i="8"/>
  <c r="T863" i="8" s="1"/>
  <c r="Y863" i="8"/>
  <c r="Z863" i="8" s="1"/>
  <c r="AB863" i="8"/>
  <c r="K864" i="8"/>
  <c r="L864" i="8" s="1"/>
  <c r="S864" i="8"/>
  <c r="T864" i="8" s="1"/>
  <c r="Y864" i="8"/>
  <c r="Z864" i="8" s="1"/>
  <c r="AB864" i="8"/>
  <c r="K865" i="8"/>
  <c r="L865" i="8" s="1"/>
  <c r="S865" i="8"/>
  <c r="T865" i="8" s="1"/>
  <c r="Y865" i="8"/>
  <c r="Z865" i="8" s="1"/>
  <c r="AB865" i="8"/>
  <c r="K866" i="8"/>
  <c r="L866" i="8" s="1"/>
  <c r="S866" i="8"/>
  <c r="T866" i="8" s="1"/>
  <c r="Y866" i="8"/>
  <c r="Z866" i="8" s="1"/>
  <c r="AB866" i="8"/>
  <c r="K867" i="8"/>
  <c r="L867" i="8" s="1"/>
  <c r="S867" i="8"/>
  <c r="T867" i="8" s="1"/>
  <c r="Y867" i="8"/>
  <c r="Z867" i="8" s="1"/>
  <c r="AB867" i="8"/>
  <c r="K868" i="8"/>
  <c r="L868" i="8" s="1"/>
  <c r="S868" i="8"/>
  <c r="T868" i="8" s="1"/>
  <c r="Y868" i="8"/>
  <c r="Z868" i="8" s="1"/>
  <c r="AB868" i="8"/>
  <c r="K869" i="8"/>
  <c r="L869" i="8" s="1"/>
  <c r="S869" i="8"/>
  <c r="T869" i="8" s="1"/>
  <c r="Y869" i="8"/>
  <c r="Z869" i="8" s="1"/>
  <c r="AB869" i="8"/>
  <c r="K870" i="8"/>
  <c r="L870" i="8" s="1"/>
  <c r="S870" i="8"/>
  <c r="T870" i="8" s="1"/>
  <c r="Y870" i="8"/>
  <c r="Z870" i="8" s="1"/>
  <c r="AB870" i="8"/>
  <c r="K871" i="8"/>
  <c r="L871" i="8" s="1"/>
  <c r="S871" i="8"/>
  <c r="T871" i="8" s="1"/>
  <c r="Y871" i="8"/>
  <c r="Z871" i="8" s="1"/>
  <c r="AB871" i="8"/>
  <c r="K872" i="8"/>
  <c r="L872" i="8" s="1"/>
  <c r="S872" i="8"/>
  <c r="T872" i="8" s="1"/>
  <c r="Y872" i="8"/>
  <c r="Z872" i="8" s="1"/>
  <c r="AB872" i="8"/>
  <c r="K873" i="8"/>
  <c r="L873" i="8" s="1"/>
  <c r="S873" i="8"/>
  <c r="T873" i="8" s="1"/>
  <c r="Y873" i="8"/>
  <c r="Z873" i="8" s="1"/>
  <c r="AB873" i="8"/>
  <c r="K874" i="8"/>
  <c r="L874" i="8" s="1"/>
  <c r="S874" i="8"/>
  <c r="T874" i="8" s="1"/>
  <c r="Y874" i="8"/>
  <c r="Z874" i="8" s="1"/>
  <c r="AB874" i="8"/>
  <c r="K875" i="8"/>
  <c r="L875" i="8" s="1"/>
  <c r="S875" i="8"/>
  <c r="T875" i="8" s="1"/>
  <c r="Y875" i="8"/>
  <c r="Z875" i="8" s="1"/>
  <c r="AB875" i="8"/>
  <c r="K876" i="8"/>
  <c r="L876" i="8" s="1"/>
  <c r="S876" i="8"/>
  <c r="T876" i="8" s="1"/>
  <c r="Y876" i="8"/>
  <c r="Z876" i="8" s="1"/>
  <c r="AB876" i="8"/>
  <c r="K877" i="8"/>
  <c r="L877" i="8" s="1"/>
  <c r="S877" i="8"/>
  <c r="T877" i="8" s="1"/>
  <c r="Y877" i="8"/>
  <c r="Z877" i="8" s="1"/>
  <c r="AB877" i="8"/>
  <c r="K878" i="8"/>
  <c r="L878" i="8" s="1"/>
  <c r="S878" i="8"/>
  <c r="T878" i="8" s="1"/>
  <c r="Y878" i="8"/>
  <c r="Z878" i="8" s="1"/>
  <c r="AB878" i="8"/>
  <c r="K879" i="8"/>
  <c r="L879" i="8" s="1"/>
  <c r="S879" i="8"/>
  <c r="T879" i="8" s="1"/>
  <c r="Y879" i="8"/>
  <c r="Z879" i="8" s="1"/>
  <c r="AB879" i="8"/>
  <c r="K880" i="8"/>
  <c r="L880" i="8" s="1"/>
  <c r="S880" i="8"/>
  <c r="T880" i="8" s="1"/>
  <c r="Y880" i="8"/>
  <c r="Z880" i="8" s="1"/>
  <c r="AB880" i="8"/>
  <c r="K881" i="8"/>
  <c r="L881" i="8" s="1"/>
  <c r="S881" i="8"/>
  <c r="T881" i="8" s="1"/>
  <c r="Y881" i="8"/>
  <c r="Z881" i="8" s="1"/>
  <c r="AB881" i="8"/>
  <c r="K882" i="8"/>
  <c r="L882" i="8" s="1"/>
  <c r="S882" i="8"/>
  <c r="T882" i="8" s="1"/>
  <c r="Y882" i="8"/>
  <c r="Z882" i="8" s="1"/>
  <c r="AB882" i="8"/>
  <c r="K883" i="8"/>
  <c r="L883" i="8" s="1"/>
  <c r="S883" i="8"/>
  <c r="T883" i="8" s="1"/>
  <c r="Y883" i="8"/>
  <c r="Z883" i="8" s="1"/>
  <c r="AB883" i="8"/>
  <c r="K884" i="8"/>
  <c r="L884" i="8" s="1"/>
  <c r="S884" i="8"/>
  <c r="T884" i="8" s="1"/>
  <c r="Y884" i="8"/>
  <c r="Z884" i="8" s="1"/>
  <c r="AB884" i="8"/>
  <c r="K885" i="8"/>
  <c r="L885" i="8" s="1"/>
  <c r="S885" i="8"/>
  <c r="T885" i="8" s="1"/>
  <c r="Y885" i="8"/>
  <c r="Z885" i="8" s="1"/>
  <c r="AB885" i="8"/>
  <c r="K886" i="8"/>
  <c r="L886" i="8" s="1"/>
  <c r="S886" i="8"/>
  <c r="T886" i="8" s="1"/>
  <c r="Y886" i="8"/>
  <c r="Z886" i="8" s="1"/>
  <c r="AB886" i="8"/>
  <c r="K887" i="8"/>
  <c r="L887" i="8" s="1"/>
  <c r="S887" i="8"/>
  <c r="T887" i="8" s="1"/>
  <c r="Y887" i="8"/>
  <c r="Z887" i="8" s="1"/>
  <c r="AB887" i="8"/>
  <c r="K888" i="8"/>
  <c r="L888" i="8" s="1"/>
  <c r="S888" i="8"/>
  <c r="T888" i="8" s="1"/>
  <c r="Y888" i="8"/>
  <c r="Z888" i="8" s="1"/>
  <c r="AB888" i="8"/>
  <c r="K889" i="8"/>
  <c r="L889" i="8" s="1"/>
  <c r="S889" i="8"/>
  <c r="T889" i="8" s="1"/>
  <c r="Y889" i="8"/>
  <c r="Z889" i="8" s="1"/>
  <c r="AB889" i="8"/>
  <c r="K890" i="8"/>
  <c r="L890" i="8" s="1"/>
  <c r="S890" i="8"/>
  <c r="T890" i="8" s="1"/>
  <c r="Y890" i="8"/>
  <c r="Z890" i="8" s="1"/>
  <c r="AB890" i="8"/>
  <c r="K891" i="8"/>
  <c r="L891" i="8" s="1"/>
  <c r="S891" i="8"/>
  <c r="T891" i="8" s="1"/>
  <c r="Y891" i="8"/>
  <c r="Z891" i="8" s="1"/>
  <c r="AB891" i="8"/>
  <c r="K892" i="8"/>
  <c r="L892" i="8" s="1"/>
  <c r="S892" i="8"/>
  <c r="T892" i="8" s="1"/>
  <c r="Y892" i="8"/>
  <c r="Z892" i="8" s="1"/>
  <c r="AB892" i="8"/>
  <c r="K893" i="8"/>
  <c r="L893" i="8" s="1"/>
  <c r="S893" i="8"/>
  <c r="T893" i="8" s="1"/>
  <c r="Y893" i="8"/>
  <c r="Z893" i="8" s="1"/>
  <c r="AB893" i="8"/>
  <c r="K894" i="8"/>
  <c r="L894" i="8" s="1"/>
  <c r="S894" i="8"/>
  <c r="T894" i="8" s="1"/>
  <c r="Y894" i="8"/>
  <c r="Z894" i="8" s="1"/>
  <c r="AB894" i="8"/>
  <c r="K895" i="8"/>
  <c r="L895" i="8" s="1"/>
  <c r="S895" i="8"/>
  <c r="T895" i="8" s="1"/>
  <c r="Y895" i="8"/>
  <c r="Z895" i="8" s="1"/>
  <c r="AB895" i="8"/>
  <c r="K896" i="8"/>
  <c r="L896" i="8" s="1"/>
  <c r="S896" i="8"/>
  <c r="T896" i="8" s="1"/>
  <c r="Y896" i="8"/>
  <c r="Z896" i="8" s="1"/>
  <c r="AB896" i="8"/>
  <c r="K897" i="8"/>
  <c r="L897" i="8" s="1"/>
  <c r="S897" i="8"/>
  <c r="T897" i="8" s="1"/>
  <c r="Y897" i="8"/>
  <c r="Z897" i="8" s="1"/>
  <c r="AB897" i="8"/>
  <c r="K898" i="8"/>
  <c r="L898" i="8" s="1"/>
  <c r="S898" i="8"/>
  <c r="T898" i="8" s="1"/>
  <c r="Y898" i="8"/>
  <c r="Z898" i="8" s="1"/>
  <c r="AB898" i="8"/>
  <c r="K899" i="8"/>
  <c r="L899" i="8" s="1"/>
  <c r="S899" i="8"/>
  <c r="T899" i="8" s="1"/>
  <c r="Y899" i="8"/>
  <c r="Z899" i="8" s="1"/>
  <c r="AB899" i="8"/>
  <c r="K900" i="8"/>
  <c r="L900" i="8" s="1"/>
  <c r="S900" i="8"/>
  <c r="T900" i="8" s="1"/>
  <c r="Y900" i="8"/>
  <c r="Z900" i="8" s="1"/>
  <c r="AB900" i="8"/>
  <c r="K901" i="8"/>
  <c r="L901" i="8" s="1"/>
  <c r="S901" i="8"/>
  <c r="T901" i="8" s="1"/>
  <c r="Y901" i="8"/>
  <c r="Z901" i="8" s="1"/>
  <c r="AB901" i="8"/>
  <c r="K902" i="8"/>
  <c r="L902" i="8" s="1"/>
  <c r="S902" i="8"/>
  <c r="T902" i="8" s="1"/>
  <c r="Y902" i="8"/>
  <c r="Z902" i="8" s="1"/>
  <c r="AB902" i="8"/>
  <c r="K903" i="8"/>
  <c r="L903" i="8" s="1"/>
  <c r="S903" i="8"/>
  <c r="T903" i="8" s="1"/>
  <c r="Y903" i="8"/>
  <c r="Z903" i="8" s="1"/>
  <c r="AB903" i="8"/>
  <c r="K904" i="8"/>
  <c r="L904" i="8" s="1"/>
  <c r="S904" i="8"/>
  <c r="T904" i="8" s="1"/>
  <c r="Y904" i="8"/>
  <c r="Z904" i="8" s="1"/>
  <c r="AB904" i="8"/>
  <c r="K905" i="8"/>
  <c r="L905" i="8" s="1"/>
  <c r="S905" i="8"/>
  <c r="T905" i="8" s="1"/>
  <c r="Y905" i="8"/>
  <c r="Z905" i="8" s="1"/>
  <c r="AB905" i="8"/>
  <c r="K906" i="8"/>
  <c r="L906" i="8" s="1"/>
  <c r="S906" i="8"/>
  <c r="T906" i="8" s="1"/>
  <c r="Y906" i="8"/>
  <c r="Z906" i="8" s="1"/>
  <c r="AB906" i="8"/>
  <c r="K907" i="8"/>
  <c r="L907" i="8" s="1"/>
  <c r="S907" i="8"/>
  <c r="T907" i="8" s="1"/>
  <c r="Y907" i="8"/>
  <c r="Z907" i="8" s="1"/>
  <c r="AB907" i="8"/>
  <c r="K908" i="8"/>
  <c r="L908" i="8" s="1"/>
  <c r="S908" i="8"/>
  <c r="T908" i="8" s="1"/>
  <c r="Y908" i="8"/>
  <c r="Z908" i="8" s="1"/>
  <c r="AB908" i="8"/>
  <c r="K909" i="8"/>
  <c r="L909" i="8" s="1"/>
  <c r="S909" i="8"/>
  <c r="T909" i="8" s="1"/>
  <c r="Y909" i="8"/>
  <c r="Z909" i="8" s="1"/>
  <c r="AB909" i="8"/>
  <c r="K910" i="8"/>
  <c r="L910" i="8" s="1"/>
  <c r="S910" i="8"/>
  <c r="T910" i="8" s="1"/>
  <c r="Y910" i="8"/>
  <c r="Z910" i="8" s="1"/>
  <c r="AB910" i="8"/>
  <c r="K911" i="8"/>
  <c r="L911" i="8" s="1"/>
  <c r="S911" i="8"/>
  <c r="T911" i="8" s="1"/>
  <c r="Y911" i="8"/>
  <c r="Z911" i="8" s="1"/>
  <c r="AB911" i="8"/>
  <c r="K912" i="8"/>
  <c r="L912" i="8" s="1"/>
  <c r="S912" i="8"/>
  <c r="T912" i="8" s="1"/>
  <c r="Y912" i="8"/>
  <c r="Z912" i="8" s="1"/>
  <c r="AB912" i="8"/>
  <c r="K913" i="8"/>
  <c r="L913" i="8" s="1"/>
  <c r="S913" i="8"/>
  <c r="T913" i="8" s="1"/>
  <c r="Y913" i="8"/>
  <c r="Z913" i="8" s="1"/>
  <c r="AB913" i="8"/>
  <c r="K914" i="8"/>
  <c r="L914" i="8" s="1"/>
  <c r="S914" i="8"/>
  <c r="T914" i="8" s="1"/>
  <c r="Y914" i="8"/>
  <c r="Z914" i="8" s="1"/>
  <c r="AB914" i="8"/>
  <c r="K915" i="8"/>
  <c r="L915" i="8" s="1"/>
  <c r="S915" i="8"/>
  <c r="T915" i="8" s="1"/>
  <c r="Y915" i="8"/>
  <c r="Z915" i="8" s="1"/>
  <c r="AB915" i="8"/>
  <c r="K916" i="8"/>
  <c r="L916" i="8"/>
  <c r="S916" i="8"/>
  <c r="T916" i="8" s="1"/>
  <c r="Y916" i="8"/>
  <c r="Z916" i="8" s="1"/>
  <c r="AB916" i="8"/>
  <c r="K917" i="8"/>
  <c r="L917" i="8" s="1"/>
  <c r="S917" i="8"/>
  <c r="T917" i="8" s="1"/>
  <c r="Y917" i="8"/>
  <c r="Z917" i="8" s="1"/>
  <c r="AB917" i="8"/>
  <c r="K918" i="8"/>
  <c r="L918" i="8" s="1"/>
  <c r="S918" i="8"/>
  <c r="T918" i="8" s="1"/>
  <c r="Y918" i="8"/>
  <c r="Z918" i="8" s="1"/>
  <c r="AB918" i="8"/>
  <c r="K919" i="8"/>
  <c r="L919" i="8" s="1"/>
  <c r="S919" i="8"/>
  <c r="T919" i="8" s="1"/>
  <c r="Y919" i="8"/>
  <c r="Z919" i="8" s="1"/>
  <c r="AB919" i="8"/>
  <c r="K920" i="8"/>
  <c r="L920" i="8" s="1"/>
  <c r="S920" i="8"/>
  <c r="T920" i="8" s="1"/>
  <c r="Y920" i="8"/>
  <c r="Z920" i="8" s="1"/>
  <c r="AB920" i="8"/>
  <c r="K921" i="8"/>
  <c r="L921" i="8" s="1"/>
  <c r="S921" i="8"/>
  <c r="T921" i="8" s="1"/>
  <c r="Y921" i="8"/>
  <c r="Z921" i="8" s="1"/>
  <c r="AB921" i="8"/>
  <c r="K922" i="8"/>
  <c r="L922" i="8" s="1"/>
  <c r="S922" i="8"/>
  <c r="T922" i="8" s="1"/>
  <c r="Y922" i="8"/>
  <c r="Z922" i="8" s="1"/>
  <c r="AB922" i="8"/>
  <c r="K923" i="8"/>
  <c r="L923" i="8" s="1"/>
  <c r="S923" i="8"/>
  <c r="T923" i="8" s="1"/>
  <c r="Y923" i="8"/>
  <c r="Z923" i="8" s="1"/>
  <c r="AB923" i="8"/>
  <c r="K924" i="8"/>
  <c r="L924" i="8" s="1"/>
  <c r="S924" i="8"/>
  <c r="T924" i="8" s="1"/>
  <c r="Y924" i="8"/>
  <c r="Z924" i="8" s="1"/>
  <c r="AB924" i="8"/>
  <c r="K925" i="8"/>
  <c r="L925" i="8" s="1"/>
  <c r="S925" i="8"/>
  <c r="T925" i="8" s="1"/>
  <c r="Y925" i="8"/>
  <c r="Z925" i="8" s="1"/>
  <c r="AB925" i="8"/>
  <c r="K926" i="8"/>
  <c r="L926" i="8" s="1"/>
  <c r="S926" i="8"/>
  <c r="T926" i="8" s="1"/>
  <c r="Y926" i="8"/>
  <c r="Z926" i="8" s="1"/>
  <c r="AB926" i="8"/>
  <c r="K927" i="8"/>
  <c r="L927" i="8" s="1"/>
  <c r="S927" i="8"/>
  <c r="T927" i="8" s="1"/>
  <c r="Y927" i="8"/>
  <c r="Z927" i="8" s="1"/>
  <c r="AB927" i="8"/>
  <c r="K928" i="8"/>
  <c r="L928" i="8" s="1"/>
  <c r="S928" i="8"/>
  <c r="T928" i="8" s="1"/>
  <c r="Y928" i="8"/>
  <c r="Z928" i="8" s="1"/>
  <c r="AB928" i="8"/>
  <c r="K929" i="8"/>
  <c r="L929" i="8" s="1"/>
  <c r="S929" i="8"/>
  <c r="T929" i="8" s="1"/>
  <c r="Y929" i="8"/>
  <c r="Z929" i="8" s="1"/>
  <c r="AB929" i="8"/>
  <c r="K930" i="8"/>
  <c r="L930" i="8" s="1"/>
  <c r="S930" i="8"/>
  <c r="T930" i="8" s="1"/>
  <c r="Y930" i="8"/>
  <c r="Z930" i="8" s="1"/>
  <c r="AB930" i="8"/>
  <c r="K931" i="8"/>
  <c r="L931" i="8" s="1"/>
  <c r="S931" i="8"/>
  <c r="T931" i="8" s="1"/>
  <c r="Y931" i="8"/>
  <c r="Z931" i="8" s="1"/>
  <c r="AB931" i="8"/>
  <c r="K932" i="8"/>
  <c r="L932" i="8" s="1"/>
  <c r="S932" i="8"/>
  <c r="T932" i="8" s="1"/>
  <c r="Y932" i="8"/>
  <c r="Z932" i="8" s="1"/>
  <c r="AB932" i="8"/>
  <c r="K933" i="8"/>
  <c r="L933" i="8" s="1"/>
  <c r="S933" i="8"/>
  <c r="T933" i="8" s="1"/>
  <c r="Y933" i="8"/>
  <c r="Z933" i="8" s="1"/>
  <c r="AB933" i="8"/>
  <c r="K934" i="8"/>
  <c r="L934" i="8" s="1"/>
  <c r="S934" i="8"/>
  <c r="T934" i="8" s="1"/>
  <c r="Y934" i="8"/>
  <c r="Z934" i="8" s="1"/>
  <c r="AB934" i="8"/>
  <c r="K935" i="8"/>
  <c r="L935" i="8" s="1"/>
  <c r="S935" i="8"/>
  <c r="T935" i="8" s="1"/>
  <c r="Y935" i="8"/>
  <c r="Z935" i="8" s="1"/>
  <c r="AB935" i="8"/>
  <c r="K936" i="8"/>
  <c r="L936" i="8" s="1"/>
  <c r="S936" i="8"/>
  <c r="T936" i="8" s="1"/>
  <c r="Y936" i="8"/>
  <c r="Z936" i="8" s="1"/>
  <c r="AB936" i="8"/>
  <c r="K937" i="8"/>
  <c r="L937" i="8" s="1"/>
  <c r="S937" i="8"/>
  <c r="T937" i="8" s="1"/>
  <c r="Y937" i="8"/>
  <c r="Z937" i="8" s="1"/>
  <c r="AB937" i="8"/>
  <c r="K938" i="8"/>
  <c r="L938" i="8" s="1"/>
  <c r="S938" i="8"/>
  <c r="T938" i="8" s="1"/>
  <c r="Y938" i="8"/>
  <c r="Z938" i="8" s="1"/>
  <c r="AB938" i="8"/>
  <c r="K939" i="8"/>
  <c r="L939" i="8" s="1"/>
  <c r="S939" i="8"/>
  <c r="T939" i="8" s="1"/>
  <c r="Y939" i="8"/>
  <c r="Z939" i="8" s="1"/>
  <c r="AB939" i="8"/>
  <c r="K940" i="8"/>
  <c r="L940" i="8" s="1"/>
  <c r="S940" i="8"/>
  <c r="T940" i="8" s="1"/>
  <c r="Y940" i="8"/>
  <c r="Z940" i="8" s="1"/>
  <c r="AB940" i="8"/>
  <c r="K941" i="8"/>
  <c r="L941" i="8" s="1"/>
  <c r="S941" i="8"/>
  <c r="T941" i="8" s="1"/>
  <c r="Y941" i="8"/>
  <c r="Z941" i="8" s="1"/>
  <c r="AB941" i="8"/>
  <c r="K942" i="8"/>
  <c r="L942" i="8" s="1"/>
  <c r="S942" i="8"/>
  <c r="T942" i="8" s="1"/>
  <c r="Y942" i="8"/>
  <c r="Z942" i="8" s="1"/>
  <c r="AB942" i="8"/>
  <c r="K943" i="8"/>
  <c r="L943" i="8" s="1"/>
  <c r="S943" i="8"/>
  <c r="T943" i="8" s="1"/>
  <c r="Y943" i="8"/>
  <c r="Z943" i="8" s="1"/>
  <c r="AB943" i="8"/>
  <c r="K944" i="8"/>
  <c r="L944" i="8" s="1"/>
  <c r="S944" i="8"/>
  <c r="T944" i="8" s="1"/>
  <c r="Y944" i="8"/>
  <c r="Z944" i="8" s="1"/>
  <c r="AB944" i="8"/>
  <c r="K945" i="8"/>
  <c r="L945" i="8" s="1"/>
  <c r="S945" i="8"/>
  <c r="T945" i="8" s="1"/>
  <c r="Y945" i="8"/>
  <c r="Z945" i="8" s="1"/>
  <c r="AB945" i="8"/>
  <c r="K946" i="8"/>
  <c r="L946" i="8" s="1"/>
  <c r="S946" i="8"/>
  <c r="T946" i="8" s="1"/>
  <c r="Y946" i="8"/>
  <c r="Z946" i="8" s="1"/>
  <c r="AB946" i="8"/>
  <c r="K947" i="8"/>
  <c r="L947" i="8" s="1"/>
  <c r="S947" i="8"/>
  <c r="T947" i="8" s="1"/>
  <c r="Y947" i="8"/>
  <c r="Z947" i="8" s="1"/>
  <c r="AB947" i="8"/>
  <c r="K948" i="8"/>
  <c r="L948" i="8" s="1"/>
  <c r="S948" i="8"/>
  <c r="T948" i="8" s="1"/>
  <c r="Y948" i="8"/>
  <c r="Z948" i="8" s="1"/>
  <c r="AB948" i="8"/>
  <c r="K949" i="8"/>
  <c r="L949" i="8" s="1"/>
  <c r="S949" i="8"/>
  <c r="T949" i="8" s="1"/>
  <c r="Y949" i="8"/>
  <c r="Z949" i="8" s="1"/>
  <c r="AB949" i="8"/>
  <c r="K950" i="8"/>
  <c r="L950" i="8" s="1"/>
  <c r="S950" i="8"/>
  <c r="T950" i="8" s="1"/>
  <c r="Y950" i="8"/>
  <c r="Z950" i="8" s="1"/>
  <c r="AB950" i="8"/>
  <c r="K951" i="8"/>
  <c r="L951" i="8" s="1"/>
  <c r="S951" i="8"/>
  <c r="T951" i="8" s="1"/>
  <c r="Y951" i="8"/>
  <c r="Z951" i="8" s="1"/>
  <c r="AB951" i="8"/>
  <c r="K952" i="8"/>
  <c r="L952" i="8" s="1"/>
  <c r="S952" i="8"/>
  <c r="T952" i="8" s="1"/>
  <c r="Y952" i="8"/>
  <c r="Z952" i="8" s="1"/>
  <c r="AB952" i="8"/>
  <c r="K953" i="8"/>
  <c r="L953" i="8" s="1"/>
  <c r="S953" i="8"/>
  <c r="T953" i="8" s="1"/>
  <c r="Y953" i="8"/>
  <c r="Z953" i="8" s="1"/>
  <c r="AB953" i="8"/>
  <c r="K954" i="8"/>
  <c r="L954" i="8" s="1"/>
  <c r="S954" i="8"/>
  <c r="T954" i="8" s="1"/>
  <c r="Y954" i="8"/>
  <c r="Z954" i="8" s="1"/>
  <c r="AB954" i="8"/>
  <c r="K955" i="8"/>
  <c r="L955" i="8" s="1"/>
  <c r="S955" i="8"/>
  <c r="T955" i="8" s="1"/>
  <c r="Y955" i="8"/>
  <c r="Z955" i="8" s="1"/>
  <c r="AB955" i="8"/>
  <c r="K956" i="8"/>
  <c r="L956" i="8" s="1"/>
  <c r="S956" i="8"/>
  <c r="T956" i="8" s="1"/>
  <c r="Y956" i="8"/>
  <c r="Z956" i="8" s="1"/>
  <c r="AB956" i="8"/>
  <c r="K957" i="8"/>
  <c r="L957" i="8" s="1"/>
  <c r="S957" i="8"/>
  <c r="T957" i="8" s="1"/>
  <c r="Y957" i="8"/>
  <c r="Z957" i="8" s="1"/>
  <c r="AB957" i="8"/>
  <c r="K958" i="8"/>
  <c r="L958" i="8" s="1"/>
  <c r="S958" i="8"/>
  <c r="T958" i="8" s="1"/>
  <c r="Y958" i="8"/>
  <c r="Z958" i="8" s="1"/>
  <c r="AB958" i="8"/>
  <c r="K959" i="8"/>
  <c r="L959" i="8" s="1"/>
  <c r="S959" i="8"/>
  <c r="T959" i="8" s="1"/>
  <c r="Y959" i="8"/>
  <c r="Z959" i="8" s="1"/>
  <c r="AB959" i="8"/>
  <c r="K960" i="8"/>
  <c r="L960" i="8" s="1"/>
  <c r="S960" i="8"/>
  <c r="T960" i="8" s="1"/>
  <c r="Y960" i="8"/>
  <c r="Z960" i="8" s="1"/>
  <c r="AB960" i="8"/>
  <c r="K961" i="8"/>
  <c r="L961" i="8" s="1"/>
  <c r="S961" i="8"/>
  <c r="T961" i="8" s="1"/>
  <c r="Y961" i="8"/>
  <c r="Z961" i="8" s="1"/>
  <c r="AB961" i="8"/>
  <c r="K962" i="8"/>
  <c r="L962" i="8" s="1"/>
  <c r="S962" i="8"/>
  <c r="T962" i="8" s="1"/>
  <c r="Y962" i="8"/>
  <c r="Z962" i="8" s="1"/>
  <c r="AB962" i="8"/>
  <c r="K963" i="8"/>
  <c r="L963" i="8" s="1"/>
  <c r="S963" i="8"/>
  <c r="T963" i="8" s="1"/>
  <c r="Y963" i="8"/>
  <c r="Z963" i="8" s="1"/>
  <c r="AB963" i="8"/>
  <c r="K964" i="8"/>
  <c r="L964" i="8" s="1"/>
  <c r="S964" i="8"/>
  <c r="T964" i="8" s="1"/>
  <c r="Y964" i="8"/>
  <c r="Z964" i="8" s="1"/>
  <c r="AB964" i="8"/>
  <c r="K965" i="8"/>
  <c r="L965" i="8" s="1"/>
  <c r="S965" i="8"/>
  <c r="T965" i="8" s="1"/>
  <c r="Y965" i="8"/>
  <c r="Z965" i="8" s="1"/>
  <c r="AB965" i="8"/>
  <c r="K966" i="8"/>
  <c r="L966" i="8" s="1"/>
  <c r="S966" i="8"/>
  <c r="T966" i="8" s="1"/>
  <c r="Y966" i="8"/>
  <c r="Z966" i="8" s="1"/>
  <c r="AB966" i="8"/>
  <c r="K967" i="8"/>
  <c r="L967" i="8" s="1"/>
  <c r="S967" i="8"/>
  <c r="T967" i="8" s="1"/>
  <c r="Y967" i="8"/>
  <c r="Z967" i="8" s="1"/>
  <c r="AB967" i="8"/>
  <c r="K968" i="8"/>
  <c r="L968" i="8" s="1"/>
  <c r="S968" i="8"/>
  <c r="T968" i="8" s="1"/>
  <c r="Y968" i="8"/>
  <c r="Z968" i="8" s="1"/>
  <c r="AB968" i="8"/>
  <c r="K969" i="8"/>
  <c r="L969" i="8" s="1"/>
  <c r="S969" i="8"/>
  <c r="T969" i="8" s="1"/>
  <c r="Y969" i="8"/>
  <c r="Z969" i="8" s="1"/>
  <c r="AB969" i="8"/>
  <c r="K970" i="8"/>
  <c r="L970" i="8" s="1"/>
  <c r="S970" i="8"/>
  <c r="T970" i="8" s="1"/>
  <c r="Y970" i="8"/>
  <c r="Z970" i="8" s="1"/>
  <c r="AB970" i="8"/>
  <c r="K971" i="8"/>
  <c r="L971" i="8" s="1"/>
  <c r="S971" i="8"/>
  <c r="T971" i="8" s="1"/>
  <c r="Y971" i="8"/>
  <c r="Z971" i="8" s="1"/>
  <c r="AB971" i="8"/>
  <c r="K972" i="8"/>
  <c r="L972" i="8" s="1"/>
  <c r="S972" i="8"/>
  <c r="T972" i="8" s="1"/>
  <c r="Y972" i="8"/>
  <c r="Z972" i="8" s="1"/>
  <c r="AB972" i="8"/>
  <c r="K973" i="8"/>
  <c r="L973" i="8" s="1"/>
  <c r="S973" i="8"/>
  <c r="T973" i="8" s="1"/>
  <c r="Y973" i="8"/>
  <c r="Z973" i="8" s="1"/>
  <c r="AB973" i="8"/>
  <c r="K974" i="8"/>
  <c r="L974" i="8" s="1"/>
  <c r="S974" i="8"/>
  <c r="T974" i="8" s="1"/>
  <c r="Y974" i="8"/>
  <c r="Z974" i="8" s="1"/>
  <c r="AB974" i="8"/>
  <c r="K975" i="8"/>
  <c r="L975" i="8" s="1"/>
  <c r="S975" i="8"/>
  <c r="T975" i="8" s="1"/>
  <c r="Y975" i="8"/>
  <c r="Z975" i="8" s="1"/>
  <c r="AB975" i="8"/>
  <c r="K976" i="8"/>
  <c r="L976" i="8" s="1"/>
  <c r="S976" i="8"/>
  <c r="T976" i="8" s="1"/>
  <c r="Y976" i="8"/>
  <c r="Z976" i="8" s="1"/>
  <c r="AB976" i="8"/>
  <c r="K977" i="8"/>
  <c r="L977" i="8" s="1"/>
  <c r="S977" i="8"/>
  <c r="T977" i="8" s="1"/>
  <c r="Y977" i="8"/>
  <c r="Z977" i="8" s="1"/>
  <c r="AB977" i="8"/>
  <c r="K978" i="8"/>
  <c r="L978" i="8" s="1"/>
  <c r="S978" i="8"/>
  <c r="T978" i="8" s="1"/>
  <c r="Y978" i="8"/>
  <c r="Z978" i="8" s="1"/>
  <c r="AB978" i="8"/>
  <c r="K979" i="8"/>
  <c r="L979" i="8" s="1"/>
  <c r="S979" i="8"/>
  <c r="T979" i="8" s="1"/>
  <c r="Y979" i="8"/>
  <c r="Z979" i="8" s="1"/>
  <c r="AB979" i="8"/>
  <c r="K980" i="8"/>
  <c r="L980" i="8" s="1"/>
  <c r="S980" i="8"/>
  <c r="T980" i="8" s="1"/>
  <c r="Y980" i="8"/>
  <c r="Z980" i="8" s="1"/>
  <c r="AB980" i="8"/>
  <c r="K981" i="8"/>
  <c r="L981" i="8" s="1"/>
  <c r="S981" i="8"/>
  <c r="T981" i="8" s="1"/>
  <c r="Y981" i="8"/>
  <c r="Z981" i="8" s="1"/>
  <c r="AB981" i="8"/>
  <c r="K982" i="8"/>
  <c r="L982" i="8" s="1"/>
  <c r="S982" i="8"/>
  <c r="T982" i="8" s="1"/>
  <c r="Y982" i="8"/>
  <c r="Z982" i="8" s="1"/>
  <c r="AB982" i="8"/>
  <c r="K983" i="8"/>
  <c r="L983" i="8" s="1"/>
  <c r="S983" i="8"/>
  <c r="T983" i="8" s="1"/>
  <c r="Y983" i="8"/>
  <c r="Z983" i="8" s="1"/>
  <c r="AB983" i="8"/>
  <c r="K984" i="8"/>
  <c r="L984" i="8" s="1"/>
  <c r="S984" i="8"/>
  <c r="T984" i="8" s="1"/>
  <c r="Y984" i="8"/>
  <c r="Z984" i="8" s="1"/>
  <c r="AB984" i="8"/>
  <c r="K985" i="8"/>
  <c r="L985" i="8" s="1"/>
  <c r="S985" i="8"/>
  <c r="T985" i="8" s="1"/>
  <c r="Y985" i="8"/>
  <c r="Z985" i="8" s="1"/>
  <c r="AB985" i="8"/>
  <c r="K986" i="8"/>
  <c r="L986" i="8" s="1"/>
  <c r="S986" i="8"/>
  <c r="T986" i="8" s="1"/>
  <c r="Y986" i="8"/>
  <c r="Z986" i="8" s="1"/>
  <c r="AB986" i="8"/>
  <c r="K987" i="8"/>
  <c r="L987" i="8" s="1"/>
  <c r="S987" i="8"/>
  <c r="T987" i="8" s="1"/>
  <c r="Y987" i="8"/>
  <c r="Z987" i="8" s="1"/>
  <c r="AB987" i="8"/>
  <c r="K988" i="8"/>
  <c r="L988" i="8" s="1"/>
  <c r="S988" i="8"/>
  <c r="T988" i="8" s="1"/>
  <c r="Y988" i="8"/>
  <c r="Z988" i="8" s="1"/>
  <c r="AB988" i="8"/>
  <c r="K989" i="8"/>
  <c r="L989" i="8" s="1"/>
  <c r="S989" i="8"/>
  <c r="T989" i="8" s="1"/>
  <c r="Y989" i="8"/>
  <c r="Z989" i="8" s="1"/>
  <c r="AB989" i="8"/>
  <c r="K990" i="8"/>
  <c r="L990" i="8" s="1"/>
  <c r="S990" i="8"/>
  <c r="T990" i="8" s="1"/>
  <c r="Y990" i="8"/>
  <c r="Z990" i="8" s="1"/>
  <c r="AB990" i="8"/>
  <c r="K991" i="8"/>
  <c r="L991" i="8" s="1"/>
  <c r="S991" i="8"/>
  <c r="T991" i="8" s="1"/>
  <c r="Y991" i="8"/>
  <c r="Z991" i="8" s="1"/>
  <c r="AB991" i="8"/>
  <c r="K992" i="8"/>
  <c r="L992" i="8" s="1"/>
  <c r="S992" i="8"/>
  <c r="T992" i="8" s="1"/>
  <c r="Y992" i="8"/>
  <c r="Z992" i="8" s="1"/>
  <c r="AB992" i="8"/>
  <c r="K993" i="8"/>
  <c r="L993" i="8" s="1"/>
  <c r="S993" i="8"/>
  <c r="T993" i="8" s="1"/>
  <c r="Y993" i="8"/>
  <c r="Z993" i="8" s="1"/>
  <c r="AB993" i="8"/>
  <c r="K994" i="8"/>
  <c r="L994" i="8" s="1"/>
  <c r="S994" i="8"/>
  <c r="T994" i="8" s="1"/>
  <c r="Y994" i="8"/>
  <c r="Z994" i="8" s="1"/>
  <c r="AB994" i="8"/>
  <c r="K995" i="8"/>
  <c r="L995" i="8" s="1"/>
  <c r="S995" i="8"/>
  <c r="T995" i="8" s="1"/>
  <c r="Y995" i="8"/>
  <c r="Z995" i="8" s="1"/>
  <c r="AB995" i="8"/>
  <c r="K996" i="8"/>
  <c r="L996" i="8" s="1"/>
  <c r="S996" i="8"/>
  <c r="T996" i="8" s="1"/>
  <c r="Y996" i="8"/>
  <c r="Z996" i="8" s="1"/>
  <c r="AB996" i="8"/>
  <c r="K997" i="8"/>
  <c r="L997" i="8" s="1"/>
  <c r="S997" i="8"/>
  <c r="T997" i="8" s="1"/>
  <c r="Y997" i="8"/>
  <c r="Z997" i="8" s="1"/>
  <c r="AB997" i="8"/>
  <c r="K998" i="8"/>
  <c r="L998" i="8" s="1"/>
  <c r="S998" i="8"/>
  <c r="T998" i="8" s="1"/>
  <c r="Y998" i="8"/>
  <c r="Z998" i="8" s="1"/>
  <c r="AB998" i="8"/>
  <c r="K999" i="8"/>
  <c r="L999" i="8" s="1"/>
  <c r="S999" i="8"/>
  <c r="T999" i="8" s="1"/>
  <c r="Y999" i="8"/>
  <c r="Z999" i="8" s="1"/>
  <c r="AB999" i="8"/>
  <c r="K1000" i="8"/>
  <c r="L1000" i="8" s="1"/>
  <c r="S1000" i="8"/>
  <c r="T1000" i="8" s="1"/>
  <c r="Y1000" i="8"/>
  <c r="Z1000" i="8" s="1"/>
  <c r="AB1000" i="8"/>
  <c r="K1001" i="8"/>
  <c r="L1001" i="8" s="1"/>
  <c r="S1001" i="8"/>
  <c r="T1001" i="8" s="1"/>
  <c r="Y1001" i="8"/>
  <c r="Z1001" i="8" s="1"/>
  <c r="AB1001" i="8"/>
  <c r="K1002" i="8"/>
  <c r="L1002" i="8" s="1"/>
  <c r="S1002" i="8"/>
  <c r="T1002" i="8" s="1"/>
  <c r="Y1002" i="8"/>
  <c r="Z1002" i="8" s="1"/>
  <c r="AB1002" i="8"/>
  <c r="K1003" i="8"/>
  <c r="L1003" i="8" s="1"/>
  <c r="S1003" i="8"/>
  <c r="T1003" i="8" s="1"/>
  <c r="Y1003" i="8"/>
  <c r="Z1003" i="8" s="1"/>
  <c r="AB1003" i="8"/>
  <c r="K1004" i="8"/>
  <c r="L1004" i="8" s="1"/>
  <c r="S1004" i="8"/>
  <c r="T1004" i="8" s="1"/>
  <c r="Y1004" i="8"/>
  <c r="Z1004" i="8" s="1"/>
  <c r="AB1004" i="8"/>
  <c r="K1005" i="8"/>
  <c r="L1005" i="8" s="1"/>
  <c r="S1005" i="8"/>
  <c r="T1005" i="8" s="1"/>
  <c r="Y1005" i="8"/>
  <c r="Z1005" i="8" s="1"/>
  <c r="AB1005" i="8"/>
  <c r="K1006" i="8"/>
  <c r="L1006" i="8" s="1"/>
  <c r="S1006" i="8"/>
  <c r="T1006" i="8" s="1"/>
  <c r="Y1006" i="8"/>
  <c r="Z1006" i="8" s="1"/>
  <c r="AB1006" i="8"/>
  <c r="K1007" i="8"/>
  <c r="L1007" i="8" s="1"/>
  <c r="S1007" i="8"/>
  <c r="T1007" i="8" s="1"/>
  <c r="Y1007" i="8"/>
  <c r="Z1007" i="8" s="1"/>
  <c r="AB1007" i="8"/>
  <c r="K1008" i="8"/>
  <c r="L1008" i="8" s="1"/>
  <c r="S1008" i="8"/>
  <c r="T1008" i="8" s="1"/>
  <c r="Y1008" i="8"/>
  <c r="Z1008" i="8" s="1"/>
  <c r="AB1008" i="8"/>
  <c r="K1009" i="8"/>
  <c r="L1009" i="8" s="1"/>
  <c r="S1009" i="8"/>
  <c r="T1009" i="8" s="1"/>
  <c r="Y1009" i="8"/>
  <c r="Z1009" i="8" s="1"/>
  <c r="AB1009" i="8"/>
  <c r="K1010" i="8"/>
  <c r="L1010" i="8" s="1"/>
  <c r="S1010" i="8"/>
  <c r="T1010" i="8" s="1"/>
  <c r="Y1010" i="8"/>
  <c r="Z1010" i="8" s="1"/>
  <c r="AB1010" i="8"/>
  <c r="K1011" i="8"/>
  <c r="L1011" i="8" s="1"/>
  <c r="S1011" i="8"/>
  <c r="T1011" i="8" s="1"/>
  <c r="Y1011" i="8"/>
  <c r="Z1011" i="8" s="1"/>
  <c r="AB1011" i="8"/>
  <c r="K1012" i="8"/>
  <c r="L1012" i="8" s="1"/>
  <c r="S1012" i="8"/>
  <c r="T1012" i="8" s="1"/>
  <c r="Y1012" i="8"/>
  <c r="Z1012" i="8" s="1"/>
  <c r="AB1012" i="8"/>
  <c r="K1013" i="8"/>
  <c r="L1013" i="8" s="1"/>
  <c r="S1013" i="8"/>
  <c r="T1013" i="8" s="1"/>
  <c r="Y1013" i="8"/>
  <c r="Z1013" i="8" s="1"/>
  <c r="AB1013" i="8"/>
  <c r="K1014" i="8"/>
  <c r="L1014" i="8" s="1"/>
  <c r="S1014" i="8"/>
  <c r="T1014" i="8" s="1"/>
  <c r="Y1014" i="8"/>
  <c r="Z1014" i="8" s="1"/>
  <c r="AB1014" i="8"/>
  <c r="K1015" i="8"/>
  <c r="L1015" i="8" s="1"/>
  <c r="S1015" i="8"/>
  <c r="T1015" i="8" s="1"/>
  <c r="Y1015" i="8"/>
  <c r="Z1015" i="8" s="1"/>
  <c r="AB1015" i="8"/>
  <c r="K1016" i="8"/>
  <c r="L1016" i="8" s="1"/>
  <c r="S1016" i="8"/>
  <c r="T1016" i="8" s="1"/>
  <c r="Y1016" i="8"/>
  <c r="Z1016" i="8" s="1"/>
  <c r="AB1016" i="8"/>
  <c r="K1017" i="8"/>
  <c r="L1017" i="8" s="1"/>
  <c r="S1017" i="8"/>
  <c r="T1017" i="8" s="1"/>
  <c r="Y1017" i="8"/>
  <c r="Z1017" i="8" s="1"/>
  <c r="AB1017" i="8"/>
  <c r="K1018" i="8"/>
  <c r="L1018" i="8" s="1"/>
  <c r="S1018" i="8"/>
  <c r="T1018" i="8" s="1"/>
  <c r="Y1018" i="8"/>
  <c r="Z1018" i="8" s="1"/>
  <c r="AB1018" i="8"/>
  <c r="K1019" i="8"/>
  <c r="L1019" i="8" s="1"/>
  <c r="S1019" i="8"/>
  <c r="T1019" i="8" s="1"/>
  <c r="Y1019" i="8"/>
  <c r="Z1019" i="8" s="1"/>
  <c r="AB1019" i="8"/>
  <c r="K1020" i="8"/>
  <c r="L1020" i="8" s="1"/>
  <c r="S1020" i="8"/>
  <c r="T1020" i="8" s="1"/>
  <c r="Y1020" i="8"/>
  <c r="Z1020" i="8" s="1"/>
  <c r="AB1020" i="8"/>
  <c r="K1021" i="8"/>
  <c r="L1021" i="8" s="1"/>
  <c r="S1021" i="8"/>
  <c r="T1021" i="8" s="1"/>
  <c r="Y1021" i="8"/>
  <c r="Z1021" i="8" s="1"/>
  <c r="AB1021" i="8"/>
  <c r="K1022" i="8"/>
  <c r="L1022" i="8" s="1"/>
  <c r="S1022" i="8"/>
  <c r="T1022" i="8" s="1"/>
  <c r="Y1022" i="8"/>
  <c r="Z1022" i="8" s="1"/>
  <c r="AB1022" i="8"/>
  <c r="K1023" i="8"/>
  <c r="L1023" i="8" s="1"/>
  <c r="S1023" i="8"/>
  <c r="T1023" i="8" s="1"/>
  <c r="Y1023" i="8"/>
  <c r="Z1023" i="8" s="1"/>
  <c r="AB1023" i="8"/>
  <c r="K1024" i="8"/>
  <c r="L1024" i="8" s="1"/>
  <c r="S1024" i="8"/>
  <c r="T1024" i="8" s="1"/>
  <c r="Y1024" i="8"/>
  <c r="Z1024" i="8" s="1"/>
  <c r="AB1024" i="8"/>
  <c r="K1025" i="8"/>
  <c r="L1025" i="8" s="1"/>
  <c r="S1025" i="8"/>
  <c r="T1025" i="8" s="1"/>
  <c r="Y1025" i="8"/>
  <c r="Z1025" i="8" s="1"/>
  <c r="AB1025" i="8"/>
  <c r="K1026" i="8"/>
  <c r="L1026" i="8" s="1"/>
  <c r="S1026" i="8"/>
  <c r="T1026" i="8" s="1"/>
  <c r="Y1026" i="8"/>
  <c r="Z1026" i="8" s="1"/>
  <c r="AB1026" i="8"/>
  <c r="K1027" i="8"/>
  <c r="L1027" i="8" s="1"/>
  <c r="S1027" i="8"/>
  <c r="T1027" i="8" s="1"/>
  <c r="Y1027" i="8"/>
  <c r="Z1027" i="8" s="1"/>
  <c r="AB1027" i="8"/>
  <c r="K1028" i="8"/>
  <c r="L1028" i="8" s="1"/>
  <c r="S1028" i="8"/>
  <c r="T1028" i="8" s="1"/>
  <c r="Y1028" i="8"/>
  <c r="Z1028" i="8" s="1"/>
  <c r="AB1028" i="8"/>
  <c r="K1029" i="8"/>
  <c r="L1029" i="8" s="1"/>
  <c r="S1029" i="8"/>
  <c r="T1029" i="8" s="1"/>
  <c r="Y1029" i="8"/>
  <c r="Z1029" i="8" s="1"/>
  <c r="AB1029" i="8"/>
  <c r="K1030" i="8"/>
  <c r="L1030" i="8" s="1"/>
  <c r="S1030" i="8"/>
  <c r="T1030" i="8" s="1"/>
  <c r="Y1030" i="8"/>
  <c r="Z1030" i="8" s="1"/>
  <c r="AB1030" i="8"/>
  <c r="K1031" i="8"/>
  <c r="L1031" i="8" s="1"/>
  <c r="S1031" i="8"/>
  <c r="T1031" i="8" s="1"/>
  <c r="Y1031" i="8"/>
  <c r="Z1031" i="8" s="1"/>
  <c r="AB1031" i="8"/>
  <c r="K1032" i="8"/>
  <c r="L1032" i="8" s="1"/>
  <c r="S1032" i="8"/>
  <c r="T1032" i="8" s="1"/>
  <c r="Y1032" i="8"/>
  <c r="Z1032" i="8" s="1"/>
  <c r="AB1032" i="8"/>
  <c r="K1033" i="8"/>
  <c r="L1033" i="8" s="1"/>
  <c r="S1033" i="8"/>
  <c r="T1033" i="8" s="1"/>
  <c r="Y1033" i="8"/>
  <c r="Z1033" i="8" s="1"/>
  <c r="AB1033" i="8"/>
  <c r="K1034" i="8"/>
  <c r="L1034" i="8" s="1"/>
  <c r="S1034" i="8"/>
  <c r="T1034" i="8" s="1"/>
  <c r="Y1034" i="8"/>
  <c r="Z1034" i="8" s="1"/>
  <c r="AB1034" i="8"/>
  <c r="K1035" i="8"/>
  <c r="L1035" i="8" s="1"/>
  <c r="S1035" i="8"/>
  <c r="T1035" i="8" s="1"/>
  <c r="Y1035" i="8"/>
  <c r="Z1035" i="8" s="1"/>
  <c r="AB1035" i="8"/>
  <c r="K1036" i="8"/>
  <c r="L1036" i="8" s="1"/>
  <c r="S1036" i="8"/>
  <c r="T1036" i="8" s="1"/>
  <c r="Y1036" i="8"/>
  <c r="Z1036" i="8" s="1"/>
  <c r="AB1036" i="8"/>
  <c r="K1037" i="8"/>
  <c r="L1037" i="8" s="1"/>
  <c r="S1037" i="8"/>
  <c r="T1037" i="8" s="1"/>
  <c r="Y1037" i="8"/>
  <c r="Z1037" i="8" s="1"/>
  <c r="AB1037" i="8"/>
  <c r="K1038" i="8"/>
  <c r="L1038" i="8" s="1"/>
  <c r="S1038" i="8"/>
  <c r="T1038" i="8" s="1"/>
  <c r="Y1038" i="8"/>
  <c r="Z1038" i="8" s="1"/>
  <c r="AB1038" i="8"/>
  <c r="K1039" i="8"/>
  <c r="L1039" i="8" s="1"/>
  <c r="S1039" i="8"/>
  <c r="T1039" i="8" s="1"/>
  <c r="Y1039" i="8"/>
  <c r="Z1039" i="8" s="1"/>
  <c r="AB1039" i="8"/>
  <c r="K1040" i="8"/>
  <c r="L1040" i="8" s="1"/>
  <c r="S1040" i="8"/>
  <c r="T1040" i="8" s="1"/>
  <c r="Y1040" i="8"/>
  <c r="Z1040" i="8" s="1"/>
  <c r="AB1040" i="8"/>
  <c r="K1041" i="8"/>
  <c r="L1041" i="8" s="1"/>
  <c r="S1041" i="8"/>
  <c r="T1041" i="8" s="1"/>
  <c r="Y1041" i="8"/>
  <c r="Z1041" i="8" s="1"/>
  <c r="AB1041" i="8"/>
  <c r="K1042" i="8"/>
  <c r="L1042" i="8" s="1"/>
  <c r="S1042" i="8"/>
  <c r="T1042" i="8" s="1"/>
  <c r="Y1042" i="8"/>
  <c r="Z1042" i="8" s="1"/>
  <c r="AB1042" i="8"/>
  <c r="K1043" i="8"/>
  <c r="L1043" i="8" s="1"/>
  <c r="S1043" i="8"/>
  <c r="T1043" i="8" s="1"/>
  <c r="Y1043" i="8"/>
  <c r="Z1043" i="8" s="1"/>
  <c r="AB1043" i="8"/>
  <c r="K1044" i="8"/>
  <c r="L1044" i="8" s="1"/>
  <c r="S1044" i="8"/>
  <c r="T1044" i="8" s="1"/>
  <c r="Y1044" i="8"/>
  <c r="Z1044" i="8" s="1"/>
  <c r="AB1044" i="8"/>
  <c r="K1045" i="8"/>
  <c r="L1045" i="8" s="1"/>
  <c r="S1045" i="8"/>
  <c r="T1045" i="8" s="1"/>
  <c r="Y1045" i="8"/>
  <c r="Z1045" i="8" s="1"/>
  <c r="AB1045" i="8"/>
  <c r="K1046" i="8"/>
  <c r="L1046" i="8" s="1"/>
  <c r="S1046" i="8"/>
  <c r="T1046" i="8" s="1"/>
  <c r="Y1046" i="8"/>
  <c r="Z1046" i="8" s="1"/>
  <c r="AB1046" i="8"/>
  <c r="K1047" i="8"/>
  <c r="L1047" i="8" s="1"/>
  <c r="S1047" i="8"/>
  <c r="T1047" i="8" s="1"/>
  <c r="Y1047" i="8"/>
  <c r="Z1047" i="8" s="1"/>
  <c r="AB1047" i="8"/>
  <c r="K1048" i="8"/>
  <c r="L1048" i="8" s="1"/>
  <c r="S1048" i="8"/>
  <c r="T1048" i="8" s="1"/>
  <c r="Y1048" i="8"/>
  <c r="Z1048" i="8" s="1"/>
  <c r="AB1048" i="8"/>
  <c r="K1049" i="8"/>
  <c r="L1049" i="8" s="1"/>
  <c r="S1049" i="8"/>
  <c r="T1049" i="8" s="1"/>
  <c r="Y1049" i="8"/>
  <c r="Z1049" i="8" s="1"/>
  <c r="AB1049" i="8"/>
  <c r="K1050" i="8"/>
  <c r="L1050" i="8" s="1"/>
  <c r="S1050" i="8"/>
  <c r="T1050" i="8" s="1"/>
  <c r="Y1050" i="8"/>
  <c r="Z1050" i="8" s="1"/>
  <c r="AB1050" i="8"/>
  <c r="K1051" i="8"/>
  <c r="L1051" i="8" s="1"/>
  <c r="S1051" i="8"/>
  <c r="T1051" i="8" s="1"/>
  <c r="Y1051" i="8"/>
  <c r="Z1051" i="8" s="1"/>
  <c r="AB1051" i="8"/>
  <c r="K1052" i="8"/>
  <c r="L1052" i="8" s="1"/>
  <c r="S1052" i="8"/>
  <c r="T1052" i="8" s="1"/>
  <c r="Y1052" i="8"/>
  <c r="Z1052" i="8" s="1"/>
  <c r="AB1052" i="8"/>
  <c r="K1053" i="8"/>
  <c r="L1053" i="8" s="1"/>
  <c r="S1053" i="8"/>
  <c r="T1053" i="8" s="1"/>
  <c r="Y1053" i="8"/>
  <c r="Z1053" i="8" s="1"/>
  <c r="AB1053" i="8"/>
  <c r="K1054" i="8"/>
  <c r="L1054" i="8" s="1"/>
  <c r="S1054" i="8"/>
  <c r="T1054" i="8" s="1"/>
  <c r="Y1054" i="8"/>
  <c r="Z1054" i="8" s="1"/>
  <c r="AB1054" i="8"/>
  <c r="K1055" i="8"/>
  <c r="L1055" i="8" s="1"/>
  <c r="S1055" i="8"/>
  <c r="T1055" i="8" s="1"/>
  <c r="Y1055" i="8"/>
  <c r="Z1055" i="8" s="1"/>
  <c r="AB1055" i="8"/>
  <c r="K1056" i="8"/>
  <c r="L1056" i="8" s="1"/>
  <c r="S1056" i="8"/>
  <c r="T1056" i="8" s="1"/>
  <c r="Y1056" i="8"/>
  <c r="Z1056" i="8" s="1"/>
  <c r="AB1056" i="8"/>
  <c r="K1057" i="8"/>
  <c r="L1057" i="8" s="1"/>
  <c r="S1057" i="8"/>
  <c r="T1057" i="8" s="1"/>
  <c r="Y1057" i="8"/>
  <c r="Z1057" i="8" s="1"/>
  <c r="AB1057" i="8"/>
  <c r="K1058" i="8"/>
  <c r="L1058" i="8" s="1"/>
  <c r="S1058" i="8"/>
  <c r="T1058" i="8" s="1"/>
  <c r="Y1058" i="8"/>
  <c r="Z1058" i="8" s="1"/>
  <c r="AB1058" i="8"/>
  <c r="K1059" i="8"/>
  <c r="L1059" i="8" s="1"/>
  <c r="S1059" i="8"/>
  <c r="T1059" i="8" s="1"/>
  <c r="Y1059" i="8"/>
  <c r="Z1059" i="8" s="1"/>
  <c r="AB1059" i="8"/>
  <c r="K1060" i="8"/>
  <c r="L1060" i="8" s="1"/>
  <c r="S1060" i="8"/>
  <c r="T1060" i="8" s="1"/>
  <c r="Y1060" i="8"/>
  <c r="Z1060" i="8" s="1"/>
  <c r="AB1060" i="8"/>
  <c r="K1061" i="8"/>
  <c r="L1061" i="8" s="1"/>
  <c r="S1061" i="8"/>
  <c r="T1061" i="8" s="1"/>
  <c r="Y1061" i="8"/>
  <c r="Z1061" i="8" s="1"/>
  <c r="AB1061" i="8"/>
  <c r="K1062" i="8"/>
  <c r="L1062" i="8" s="1"/>
  <c r="S1062" i="8"/>
  <c r="T1062" i="8" s="1"/>
  <c r="Y1062" i="8"/>
  <c r="Z1062" i="8" s="1"/>
  <c r="AB1062" i="8"/>
  <c r="K1063" i="8"/>
  <c r="L1063" i="8" s="1"/>
  <c r="S1063" i="8"/>
  <c r="T1063" i="8" s="1"/>
  <c r="Y1063" i="8"/>
  <c r="Z1063" i="8" s="1"/>
  <c r="AB1063" i="8"/>
  <c r="K1064" i="8"/>
  <c r="L1064" i="8" s="1"/>
  <c r="S1064" i="8"/>
  <c r="T1064" i="8" s="1"/>
  <c r="Y1064" i="8"/>
  <c r="Z1064" i="8" s="1"/>
  <c r="AB1064" i="8"/>
  <c r="K1065" i="8"/>
  <c r="L1065" i="8" s="1"/>
  <c r="S1065" i="8"/>
  <c r="T1065" i="8" s="1"/>
  <c r="Y1065" i="8"/>
  <c r="Z1065" i="8" s="1"/>
  <c r="AB1065" i="8"/>
  <c r="K1066" i="8"/>
  <c r="L1066" i="8" s="1"/>
  <c r="S1066" i="8"/>
  <c r="T1066" i="8" s="1"/>
  <c r="Y1066" i="8"/>
  <c r="Z1066" i="8" s="1"/>
  <c r="AB1066" i="8"/>
  <c r="K1067" i="8"/>
  <c r="L1067" i="8" s="1"/>
  <c r="S1067" i="8"/>
  <c r="T1067" i="8" s="1"/>
  <c r="Y1067" i="8"/>
  <c r="Z1067" i="8" s="1"/>
  <c r="AB1067" i="8"/>
  <c r="K1068" i="8"/>
  <c r="L1068" i="8" s="1"/>
  <c r="S1068" i="8"/>
  <c r="T1068" i="8" s="1"/>
  <c r="Y1068" i="8"/>
  <c r="Z1068" i="8" s="1"/>
  <c r="AB1068" i="8"/>
  <c r="K1069" i="8"/>
  <c r="L1069" i="8" s="1"/>
  <c r="S1069" i="8"/>
  <c r="T1069" i="8" s="1"/>
  <c r="Y1069" i="8"/>
  <c r="Z1069" i="8" s="1"/>
  <c r="AB1069" i="8"/>
  <c r="K1070" i="8"/>
  <c r="L1070" i="8" s="1"/>
  <c r="S1070" i="8"/>
  <c r="T1070" i="8" s="1"/>
  <c r="Y1070" i="8"/>
  <c r="Z1070" i="8" s="1"/>
  <c r="AB1070" i="8"/>
  <c r="K1071" i="8"/>
  <c r="L1071" i="8" s="1"/>
  <c r="S1071" i="8"/>
  <c r="T1071" i="8" s="1"/>
  <c r="Y1071" i="8"/>
  <c r="Z1071" i="8" s="1"/>
  <c r="AB1071" i="8"/>
  <c r="K1072" i="8"/>
  <c r="L1072" i="8" s="1"/>
  <c r="S1072" i="8"/>
  <c r="T1072" i="8" s="1"/>
  <c r="Y1072" i="8"/>
  <c r="Z1072" i="8" s="1"/>
  <c r="AB1072" i="8"/>
  <c r="K1073" i="8"/>
  <c r="L1073" i="8" s="1"/>
  <c r="S1073" i="8"/>
  <c r="T1073" i="8" s="1"/>
  <c r="Y1073" i="8"/>
  <c r="Z1073" i="8" s="1"/>
  <c r="AB1073" i="8"/>
  <c r="K1074" i="8"/>
  <c r="L1074" i="8" s="1"/>
  <c r="S1074" i="8"/>
  <c r="T1074" i="8" s="1"/>
  <c r="Y1074" i="8"/>
  <c r="Z1074" i="8" s="1"/>
  <c r="AB1074" i="8"/>
  <c r="K1075" i="8"/>
  <c r="L1075" i="8" s="1"/>
  <c r="S1075" i="8"/>
  <c r="T1075" i="8" s="1"/>
  <c r="Y1075" i="8"/>
  <c r="Z1075" i="8" s="1"/>
  <c r="AB1075" i="8"/>
  <c r="K1076" i="8"/>
  <c r="L1076" i="8" s="1"/>
  <c r="S1076" i="8"/>
  <c r="T1076" i="8" s="1"/>
  <c r="Y1076" i="8"/>
  <c r="Z1076" i="8" s="1"/>
  <c r="AB1076" i="8"/>
  <c r="K1077" i="8"/>
  <c r="L1077" i="8" s="1"/>
  <c r="S1077" i="8"/>
  <c r="T1077" i="8" s="1"/>
  <c r="Y1077" i="8"/>
  <c r="Z1077" i="8" s="1"/>
  <c r="AB1077" i="8"/>
  <c r="K1078" i="8"/>
  <c r="L1078" i="8" s="1"/>
  <c r="S1078" i="8"/>
  <c r="T1078" i="8" s="1"/>
  <c r="Y1078" i="8"/>
  <c r="Z1078" i="8" s="1"/>
  <c r="AB1078" i="8"/>
  <c r="K1079" i="8"/>
  <c r="L1079" i="8" s="1"/>
  <c r="S1079" i="8"/>
  <c r="T1079" i="8" s="1"/>
  <c r="Y1079" i="8"/>
  <c r="Z1079" i="8" s="1"/>
  <c r="AB1079" i="8"/>
  <c r="K1080" i="8"/>
  <c r="L1080" i="8" s="1"/>
  <c r="S1080" i="8"/>
  <c r="T1080" i="8" s="1"/>
  <c r="Y1080" i="8"/>
  <c r="Z1080" i="8" s="1"/>
  <c r="AB1080" i="8"/>
  <c r="K1081" i="8"/>
  <c r="L1081" i="8" s="1"/>
  <c r="S1081" i="8"/>
  <c r="T1081" i="8" s="1"/>
  <c r="Y1081" i="8"/>
  <c r="Z1081" i="8" s="1"/>
  <c r="AB1081" i="8"/>
  <c r="K1082" i="8"/>
  <c r="L1082" i="8" s="1"/>
  <c r="S1082" i="8"/>
  <c r="T1082" i="8" s="1"/>
  <c r="Y1082" i="8"/>
  <c r="Z1082" i="8" s="1"/>
  <c r="AB1082" i="8"/>
  <c r="K1083" i="8"/>
  <c r="L1083" i="8" s="1"/>
  <c r="S1083" i="8"/>
  <c r="T1083" i="8" s="1"/>
  <c r="Y1083" i="8"/>
  <c r="Z1083" i="8" s="1"/>
  <c r="AB1083" i="8"/>
  <c r="K1084" i="8"/>
  <c r="L1084" i="8" s="1"/>
  <c r="S1084" i="8"/>
  <c r="T1084" i="8" s="1"/>
  <c r="Y1084" i="8"/>
  <c r="Z1084" i="8" s="1"/>
  <c r="AB1084" i="8"/>
  <c r="K1085" i="8"/>
  <c r="L1085" i="8" s="1"/>
  <c r="S1085" i="8"/>
  <c r="T1085" i="8" s="1"/>
  <c r="Y1085" i="8"/>
  <c r="Z1085" i="8" s="1"/>
  <c r="AB1085" i="8"/>
  <c r="K1086" i="8"/>
  <c r="L1086" i="8" s="1"/>
  <c r="S1086" i="8"/>
  <c r="T1086" i="8" s="1"/>
  <c r="Y1086" i="8"/>
  <c r="Z1086" i="8" s="1"/>
  <c r="AB1086" i="8"/>
  <c r="K1087" i="8"/>
  <c r="L1087" i="8" s="1"/>
  <c r="S1087" i="8"/>
  <c r="T1087" i="8" s="1"/>
  <c r="Y1087" i="8"/>
  <c r="Z1087" i="8" s="1"/>
  <c r="AB1087" i="8"/>
  <c r="K1088" i="8"/>
  <c r="L1088" i="8" s="1"/>
  <c r="S1088" i="8"/>
  <c r="T1088" i="8" s="1"/>
  <c r="Y1088" i="8"/>
  <c r="Z1088" i="8" s="1"/>
  <c r="AB1088" i="8"/>
  <c r="K1089" i="8"/>
  <c r="L1089" i="8" s="1"/>
  <c r="S1089" i="8"/>
  <c r="T1089" i="8" s="1"/>
  <c r="Y1089" i="8"/>
  <c r="Z1089" i="8" s="1"/>
  <c r="AB1089" i="8"/>
  <c r="K1090" i="8"/>
  <c r="L1090" i="8" s="1"/>
  <c r="S1090" i="8"/>
  <c r="T1090" i="8" s="1"/>
  <c r="Y1090" i="8"/>
  <c r="Z1090" i="8" s="1"/>
  <c r="AB1090" i="8"/>
  <c r="K1091" i="8"/>
  <c r="L1091" i="8" s="1"/>
  <c r="S1091" i="8"/>
  <c r="T1091" i="8" s="1"/>
  <c r="Y1091" i="8"/>
  <c r="Z1091" i="8" s="1"/>
  <c r="AB1091" i="8"/>
  <c r="K1092" i="8"/>
  <c r="L1092" i="8" s="1"/>
  <c r="S1092" i="8"/>
  <c r="T1092" i="8" s="1"/>
  <c r="Y1092" i="8"/>
  <c r="Z1092" i="8" s="1"/>
  <c r="AB1092" i="8"/>
  <c r="K1093" i="8"/>
  <c r="L1093" i="8" s="1"/>
  <c r="S1093" i="8"/>
  <c r="T1093" i="8" s="1"/>
  <c r="Y1093" i="8"/>
  <c r="Z1093" i="8" s="1"/>
  <c r="AB1093" i="8"/>
  <c r="K1094" i="8"/>
  <c r="L1094" i="8" s="1"/>
  <c r="S1094" i="8"/>
  <c r="T1094" i="8" s="1"/>
  <c r="Y1094" i="8"/>
  <c r="Z1094" i="8" s="1"/>
  <c r="AB1094" i="8"/>
  <c r="K1095" i="8"/>
  <c r="L1095" i="8" s="1"/>
  <c r="S1095" i="8"/>
  <c r="T1095" i="8" s="1"/>
  <c r="Y1095" i="8"/>
  <c r="Z1095" i="8" s="1"/>
  <c r="AB1095" i="8"/>
  <c r="K1096" i="8"/>
  <c r="L1096" i="8" s="1"/>
  <c r="S1096" i="8"/>
  <c r="T1096" i="8" s="1"/>
  <c r="Y1096" i="8"/>
  <c r="Z1096" i="8" s="1"/>
  <c r="AB1096" i="8"/>
  <c r="K1097" i="8"/>
  <c r="L1097" i="8" s="1"/>
  <c r="S1097" i="8"/>
  <c r="T1097" i="8" s="1"/>
  <c r="Y1097" i="8"/>
  <c r="Z1097" i="8" s="1"/>
  <c r="AB1097" i="8"/>
  <c r="K1098" i="8"/>
  <c r="L1098" i="8" s="1"/>
  <c r="S1098" i="8"/>
  <c r="T1098" i="8" s="1"/>
  <c r="Y1098" i="8"/>
  <c r="Z1098" i="8" s="1"/>
  <c r="AB1098" i="8"/>
  <c r="K1099" i="8"/>
  <c r="L1099" i="8" s="1"/>
  <c r="S1099" i="8"/>
  <c r="T1099" i="8" s="1"/>
  <c r="Y1099" i="8"/>
  <c r="Z1099" i="8" s="1"/>
  <c r="AB1099" i="8"/>
  <c r="K1100" i="8"/>
  <c r="L1100" i="8" s="1"/>
  <c r="S1100" i="8"/>
  <c r="T1100" i="8" s="1"/>
  <c r="Y1100" i="8"/>
  <c r="Z1100" i="8" s="1"/>
  <c r="AB1100" i="8"/>
  <c r="K1101" i="8"/>
  <c r="L1101" i="8" s="1"/>
  <c r="S1101" i="8"/>
  <c r="T1101" i="8" s="1"/>
  <c r="Y1101" i="8"/>
  <c r="Z1101" i="8" s="1"/>
  <c r="AB1101" i="8"/>
  <c r="K1102" i="8"/>
  <c r="L1102" i="8" s="1"/>
  <c r="S1102" i="8"/>
  <c r="T1102" i="8" s="1"/>
  <c r="Y1102" i="8"/>
  <c r="Z1102" i="8" s="1"/>
  <c r="AB1102" i="8"/>
  <c r="K1103" i="8"/>
  <c r="L1103" i="8" s="1"/>
  <c r="S1103" i="8"/>
  <c r="T1103" i="8" s="1"/>
  <c r="Y1103" i="8"/>
  <c r="Z1103" i="8" s="1"/>
  <c r="AB1103" i="8"/>
  <c r="K1104" i="8"/>
  <c r="L1104" i="8" s="1"/>
  <c r="S1104" i="8"/>
  <c r="T1104" i="8" s="1"/>
  <c r="Y1104" i="8"/>
  <c r="Z1104" i="8" s="1"/>
  <c r="AB1104" i="8"/>
  <c r="K1105" i="8"/>
  <c r="L1105" i="8" s="1"/>
  <c r="S1105" i="8"/>
  <c r="T1105" i="8" s="1"/>
  <c r="Y1105" i="8"/>
  <c r="Z1105" i="8" s="1"/>
  <c r="AB1105" i="8"/>
  <c r="K1106" i="8"/>
  <c r="L1106" i="8" s="1"/>
  <c r="S1106" i="8"/>
  <c r="T1106" i="8" s="1"/>
  <c r="Y1106" i="8"/>
  <c r="Z1106" i="8" s="1"/>
  <c r="AB1106" i="8"/>
  <c r="K1107" i="8"/>
  <c r="L1107" i="8" s="1"/>
  <c r="S1107" i="8"/>
  <c r="T1107" i="8" s="1"/>
  <c r="Y1107" i="8"/>
  <c r="Z1107" i="8" s="1"/>
  <c r="AB1107" i="8"/>
  <c r="K1108" i="8"/>
  <c r="L1108" i="8" s="1"/>
  <c r="S1108" i="8"/>
  <c r="T1108" i="8" s="1"/>
  <c r="Y1108" i="8"/>
  <c r="Z1108" i="8" s="1"/>
  <c r="AB1108" i="8"/>
  <c r="K1109" i="8"/>
  <c r="L1109" i="8" s="1"/>
  <c r="S1109" i="8"/>
  <c r="T1109" i="8" s="1"/>
  <c r="Y1109" i="8"/>
  <c r="Z1109" i="8" s="1"/>
  <c r="AB1109" i="8"/>
  <c r="K1110" i="8"/>
  <c r="L1110" i="8" s="1"/>
  <c r="S1110" i="8"/>
  <c r="T1110" i="8" s="1"/>
  <c r="Y1110" i="8"/>
  <c r="Z1110" i="8" s="1"/>
  <c r="AB1110" i="8"/>
  <c r="K1111" i="8"/>
  <c r="L1111" i="8" s="1"/>
  <c r="S1111" i="8"/>
  <c r="T1111" i="8" s="1"/>
  <c r="Y1111" i="8"/>
  <c r="Z1111" i="8" s="1"/>
  <c r="AB1111" i="8"/>
  <c r="K1112" i="8"/>
  <c r="L1112" i="8" s="1"/>
  <c r="S1112" i="8"/>
  <c r="T1112" i="8" s="1"/>
  <c r="Y1112" i="8"/>
  <c r="Z1112" i="8" s="1"/>
  <c r="AB1112" i="8"/>
  <c r="K1113" i="8"/>
  <c r="L1113" i="8" s="1"/>
  <c r="S1113" i="8"/>
  <c r="T1113" i="8" s="1"/>
  <c r="Y1113" i="8"/>
  <c r="Z1113" i="8" s="1"/>
  <c r="AB1113" i="8"/>
  <c r="K1114" i="8"/>
  <c r="L1114" i="8" s="1"/>
  <c r="S1114" i="8"/>
  <c r="T1114" i="8" s="1"/>
  <c r="Y1114" i="8"/>
  <c r="Z1114" i="8" s="1"/>
  <c r="AB1114" i="8"/>
  <c r="K1115" i="8"/>
  <c r="L1115" i="8" s="1"/>
  <c r="S1115" i="8"/>
  <c r="T1115" i="8" s="1"/>
  <c r="Y1115" i="8"/>
  <c r="Z1115" i="8" s="1"/>
  <c r="AB1115" i="8"/>
  <c r="K1116" i="8"/>
  <c r="L1116" i="8" s="1"/>
  <c r="S1116" i="8"/>
  <c r="T1116" i="8" s="1"/>
  <c r="Y1116" i="8"/>
  <c r="Z1116" i="8" s="1"/>
  <c r="AB1116" i="8"/>
  <c r="K1117" i="8"/>
  <c r="L1117" i="8" s="1"/>
  <c r="S1117" i="8"/>
  <c r="T1117" i="8" s="1"/>
  <c r="Y1117" i="8"/>
  <c r="Z1117" i="8" s="1"/>
  <c r="AB1117" i="8"/>
  <c r="K1118" i="8"/>
  <c r="L1118" i="8" s="1"/>
  <c r="S1118" i="8"/>
  <c r="T1118" i="8" s="1"/>
  <c r="Y1118" i="8"/>
  <c r="Z1118" i="8" s="1"/>
  <c r="AB1118" i="8"/>
  <c r="K1119" i="8"/>
  <c r="L1119" i="8" s="1"/>
  <c r="S1119" i="8"/>
  <c r="T1119" i="8" s="1"/>
  <c r="Y1119" i="8"/>
  <c r="Z1119" i="8" s="1"/>
  <c r="AB1119" i="8"/>
  <c r="K1120" i="8"/>
  <c r="L1120" i="8" s="1"/>
  <c r="S1120" i="8"/>
  <c r="T1120" i="8" s="1"/>
  <c r="Y1120" i="8"/>
  <c r="Z1120" i="8" s="1"/>
  <c r="AB1120" i="8"/>
  <c r="K1121" i="8"/>
  <c r="L1121" i="8" s="1"/>
  <c r="S1121" i="8"/>
  <c r="T1121" i="8" s="1"/>
  <c r="Y1121" i="8"/>
  <c r="Z1121" i="8" s="1"/>
  <c r="AB1121" i="8"/>
  <c r="K1122" i="8"/>
  <c r="L1122" i="8" s="1"/>
  <c r="S1122" i="8"/>
  <c r="T1122" i="8" s="1"/>
  <c r="Y1122" i="8"/>
  <c r="Z1122" i="8" s="1"/>
  <c r="AB1122" i="8"/>
  <c r="K1123" i="8"/>
  <c r="L1123" i="8" s="1"/>
  <c r="S1123" i="8"/>
  <c r="T1123" i="8" s="1"/>
  <c r="Y1123" i="8"/>
  <c r="Z1123" i="8" s="1"/>
  <c r="AB1123" i="8"/>
  <c r="K1124" i="8"/>
  <c r="L1124" i="8" s="1"/>
  <c r="S1124" i="8"/>
  <c r="T1124" i="8" s="1"/>
  <c r="Y1124" i="8"/>
  <c r="Z1124" i="8" s="1"/>
  <c r="AB1124" i="8"/>
  <c r="K1125" i="8"/>
  <c r="L1125" i="8" s="1"/>
  <c r="S1125" i="8"/>
  <c r="T1125" i="8" s="1"/>
  <c r="Y1125" i="8"/>
  <c r="Z1125" i="8" s="1"/>
  <c r="AB1125" i="8"/>
  <c r="K1126" i="8"/>
  <c r="L1126" i="8" s="1"/>
  <c r="S1126" i="8"/>
  <c r="T1126" i="8" s="1"/>
  <c r="Y1126" i="8"/>
  <c r="Z1126" i="8" s="1"/>
  <c r="AB1126" i="8"/>
  <c r="K1127" i="8"/>
  <c r="L1127" i="8" s="1"/>
  <c r="S1127" i="8"/>
  <c r="T1127" i="8" s="1"/>
  <c r="Y1127" i="8"/>
  <c r="Z1127" i="8" s="1"/>
  <c r="AB1127" i="8"/>
  <c r="K1128" i="8"/>
  <c r="L1128" i="8" s="1"/>
  <c r="S1128" i="8"/>
  <c r="T1128" i="8" s="1"/>
  <c r="Y1128" i="8"/>
  <c r="Z1128" i="8" s="1"/>
  <c r="AB1128" i="8"/>
  <c r="K1129" i="8"/>
  <c r="L1129" i="8" s="1"/>
  <c r="S1129" i="8"/>
  <c r="T1129" i="8" s="1"/>
  <c r="Y1129" i="8"/>
  <c r="Z1129" i="8" s="1"/>
  <c r="AB1129" i="8"/>
  <c r="K1130" i="8"/>
  <c r="L1130" i="8" s="1"/>
  <c r="S1130" i="8"/>
  <c r="T1130" i="8" s="1"/>
  <c r="Y1130" i="8"/>
  <c r="Z1130" i="8" s="1"/>
  <c r="AB1130" i="8"/>
  <c r="K1131" i="8"/>
  <c r="L1131" i="8" s="1"/>
  <c r="S1131" i="8"/>
  <c r="T1131" i="8" s="1"/>
  <c r="Y1131" i="8"/>
  <c r="Z1131" i="8" s="1"/>
  <c r="AB1131" i="8"/>
  <c r="K1132" i="8"/>
  <c r="L1132" i="8" s="1"/>
  <c r="S1132" i="8"/>
  <c r="T1132" i="8" s="1"/>
  <c r="Y1132" i="8"/>
  <c r="Z1132" i="8" s="1"/>
  <c r="AB1132" i="8"/>
  <c r="K1133" i="8"/>
  <c r="L1133" i="8" s="1"/>
  <c r="S1133" i="8"/>
  <c r="T1133" i="8" s="1"/>
  <c r="Y1133" i="8"/>
  <c r="Z1133" i="8" s="1"/>
  <c r="AB1133" i="8"/>
  <c r="K1134" i="8"/>
  <c r="L1134" i="8" s="1"/>
  <c r="S1134" i="8"/>
  <c r="T1134" i="8" s="1"/>
  <c r="Y1134" i="8"/>
  <c r="Z1134" i="8" s="1"/>
  <c r="AB1134" i="8"/>
  <c r="K1135" i="8"/>
  <c r="L1135" i="8" s="1"/>
  <c r="S1135" i="8"/>
  <c r="T1135" i="8" s="1"/>
  <c r="Y1135" i="8"/>
  <c r="Z1135" i="8" s="1"/>
  <c r="AB1135" i="8"/>
  <c r="J1136" i="8"/>
  <c r="K1136" i="8" s="1"/>
  <c r="L1136" i="8" s="1"/>
  <c r="S1136" i="8"/>
  <c r="T1136" i="8" s="1"/>
  <c r="Y1136" i="8"/>
  <c r="Z1136" i="8" s="1"/>
  <c r="AB1136" i="8"/>
  <c r="K1137" i="8"/>
  <c r="L1137" i="8" s="1"/>
  <c r="S1137" i="8"/>
  <c r="T1137" i="8" s="1"/>
  <c r="Y1137" i="8"/>
  <c r="Z1137" i="8" s="1"/>
  <c r="AB1137" i="8"/>
  <c r="L1138" i="8"/>
  <c r="T1138" i="8"/>
  <c r="Z1138" i="8"/>
  <c r="AB1138" i="8"/>
  <c r="K1139" i="8"/>
  <c r="L1139" i="8" s="1"/>
  <c r="S1139" i="8"/>
  <c r="T1139" i="8" s="1"/>
  <c r="Y1139" i="8"/>
  <c r="Z1139" i="8" s="1"/>
  <c r="AB1139" i="8"/>
  <c r="K1140" i="8"/>
  <c r="L1140" i="8" s="1"/>
  <c r="T1140" i="8"/>
  <c r="Y1140" i="8"/>
  <c r="Z1140" i="8" s="1"/>
  <c r="AB1140" i="8"/>
  <c r="K1141" i="8"/>
  <c r="L1141" i="8" s="1"/>
  <c r="T1141" i="8"/>
  <c r="Y1141" i="8"/>
  <c r="Z1141" i="8" s="1"/>
  <c r="AB1141" i="8"/>
  <c r="K1142" i="8"/>
  <c r="L1142" i="8" s="1"/>
  <c r="S1142" i="8"/>
  <c r="T1142" i="8" s="1"/>
  <c r="Y1142" i="8"/>
  <c r="Z1142" i="8" s="1"/>
  <c r="AB1142" i="8"/>
  <c r="K1143" i="8"/>
  <c r="L1143" i="8" s="1"/>
  <c r="S1143" i="8"/>
  <c r="T1143" i="8" s="1"/>
  <c r="Y1143" i="8"/>
  <c r="Z1143" i="8" s="1"/>
  <c r="AB1143" i="8"/>
  <c r="K1144" i="8"/>
  <c r="L1144" i="8" s="1"/>
  <c r="S1144" i="8"/>
  <c r="T1144" i="8" s="1"/>
  <c r="Y1144" i="8"/>
  <c r="Z1144" i="8" s="1"/>
  <c r="AB1144" i="8"/>
  <c r="K1145" i="8"/>
  <c r="L1145" i="8" s="1"/>
  <c r="S1145" i="8"/>
  <c r="T1145" i="8" s="1"/>
  <c r="Y1145" i="8"/>
  <c r="Z1145" i="8" s="1"/>
  <c r="AB1145" i="8"/>
  <c r="K1146" i="8"/>
  <c r="L1146" i="8" s="1"/>
  <c r="S1146" i="8"/>
  <c r="T1146" i="8" s="1"/>
  <c r="Y1146" i="8"/>
  <c r="Z1146" i="8" s="1"/>
  <c r="AB1146" i="8"/>
  <c r="J1147" i="8"/>
  <c r="K1147" i="8" s="1"/>
  <c r="L1147" i="8" s="1"/>
  <c r="S1147" i="8"/>
  <c r="T1147" i="8" s="1"/>
  <c r="Y1147" i="8"/>
  <c r="Z1147" i="8" s="1"/>
  <c r="AB1147" i="8"/>
  <c r="K1148" i="8"/>
  <c r="L1148" i="8" s="1"/>
  <c r="S1148" i="8"/>
  <c r="T1148" i="8" s="1"/>
  <c r="Y1148" i="8"/>
  <c r="Z1148" i="8" s="1"/>
  <c r="AB1148" i="8"/>
  <c r="O1136" i="18" l="1"/>
  <c r="P1136" i="18"/>
  <c r="G1136" i="18" l="1"/>
  <c r="E1136" i="18" l="1"/>
  <c r="D1136" i="18"/>
  <c r="F1136" i="18" l="1"/>
  <c r="H1136" i="18" l="1"/>
  <c r="I1136" i="18" l="1"/>
  <c r="J1136" i="18" s="1"/>
  <c r="K1136" i="18" l="1"/>
  <c r="L1136" i="18" l="1"/>
  <c r="M1136" i="18" s="1"/>
  <c r="N1136" i="18" s="1"/>
</calcChain>
</file>

<file path=xl/comments1.xml><?xml version="1.0" encoding="utf-8"?>
<comments xmlns="http://schemas.openxmlformats.org/spreadsheetml/2006/main">
  <authors>
    <author>alopezv</author>
  </authors>
  <commentList>
    <comment ref="O1136" authorId="0" shapeId="0">
      <text>
        <r>
          <rPr>
            <b/>
            <sz val="9"/>
            <color indexed="81"/>
            <rFont val="Tahoma"/>
            <family val="2"/>
          </rPr>
          <t>alopezv:</t>
        </r>
        <r>
          <rPr>
            <sz val="9"/>
            <color indexed="81"/>
            <rFont val="Tahoma"/>
            <family val="2"/>
          </rPr>
          <t xml:space="preserve">
No incluye los deplazados reportados en municipios sin identificar.</t>
        </r>
      </text>
    </comment>
  </commentList>
</comments>
</file>

<file path=xl/sharedStrings.xml><?xml version="1.0" encoding="utf-8"?>
<sst xmlns="http://schemas.openxmlformats.org/spreadsheetml/2006/main" count="7262" uniqueCount="3372">
  <si>
    <t>BRICEÑO</t>
  </si>
  <si>
    <t>CAÑASGORDAS</t>
  </si>
  <si>
    <t>NARIÑO</t>
  </si>
  <si>
    <t>PEÑOL</t>
  </si>
  <si>
    <t>EL PEÑON</t>
  </si>
  <si>
    <t>EL PEÑOL</t>
  </si>
  <si>
    <t>LA PEÑA</t>
  </si>
  <si>
    <t>EL PIÑON</t>
  </si>
  <si>
    <t>OCAÑA</t>
  </si>
  <si>
    <t>COVEÑAS</t>
  </si>
  <si>
    <t>SALDAÑA</t>
  </si>
  <si>
    <t>ANTIOQUIA</t>
  </si>
  <si>
    <t>ABEJORRAL</t>
  </si>
  <si>
    <t>AMALFI</t>
  </si>
  <si>
    <t>ANDES</t>
  </si>
  <si>
    <t>ANGOSTURA</t>
  </si>
  <si>
    <t>ANZA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</si>
  <si>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</si>
  <si>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</si>
  <si>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</si>
  <si>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</si>
  <si>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</si>
  <si>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</si>
  <si>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</si>
  <si>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</si>
  <si>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BOLIVAR</t>
  </si>
  <si>
    <t>CAICEDO</t>
  </si>
  <si>
    <t>CALDAS</t>
  </si>
  <si>
    <t>CAMPAMENTO</t>
  </si>
  <si>
    <t>CARAMANTA</t>
  </si>
  <si>
    <t>CAREPA</t>
  </si>
  <si>
    <t>CAROLINA</t>
  </si>
  <si>
    <t>CAUCASIA</t>
  </si>
  <si>
    <t>CISNEROS</t>
  </si>
  <si>
    <t>CONCEPCION</t>
  </si>
  <si>
    <t>CONCORDIA</t>
  </si>
  <si>
    <t>COPACABANA</t>
  </si>
  <si>
    <t>DABEIBA</t>
  </si>
  <si>
    <t>DON MATIAS</t>
  </si>
  <si>
    <t>EL BAGRE</t>
  </si>
  <si>
    <t>ENTRERRIOS</t>
  </si>
  <si>
    <t>ENVIGADO</t>
  </si>
  <si>
    <t>FREDONIA</t>
  </si>
  <si>
    <t>FRONTINO</t>
  </si>
  <si>
    <t>GIRALDO</t>
  </si>
  <si>
    <t>GIRARDOTA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</si>
  <si>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</si>
  <si>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</si>
  <si>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</si>
  <si>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</si>
  <si>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</si>
  <si>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</si>
  <si>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</si>
  <si>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</si>
  <si>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</si>
  <si>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</si>
  <si>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</si>
  <si>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</si>
  <si>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</si>
  <si>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</si>
  <si>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</si>
  <si>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</si>
  <si>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</si>
  <si>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MONTEBELLO</t>
  </si>
  <si>
    <t>OLAYA</t>
  </si>
  <si>
    <t>PEQUE</t>
  </si>
  <si>
    <t>PUEBLORRICO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</si>
  <si>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</si>
  <si>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</si>
  <si>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</si>
  <si>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</si>
  <si>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</si>
  <si>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</si>
  <si>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</si>
  <si>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</si>
  <si>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</si>
  <si>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</si>
  <si>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</si>
  <si>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JOSE DE LA MONTANA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</si>
  <si>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</si>
  <si>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</si>
  <si>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</si>
  <si>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</si>
  <si>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</si>
  <si>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</si>
  <si>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</si>
  <si>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</si>
  <si>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</si>
  <si>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</si>
  <si>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</si>
  <si>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</si>
  <si>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</si>
  <si>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TARSO</t>
  </si>
  <si>
    <t>TOLEDO</t>
  </si>
  <si>
    <t>TURBO</t>
  </si>
  <si>
    <t>URAMITA</t>
  </si>
  <si>
    <t>URRAO</t>
  </si>
  <si>
    <t>VALDIVIA</t>
  </si>
  <si>
    <t>VALPARAISO</t>
  </si>
  <si>
    <t>VENECIA</t>
  </si>
  <si>
    <t>YARUMAL</t>
  </si>
  <si>
    <t>ZARAGOZA</t>
  </si>
  <si>
    <t>ATLANTICO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</si>
  <si>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</si>
  <si>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</si>
  <si>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</si>
  <si>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</si>
  <si>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</si>
  <si>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</si>
  <si>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</si>
  <si>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</si>
  <si>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PALMAR DE VARELA</t>
  </si>
  <si>
    <t>POLO NUEVO</t>
  </si>
  <si>
    <t>PONEDERA</t>
  </si>
  <si>
    <t>PUERTO COLOMBIA</t>
  </si>
  <si>
    <t>SABANAGRANDE</t>
  </si>
  <si>
    <t>SOLEDAD</t>
  </si>
  <si>
    <t>SUAN</t>
  </si>
  <si>
    <t>TUBARA</t>
  </si>
  <si>
    <t>USIACURI</t>
  </si>
  <si>
    <t>BOGOTA D.C.</t>
  </si>
  <si>
    <t>CARTAGENA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</si>
  <si>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</si>
  <si>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</si>
  <si>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</si>
  <si>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</si>
  <si>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</si>
  <si>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</si>
  <si>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</si>
  <si>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</si>
  <si>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</si>
  <si>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</si>
  <si>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</si>
  <si>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</si>
  <si>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</si>
  <si>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</si>
  <si>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</si>
  <si>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</si>
  <si>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</si>
  <si>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</si>
  <si>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</si>
  <si>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</si>
  <si>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</si>
  <si>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</si>
  <si>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</si>
  <si>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</si>
  <si>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</si>
  <si>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</si>
  <si>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</si>
  <si>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</si>
  <si>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</si>
  <si>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</si>
  <si>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</si>
  <si>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</si>
  <si>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</si>
  <si>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</si>
  <si>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</si>
  <si>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</si>
  <si>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</si>
  <si>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</si>
  <si>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</si>
  <si>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</si>
  <si>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</si>
  <si>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</si>
  <si>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</si>
  <si>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</si>
  <si>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ALMEIDA</t>
  </si>
  <si>
    <t>AQUITANIA</t>
  </si>
  <si>
    <t>ARCABUCO</t>
  </si>
  <si>
    <t>BELEN</t>
  </si>
  <si>
    <t>BERBEO</t>
  </si>
  <si>
    <t>BETEITIVA</t>
  </si>
  <si>
    <t>BOAVITA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</si>
  <si>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</si>
  <si>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</si>
  <si>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</si>
  <si>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</si>
  <si>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</si>
  <si>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</si>
  <si>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</si>
  <si>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</si>
  <si>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</si>
  <si>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</si>
  <si>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</si>
  <si>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</si>
  <si>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</si>
  <si>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</si>
  <si>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</si>
  <si>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</si>
  <si>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</si>
  <si>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</si>
  <si>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</si>
  <si>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</si>
  <si>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</si>
  <si>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</si>
  <si>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</si>
  <si>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</si>
  <si>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</si>
  <si>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</si>
  <si>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</si>
  <si>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</si>
  <si>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</si>
  <si>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</si>
  <si>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</si>
  <si>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</si>
  <si>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</si>
  <si>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</si>
  <si>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</si>
  <si>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</si>
  <si>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</si>
  <si>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</si>
  <si>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</si>
  <si>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</si>
  <si>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</si>
  <si>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</si>
  <si>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</si>
  <si>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</si>
  <si>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</si>
  <si>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</si>
  <si>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</si>
  <si>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</si>
  <si>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</si>
  <si>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</si>
  <si>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</si>
  <si>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</si>
  <si>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</si>
  <si>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</si>
  <si>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</si>
  <si>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</si>
  <si>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</si>
  <si>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</si>
  <si>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</si>
  <si>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</si>
  <si>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</si>
  <si>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</si>
  <si>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</si>
  <si>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</si>
  <si>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</si>
  <si>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</si>
  <si>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</si>
  <si>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</si>
  <si>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</si>
  <si>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</si>
  <si>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</si>
  <si>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</si>
  <si>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</si>
  <si>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</si>
  <si>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</si>
  <si>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</si>
  <si>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</si>
  <si>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</si>
  <si>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</si>
  <si>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</si>
  <si>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</si>
  <si>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</si>
  <si>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</si>
  <si>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</si>
  <si>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</si>
  <si>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</si>
  <si>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</si>
  <si>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</si>
  <si>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</si>
  <si>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</si>
  <si>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</si>
  <si>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</si>
  <si>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</si>
  <si>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</si>
  <si>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</si>
  <si>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</si>
  <si>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</si>
  <si>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</si>
  <si>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</si>
  <si>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</si>
  <si>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</si>
  <si>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</si>
  <si>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</si>
  <si>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</si>
  <si>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</si>
  <si>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</si>
  <si>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</si>
  <si>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</si>
  <si>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</si>
  <si>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</si>
  <si>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</si>
  <si>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</si>
  <si>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</si>
  <si>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</si>
  <si>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</si>
  <si>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</si>
  <si>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</si>
  <si>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</si>
  <si>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</si>
  <si>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</si>
  <si>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</si>
  <si>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</si>
  <si>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</si>
  <si>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</si>
  <si>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</si>
  <si>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</si>
  <si>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</si>
  <si>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</si>
  <si>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</si>
  <si>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</si>
  <si>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</si>
  <si>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</si>
  <si>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</si>
  <si>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</si>
  <si>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</si>
  <si>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</si>
  <si>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</si>
  <si>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</si>
  <si>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</si>
  <si>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</si>
  <si>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</si>
  <si>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</si>
  <si>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</si>
  <si>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</si>
  <si>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</si>
  <si>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</si>
  <si>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MILAN</t>
  </si>
  <si>
    <t>MORELIA</t>
  </si>
  <si>
    <t>PUERTO RICO</t>
  </si>
  <si>
    <t>SAN JOSE DE FRAGUA</t>
  </si>
  <si>
    <t>SOLANO</t>
  </si>
  <si>
    <t>SOLITA</t>
  </si>
  <si>
    <t>CAUCA</t>
  </si>
  <si>
    <t>POPAYAN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</si>
  <si>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</si>
  <si>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</si>
  <si>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</si>
  <si>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</si>
  <si>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</si>
  <si>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</si>
  <si>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</si>
  <si>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</si>
  <si>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GUAPI</t>
  </si>
  <si>
    <t>INZA</t>
  </si>
  <si>
    <t>JAMBALO</t>
  </si>
  <si>
    <t>LA SIERRA</t>
  </si>
  <si>
    <t>LA VEGA</t>
  </si>
  <si>
    <t>LOPEZ DE MICAY</t>
  </si>
  <si>
    <t>MERCADERES</t>
  </si>
  <si>
    <t>MIRANDA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</si>
  <si>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</si>
  <si>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</si>
  <si>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</si>
  <si>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</si>
  <si>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</si>
  <si>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</si>
  <si>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</si>
  <si>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</si>
  <si>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</si>
  <si>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</si>
  <si>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</si>
  <si>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</si>
  <si>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</si>
  <si>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</si>
  <si>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</si>
  <si>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</si>
  <si>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</si>
  <si>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</si>
  <si>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</si>
  <si>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</si>
  <si>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</si>
  <si>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</si>
  <si>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</si>
  <si>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</si>
  <si>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</si>
  <si>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</si>
  <si>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</si>
  <si>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</si>
  <si>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</si>
  <si>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</si>
  <si>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</si>
  <si>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</si>
  <si>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</si>
  <si>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</si>
  <si>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</si>
  <si>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</si>
  <si>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</si>
  <si>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</si>
  <si>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</si>
  <si>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</si>
  <si>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</si>
  <si>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</si>
  <si>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</si>
  <si>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</si>
  <si>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</si>
  <si>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</si>
  <si>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</si>
  <si>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</si>
  <si>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</si>
  <si>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</si>
  <si>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</si>
  <si>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</si>
  <si>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</si>
  <si>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</si>
  <si>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</si>
  <si>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</si>
  <si>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</si>
  <si>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</si>
  <si>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</si>
  <si>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</si>
  <si>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</si>
  <si>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</si>
  <si>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</si>
  <si>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</si>
  <si>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</si>
  <si>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PELAYO</t>
  </si>
  <si>
    <t>TIERRALTA</t>
  </si>
  <si>
    <t>VALENCIA</t>
  </si>
  <si>
    <t>CUNDINAMARCA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</si>
  <si>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</si>
  <si>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</si>
  <si>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</si>
  <si>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</si>
  <si>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</si>
  <si>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</si>
  <si>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</si>
  <si>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</si>
  <si>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</si>
  <si>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</si>
  <si>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</si>
  <si>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</si>
  <si>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</si>
  <si>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</si>
  <si>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</si>
  <si>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</si>
  <si>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</si>
  <si>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</si>
  <si>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</si>
  <si>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</si>
  <si>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</si>
  <si>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</si>
  <si>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</si>
  <si>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</si>
  <si>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</si>
  <si>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</si>
  <si>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</si>
  <si>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</si>
  <si>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</si>
  <si>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</si>
  <si>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</si>
  <si>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</si>
  <si>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</si>
  <si>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</si>
  <si>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</si>
  <si>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</si>
  <si>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</si>
  <si>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</si>
  <si>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</si>
  <si>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</si>
  <si>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</si>
  <si>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</si>
  <si>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</si>
  <si>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</si>
  <si>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</si>
  <si>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</si>
  <si>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</si>
  <si>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</si>
  <si>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</si>
  <si>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</si>
  <si>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</si>
  <si>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</si>
  <si>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</si>
  <si>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</si>
  <si>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</si>
  <si>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</si>
  <si>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</si>
  <si>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</si>
  <si>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</si>
  <si>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</si>
  <si>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</si>
  <si>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</si>
  <si>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</si>
  <si>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</si>
  <si>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</si>
  <si>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</si>
  <si>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</si>
  <si>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</si>
  <si>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</si>
  <si>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</si>
  <si>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</si>
  <si>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</si>
  <si>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</si>
  <si>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</si>
  <si>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</si>
  <si>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</si>
  <si>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</si>
  <si>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</si>
  <si>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</si>
  <si>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</si>
  <si>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</si>
  <si>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</si>
  <si>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</si>
  <si>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</si>
  <si>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</si>
  <si>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</si>
  <si>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</si>
  <si>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</si>
  <si>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</si>
  <si>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</si>
  <si>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</si>
  <si>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</si>
  <si>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</si>
  <si>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</si>
  <si>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</si>
  <si>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</si>
  <si>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</si>
  <si>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</si>
  <si>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</si>
  <si>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</si>
  <si>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</si>
  <si>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</si>
  <si>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</si>
  <si>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</si>
  <si>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</si>
  <si>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</si>
  <si>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</si>
  <si>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</si>
  <si>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</si>
  <si>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</si>
  <si>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ALTO BAUDO</t>
  </si>
  <si>
    <t>ATRATO</t>
  </si>
  <si>
    <t>BAGADO</t>
  </si>
  <si>
    <t>BAHIA SOLANO</t>
  </si>
  <si>
    <t>BOJAYA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</si>
  <si>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</si>
  <si>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</si>
  <si>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</si>
  <si>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</si>
  <si>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</si>
  <si>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</si>
  <si>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</si>
  <si>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</si>
  <si>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</si>
  <si>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</si>
  <si>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</si>
  <si>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</si>
  <si>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</si>
  <si>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</si>
  <si>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</si>
  <si>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</si>
  <si>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</si>
  <si>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</si>
  <si>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</si>
  <si>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</si>
  <si>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</si>
  <si>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</si>
  <si>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</si>
  <si>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</si>
  <si>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</si>
  <si>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</si>
  <si>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</si>
  <si>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</si>
  <si>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</si>
  <si>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</si>
  <si>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</si>
  <si>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</si>
  <si>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</si>
  <si>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</si>
  <si>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</si>
  <si>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</si>
  <si>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</si>
  <si>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</si>
  <si>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</si>
  <si>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</si>
  <si>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</si>
  <si>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</si>
  <si>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</si>
  <si>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</si>
  <si>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</si>
  <si>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</si>
  <si>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</si>
  <si>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</si>
  <si>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</si>
  <si>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</si>
  <si>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</si>
  <si>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</si>
  <si>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</si>
  <si>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</si>
  <si>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</si>
  <si>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</si>
  <si>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</si>
  <si>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</si>
  <si>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</si>
  <si>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</si>
  <si>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</si>
  <si>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</si>
  <si>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</si>
  <si>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</si>
  <si>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</si>
  <si>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</si>
  <si>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</si>
  <si>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</si>
  <si>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</si>
  <si>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</si>
  <si>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</si>
  <si>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</si>
  <si>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</si>
  <si>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</si>
  <si>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</si>
  <si>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</si>
  <si>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</si>
  <si>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</si>
  <si>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RETEN</t>
  </si>
  <si>
    <t>FUNDACION</t>
  </si>
  <si>
    <t>GUAMAL</t>
  </si>
  <si>
    <t>NUEVA GRANADA</t>
  </si>
  <si>
    <t>PEDRAZA</t>
  </si>
  <si>
    <t>PIVIJAY</t>
  </si>
  <si>
    <t>PLATO</t>
  </si>
  <si>
    <t>PUEBLOVIEJO</t>
  </si>
  <si>
    <t>REMOLINO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</si>
  <si>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</si>
  <si>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</si>
  <si>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</si>
  <si>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</si>
  <si>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</si>
  <si>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</si>
  <si>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</si>
  <si>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</si>
  <si>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</si>
  <si>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</si>
  <si>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</si>
  <si>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</si>
  <si>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</si>
  <si>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</si>
  <si>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</si>
  <si>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</si>
  <si>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</si>
  <si>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</si>
  <si>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</si>
  <si>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</si>
  <si>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</si>
  <si>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</si>
  <si>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</si>
  <si>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</si>
  <si>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</si>
  <si>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PUERTO LOPEZ</t>
  </si>
  <si>
    <t>PUERTO LLERAS</t>
  </si>
  <si>
    <t>RESTREPO</t>
  </si>
  <si>
    <t>SAN JUAN DE ARAMA</t>
  </si>
  <si>
    <t>SAN JUANITO</t>
  </si>
  <si>
    <t>VISTA HERMOSA</t>
  </si>
  <si>
    <t>PASTO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</si>
  <si>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</si>
  <si>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</si>
  <si>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</si>
  <si>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</si>
  <si>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</si>
  <si>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</si>
  <si>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</si>
  <si>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</si>
  <si>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CUMBAL</t>
  </si>
  <si>
    <t>CUMBITARA</t>
  </si>
  <si>
    <t>CHACHAGUI</t>
  </si>
  <si>
    <t>EL CHARCO</t>
  </si>
  <si>
    <t>EL ROSARIO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</si>
  <si>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</si>
  <si>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</si>
  <si>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</si>
  <si>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</si>
  <si>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</si>
  <si>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</si>
  <si>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</si>
  <si>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</si>
  <si>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</si>
  <si>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</si>
  <si>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</si>
  <si>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</si>
  <si>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</si>
  <si>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</si>
  <si>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MALLAMA</t>
  </si>
  <si>
    <t>OLAYA HERRERA</t>
  </si>
  <si>
    <t>OSPINA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</si>
  <si>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</si>
  <si>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</si>
  <si>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</si>
  <si>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</si>
  <si>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</si>
  <si>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</si>
  <si>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</si>
  <si>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</si>
  <si>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</si>
  <si>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</si>
  <si>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</si>
  <si>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</si>
  <si>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</si>
  <si>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</si>
  <si>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</si>
  <si>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</si>
  <si>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</si>
  <si>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</si>
  <si>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</si>
  <si>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</si>
  <si>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</si>
  <si>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</si>
  <si>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</si>
  <si>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</si>
  <si>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</si>
  <si>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</si>
  <si>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</si>
  <si>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</si>
  <si>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</si>
  <si>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</si>
  <si>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</si>
  <si>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</si>
  <si>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</si>
  <si>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</si>
  <si>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</si>
  <si>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</si>
  <si>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</si>
  <si>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</si>
  <si>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</si>
  <si>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</si>
  <si>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</si>
  <si>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</si>
  <si>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</si>
  <si>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</si>
  <si>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</si>
  <si>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</si>
  <si>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</si>
  <si>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</si>
  <si>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</si>
  <si>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</si>
  <si>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</si>
  <si>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</si>
  <si>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</si>
  <si>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</si>
  <si>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</si>
  <si>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</si>
  <si>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</si>
  <si>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</si>
  <si>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</si>
  <si>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</si>
  <si>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</si>
  <si>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</si>
  <si>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</si>
  <si>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</si>
  <si>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</si>
  <si>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</si>
  <si>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</si>
  <si>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</si>
  <si>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</si>
  <si>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</si>
  <si>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</si>
  <si>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</si>
  <si>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</si>
  <si>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</si>
  <si>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</si>
  <si>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</si>
  <si>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</si>
  <si>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</si>
  <si>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</si>
  <si>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</si>
  <si>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</si>
  <si>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</si>
  <si>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</si>
  <si>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</si>
  <si>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</si>
  <si>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</si>
  <si>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</si>
  <si>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</si>
  <si>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</si>
  <si>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</si>
  <si>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</si>
  <si>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</si>
  <si>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</si>
  <si>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</si>
  <si>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</si>
  <si>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</si>
  <si>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</si>
  <si>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</si>
  <si>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</si>
  <si>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</si>
  <si>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</si>
  <si>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</si>
  <si>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</si>
  <si>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</si>
  <si>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</si>
  <si>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</si>
  <si>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</si>
  <si>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</si>
  <si>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</si>
  <si>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</si>
  <si>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</si>
  <si>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</si>
  <si>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</si>
  <si>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</si>
  <si>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</si>
  <si>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</si>
  <si>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</si>
  <si>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</si>
  <si>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</si>
  <si>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</si>
  <si>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</si>
  <si>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</si>
  <si>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</si>
  <si>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</si>
  <si>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</si>
  <si>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</si>
  <si>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</si>
  <si>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</si>
  <si>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</si>
  <si>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</si>
  <si>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</si>
  <si>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</si>
  <si>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</si>
  <si>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</si>
  <si>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</si>
  <si>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</si>
  <si>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</si>
  <si>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</si>
  <si>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</si>
  <si>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</si>
  <si>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</si>
  <si>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</si>
  <si>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</si>
  <si>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</si>
  <si>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</si>
  <si>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</si>
  <si>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</si>
  <si>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</si>
  <si>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</si>
  <si>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CAIMITO</t>
  </si>
  <si>
    <t>COLOSO</t>
  </si>
  <si>
    <t>COROZAL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</si>
  <si>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</si>
  <si>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</si>
  <si>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</si>
  <si>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</si>
  <si>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</si>
  <si>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</si>
  <si>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</si>
  <si>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</si>
  <si>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</si>
  <si>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</si>
  <si>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</si>
  <si>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</si>
  <si>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</si>
  <si>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</si>
  <si>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TOLIMA</t>
  </si>
  <si>
    <t>ALPUJARRA</t>
  </si>
  <si>
    <t>ALVARADO</t>
  </si>
  <si>
    <t>AMBALEMA</t>
  </si>
  <si>
    <t>ATACO</t>
  </si>
  <si>
    <t>CAJAMARCA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</si>
  <si>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</si>
  <si>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</si>
  <si>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</si>
  <si>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</si>
  <si>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</si>
  <si>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</si>
  <si>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</si>
  <si>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</si>
  <si>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</si>
  <si>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</si>
  <si>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</si>
  <si>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</si>
  <si>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</si>
  <si>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</si>
  <si>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</si>
  <si>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</si>
  <si>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</si>
  <si>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</si>
  <si>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</si>
  <si>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</si>
  <si>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</si>
  <si>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</si>
  <si>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</si>
  <si>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</si>
  <si>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</si>
  <si>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</si>
  <si>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</si>
  <si>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</si>
  <si>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</si>
  <si>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SAN ANTONIO</t>
  </si>
  <si>
    <t>SANTA ISABEL</t>
  </si>
  <si>
    <t>VALLE DE SAN JUAN</t>
  </si>
  <si>
    <t>VENADILLO</t>
  </si>
  <si>
    <t>VILLA HERMOSA</t>
  </si>
  <si>
    <t>VILLARRICA</t>
  </si>
  <si>
    <t>SANTIAGO DE CALI</t>
  </si>
  <si>
    <t>ALCALA</t>
  </si>
  <si>
    <t>ANSERMANUEVO</t>
  </si>
  <si>
    <t>BUENAVENTURA</t>
  </si>
  <si>
    <t>BUGA</t>
  </si>
  <si>
    <t>BUGALAGRANDE</t>
  </si>
  <si>
    <t>CAICEDONIA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</si>
  <si>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</si>
  <si>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</si>
  <si>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</si>
  <si>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</si>
  <si>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</si>
  <si>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</si>
  <si>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</si>
  <si>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</si>
  <si>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</si>
  <si>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</si>
  <si>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</si>
  <si>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</si>
  <si>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</si>
  <si>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</si>
  <si>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</si>
  <si>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</si>
  <si>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</si>
  <si>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</si>
  <si>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</si>
  <si>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</si>
  <si>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</si>
  <si>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</si>
  <si>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</si>
  <si>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</si>
  <si>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</si>
  <si>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</si>
  <si>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</si>
  <si>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</si>
  <si>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</si>
  <si>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</si>
  <si>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</si>
  <si>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</si>
  <si>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</si>
  <si>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</si>
  <si>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</si>
  <si>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</si>
  <si>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</si>
  <si>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</si>
  <si>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</si>
  <si>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</si>
  <si>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</si>
  <si>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</si>
  <si>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</si>
  <si>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</si>
  <si>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</si>
  <si>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</si>
  <si>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</si>
  <si>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</si>
  <si>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</si>
  <si>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</si>
  <si>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</si>
  <si>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</si>
  <si>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</si>
  <si>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</si>
  <si>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</si>
  <si>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</si>
  <si>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</si>
  <si>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SIBUNDOY</t>
  </si>
  <si>
    <t>VALLE DEL GUAMUEZ</t>
  </si>
  <si>
    <t>VILLAGARZON</t>
  </si>
  <si>
    <t>AMAZONAS</t>
  </si>
  <si>
    <t>LETICIA</t>
  </si>
  <si>
    <t>GUAINIA</t>
  </si>
  <si>
    <t>GUAVIARE</t>
  </si>
  <si>
    <t>SAN JOSE DEL GUAVIARE</t>
  </si>
  <si>
    <t>EL RETORNO</t>
  </si>
  <si>
    <t>VAUPES</t>
  </si>
  <si>
    <t>MITU</t>
  </si>
  <si>
    <t>CARURU</t>
  </si>
  <si>
    <t>TARAIRA</t>
  </si>
  <si>
    <t>VICHADA</t>
  </si>
  <si>
    <t>LA PRIMAVERA</t>
  </si>
  <si>
    <t>SANTA ROSALIA</t>
  </si>
  <si>
    <t>CUMARIBO</t>
  </si>
  <si>
    <t>DEPARTAMENTO</t>
  </si>
  <si>
    <t>MUNICIPIO</t>
  </si>
  <si>
    <t>05001</t>
  </si>
  <si>
    <t>05002</t>
  </si>
  <si>
    <t>05004</t>
  </si>
  <si>
    <t>05021</t>
  </si>
  <si>
    <t>05030</t>
  </si>
  <si>
    <t>05031</t>
  </si>
  <si>
    <t>05034</t>
  </si>
  <si>
    <t>05036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</si>
  <si>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</si>
  <si>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</si>
  <si>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</si>
  <si>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</si>
  <si>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</si>
  <si>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</si>
  <si>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</si>
  <si>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</si>
  <si>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</si>
  <si>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</si>
  <si>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</si>
  <si>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</si>
  <si>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</si>
  <si>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</si>
  <si>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</si>
  <si>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</si>
  <si>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</si>
  <si>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</si>
  <si>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</si>
  <si>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</si>
  <si>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</si>
  <si>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</si>
  <si>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</si>
  <si>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</si>
  <si>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</si>
  <si>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</si>
  <si>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</si>
  <si>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</si>
  <si>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</si>
  <si>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</si>
  <si>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</si>
  <si>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</si>
  <si>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</si>
  <si>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</si>
  <si>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</si>
  <si>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</si>
  <si>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</si>
  <si>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</si>
  <si>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</si>
  <si>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</si>
  <si>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</si>
  <si>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</si>
  <si>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</si>
  <si>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</si>
  <si>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</si>
  <si>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</si>
  <si>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</si>
  <si>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</si>
  <si>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</si>
  <si>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</si>
  <si>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</si>
  <si>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</si>
  <si>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</si>
  <si>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</si>
  <si>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</si>
  <si>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</si>
  <si>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</si>
  <si>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</si>
  <si>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</si>
  <si>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</si>
  <si>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</si>
  <si>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</si>
  <si>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</si>
  <si>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</si>
  <si>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</si>
  <si>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</si>
  <si>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</si>
  <si>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</si>
  <si>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</si>
  <si>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</si>
  <si>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</si>
  <si>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</si>
  <si>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</si>
  <si>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</si>
  <si>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</si>
  <si>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</si>
  <si>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</si>
  <si>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</si>
  <si>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</si>
  <si>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</si>
  <si>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</si>
  <si>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</si>
  <si>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</si>
  <si>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</si>
  <si>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</si>
  <si>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</si>
  <si>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</si>
  <si>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</si>
  <si>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</si>
  <si>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</si>
  <si>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</si>
  <si>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</si>
  <si>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</si>
  <si>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</si>
  <si>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</si>
  <si>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</si>
  <si>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</si>
  <si>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</si>
  <si>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</si>
  <si>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</si>
  <si>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</si>
  <si>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</si>
  <si>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</si>
  <si>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</si>
  <si>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</si>
  <si>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</si>
  <si>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</si>
  <si>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</si>
  <si>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</si>
  <si>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</si>
  <si>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</si>
  <si>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</si>
  <si>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</si>
  <si>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</si>
  <si>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</si>
  <si>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</si>
  <si>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</si>
  <si>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</si>
  <si>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</si>
  <si>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</si>
  <si>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</si>
  <si>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</si>
  <si>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</si>
  <si>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</si>
  <si>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</si>
  <si>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</si>
  <si>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</si>
  <si>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</si>
  <si>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</si>
  <si>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</si>
  <si>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</si>
  <si>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</si>
  <si>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</si>
  <si>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</si>
  <si>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</si>
  <si>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</si>
  <si>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</si>
  <si>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</si>
  <si>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</si>
  <si>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</si>
  <si>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</si>
  <si>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</si>
  <si>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</si>
  <si>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</si>
  <si>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</si>
  <si>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</si>
  <si>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</si>
  <si>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</si>
  <si>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</si>
  <si>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</si>
  <si>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</si>
  <si>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</si>
  <si>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</si>
  <si>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</si>
  <si>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</si>
  <si>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</si>
  <si>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</si>
  <si>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</si>
  <si>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</si>
  <si>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</si>
  <si>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</si>
  <si>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</si>
  <si>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</si>
  <si>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</si>
  <si>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</si>
  <si>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</si>
  <si>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</si>
  <si>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</si>
  <si>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</si>
  <si>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</si>
  <si>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</si>
  <si>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</si>
  <si>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</si>
  <si>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</si>
  <si>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</si>
  <si>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</si>
  <si>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</si>
  <si>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</si>
  <si>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</si>
  <si>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</si>
  <si>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</si>
  <si>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</si>
  <si>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</si>
  <si>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</si>
  <si>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</si>
  <si>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</si>
  <si>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</si>
  <si>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</si>
  <si>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</si>
  <si>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</si>
  <si>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</si>
  <si>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</si>
  <si>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</si>
  <si>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</si>
  <si>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</si>
  <si>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</si>
  <si>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</si>
  <si>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</si>
  <si>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</si>
  <si>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</si>
  <si>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</si>
  <si>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</si>
  <si>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</si>
  <si>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</si>
  <si>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</si>
  <si>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</si>
  <si>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</si>
  <si>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</si>
  <si>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</si>
  <si>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</si>
  <si>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</si>
  <si>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</si>
  <si>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</si>
  <si>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</si>
  <si>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</si>
  <si>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</si>
  <si>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</si>
  <si>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</si>
  <si>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</si>
  <si>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</si>
  <si>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</si>
  <si>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</si>
  <si>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</si>
  <si>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</si>
  <si>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</si>
  <si>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</si>
  <si>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</si>
  <si>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</si>
  <si>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</si>
  <si>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</si>
  <si>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</si>
  <si>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</si>
  <si>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</si>
  <si>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</si>
  <si>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</si>
  <si>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</si>
  <si>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</si>
  <si>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</si>
  <si>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</si>
  <si>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</si>
  <si>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</si>
  <si>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</si>
  <si>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</si>
  <si>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</si>
  <si>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</si>
  <si>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</si>
  <si>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</si>
  <si>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</si>
  <si>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</si>
  <si>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</si>
  <si>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</si>
  <si>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</si>
  <si>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</si>
  <si>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</si>
  <si>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</si>
  <si>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</si>
  <si>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</si>
  <si>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</si>
  <si>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</si>
  <si>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</si>
  <si>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</si>
  <si>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</si>
  <si>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</si>
  <si>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</si>
  <si>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</si>
  <si>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</si>
  <si>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</si>
  <si>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</si>
  <si>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</si>
  <si>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</si>
  <si>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</si>
  <si>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</si>
  <si>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</si>
  <si>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</si>
  <si>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</si>
  <si>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</si>
  <si>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</si>
  <si>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</si>
  <si>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</si>
  <si>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</si>
  <si>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</si>
  <si>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</si>
  <si>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</si>
  <si>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</si>
  <si>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</si>
  <si>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</si>
  <si>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</si>
  <si>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</si>
  <si>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</si>
  <si>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</si>
  <si>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</si>
  <si>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</si>
  <si>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</si>
  <si>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</si>
  <si>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</si>
  <si>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</si>
  <si>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</si>
  <si>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</si>
  <si>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</si>
  <si>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</si>
  <si>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</si>
  <si>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</si>
  <si>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</si>
  <si>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</si>
  <si>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</si>
  <si>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</si>
  <si>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</si>
  <si>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</si>
  <si>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</si>
  <si>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</si>
  <si>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</si>
  <si>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</si>
  <si>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</si>
  <si>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</si>
  <si>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</si>
  <si>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</si>
  <si>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</si>
  <si>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</si>
  <si>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</si>
  <si>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</si>
  <si>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</si>
  <si>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</si>
  <si>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</si>
  <si>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</si>
  <si>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</si>
  <si>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</si>
  <si>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</si>
  <si>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</si>
  <si>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</si>
  <si>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</si>
  <si>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</si>
  <si>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</si>
  <si>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</si>
  <si>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</si>
  <si>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</si>
  <si>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</si>
  <si>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</si>
  <si>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</si>
  <si>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</si>
  <si>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</si>
  <si>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</si>
  <si>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</si>
  <si>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</si>
  <si>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</si>
  <si>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</si>
  <si>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</si>
  <si>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</si>
  <si>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</si>
  <si>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</si>
  <si>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</si>
  <si>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</si>
  <si>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</si>
  <si>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</si>
  <si>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</si>
  <si>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</si>
  <si>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</si>
  <si>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</si>
  <si>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</si>
  <si>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</si>
  <si>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</si>
  <si>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</si>
  <si>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</si>
  <si>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</si>
  <si>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</si>
  <si>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</si>
  <si>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</si>
  <si>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</si>
  <si>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</si>
  <si>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</si>
  <si>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</si>
  <si>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</si>
  <si>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</si>
  <si>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</si>
  <si>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</si>
  <si>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</si>
  <si>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</si>
  <si>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</si>
  <si>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</si>
  <si>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</si>
  <si>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</si>
  <si>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</si>
  <si>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</si>
  <si>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</si>
  <si>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</si>
  <si>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</si>
  <si>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</si>
  <si>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</si>
  <si>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</si>
  <si>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</si>
  <si>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</si>
  <si>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</si>
  <si>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</si>
  <si>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</si>
  <si>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</si>
  <si>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</si>
  <si>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</si>
  <si>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</si>
  <si>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</si>
  <si>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</si>
  <si>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</si>
  <si>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</si>
  <si>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</si>
  <si>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</si>
  <si>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</si>
  <si>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</si>
  <si>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</si>
  <si>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</si>
  <si>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</si>
  <si>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</si>
  <si>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</si>
  <si>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</si>
  <si>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</si>
  <si>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</si>
  <si>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</si>
  <si>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</si>
  <si>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</si>
  <si>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</si>
  <si>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</si>
  <si>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</si>
  <si>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</si>
  <si>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</si>
  <si>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</si>
  <si>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</si>
  <si>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</si>
  <si>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</si>
  <si>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</si>
  <si>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</si>
  <si>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</si>
  <si>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</si>
  <si>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</si>
  <si>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</si>
  <si>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</si>
  <si>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</si>
  <si>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</si>
  <si>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</si>
  <si>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</si>
  <si>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</si>
  <si>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</si>
  <si>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</si>
  <si>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</si>
  <si>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</si>
  <si>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</si>
  <si>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</si>
  <si>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23686</t>
  </si>
  <si>
    <t>23807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</si>
  <si>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</si>
  <si>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</si>
  <si>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</si>
  <si>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</si>
  <si>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</si>
  <si>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</si>
  <si>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</si>
  <si>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</si>
  <si>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</si>
  <si>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</si>
  <si>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</si>
  <si>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</si>
  <si>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</si>
  <si>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</si>
  <si>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</si>
  <si>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</si>
  <si>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</si>
  <si>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</si>
  <si>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</si>
  <si>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</si>
  <si>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</si>
  <si>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</si>
  <si>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</si>
  <si>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</si>
  <si>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</si>
  <si>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</si>
  <si>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</si>
  <si>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</si>
  <si>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</si>
  <si>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</si>
  <si>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</si>
  <si>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</si>
  <si>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</si>
  <si>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</si>
  <si>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</si>
  <si>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</si>
  <si>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</si>
  <si>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</si>
  <si>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</si>
  <si>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</si>
  <si>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</si>
  <si>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</si>
  <si>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</si>
  <si>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</si>
  <si>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</si>
  <si>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</si>
  <si>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</si>
  <si>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</si>
  <si>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</si>
  <si>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</si>
  <si>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</si>
  <si>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</si>
  <si>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</si>
  <si>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</si>
  <si>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</si>
  <si>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</si>
  <si>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</si>
  <si>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</si>
  <si>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</si>
  <si>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</si>
  <si>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</si>
  <si>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</si>
  <si>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</si>
  <si>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</si>
  <si>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</si>
  <si>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</si>
  <si>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</si>
  <si>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</si>
  <si>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</si>
  <si>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</si>
  <si>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</si>
  <si>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</si>
  <si>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</si>
  <si>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</si>
  <si>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</si>
  <si>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</si>
  <si>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</si>
  <si>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</si>
  <si>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</si>
  <si>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</si>
  <si>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</si>
  <si>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</si>
  <si>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</si>
  <si>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</si>
  <si>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</si>
  <si>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</si>
  <si>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</si>
  <si>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</si>
  <si>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</si>
  <si>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</si>
  <si>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</si>
  <si>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</si>
  <si>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</si>
  <si>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</si>
  <si>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</si>
  <si>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</si>
  <si>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</si>
  <si>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</si>
  <si>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</si>
  <si>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</si>
  <si>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</si>
  <si>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</si>
  <si>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</si>
  <si>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</si>
  <si>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</si>
  <si>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</si>
  <si>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</si>
  <si>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</si>
  <si>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</si>
  <si>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</si>
  <si>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</si>
  <si>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</si>
  <si>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</si>
  <si>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</si>
  <si>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</si>
  <si>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</si>
  <si>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</si>
  <si>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</si>
  <si>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</si>
  <si>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</si>
  <si>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</si>
  <si>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</si>
  <si>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</si>
  <si>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</si>
  <si>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</si>
  <si>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</si>
  <si>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</si>
  <si>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</si>
  <si>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</si>
  <si>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</si>
  <si>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</si>
  <si>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</si>
  <si>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</si>
  <si>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</si>
  <si>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</si>
  <si>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</si>
  <si>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</si>
  <si>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</si>
  <si>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</si>
  <si>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</si>
  <si>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</si>
  <si>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</si>
  <si>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</si>
  <si>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</si>
  <si>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</si>
  <si>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</si>
  <si>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</si>
  <si>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</si>
  <si>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</si>
  <si>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</si>
  <si>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</si>
  <si>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</si>
  <si>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</si>
  <si>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</si>
  <si>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</si>
  <si>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</si>
  <si>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</si>
  <si>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</si>
  <si>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</si>
  <si>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</si>
  <si>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</si>
  <si>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</si>
  <si>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</si>
  <si>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</si>
  <si>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</si>
  <si>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</si>
  <si>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</si>
  <si>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</si>
  <si>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</si>
  <si>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</si>
  <si>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</si>
  <si>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</si>
  <si>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</si>
  <si>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</si>
  <si>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</si>
  <si>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</si>
  <si>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</si>
  <si>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</si>
  <si>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</si>
  <si>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</si>
  <si>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</si>
  <si>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</si>
  <si>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</si>
  <si>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</si>
  <si>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</si>
  <si>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</si>
  <si>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</si>
  <si>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</si>
  <si>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</si>
  <si>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</si>
  <si>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</si>
  <si>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</si>
  <si>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</si>
  <si>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</si>
  <si>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</si>
  <si>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</si>
  <si>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</si>
  <si>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</si>
  <si>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</si>
  <si>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</si>
  <si>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</si>
  <si>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</si>
  <si>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</si>
  <si>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</si>
  <si>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</si>
  <si>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</si>
  <si>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</si>
  <si>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</si>
  <si>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</si>
  <si>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</si>
  <si>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</si>
  <si>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</si>
  <si>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</si>
  <si>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</si>
  <si>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</si>
  <si>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</si>
  <si>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</si>
  <si>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</si>
  <si>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</si>
  <si>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</si>
  <si>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</si>
  <si>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</si>
  <si>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</si>
  <si>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</si>
  <si>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</si>
  <si>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</si>
  <si>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</si>
  <si>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</si>
  <si>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</si>
  <si>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</si>
  <si>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</si>
  <si>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</si>
  <si>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</si>
  <si>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</si>
  <si>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</si>
  <si>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</si>
  <si>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</si>
  <si>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</si>
  <si>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</si>
  <si>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</si>
  <si>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</si>
  <si>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</si>
  <si>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</si>
  <si>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</si>
  <si>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</si>
  <si>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</si>
  <si>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</si>
  <si>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</si>
  <si>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</si>
  <si>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</si>
  <si>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</si>
  <si>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</si>
  <si>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</si>
  <si>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</si>
  <si>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</si>
  <si>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</si>
  <si>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</si>
  <si>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</si>
  <si>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</si>
  <si>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</si>
  <si>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</si>
  <si>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</si>
  <si>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</si>
  <si>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</si>
  <si>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</si>
  <si>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</si>
  <si>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</si>
  <si>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</si>
  <si>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</si>
  <si>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</si>
  <si>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</si>
  <si>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</si>
  <si>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</si>
  <si>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</si>
  <si>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</si>
  <si>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</si>
  <si>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</si>
  <si>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</si>
  <si>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</si>
  <si>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</si>
  <si>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</si>
  <si>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</si>
  <si>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</si>
  <si>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</si>
  <si>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</si>
  <si>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</si>
  <si>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</si>
  <si>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</si>
  <si>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</si>
  <si>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</si>
  <si>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</si>
  <si>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</si>
  <si>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</si>
  <si>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</si>
  <si>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</si>
  <si>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</si>
  <si>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</si>
  <si>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</si>
  <si>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</si>
  <si>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</si>
  <si>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</si>
  <si>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</si>
  <si>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</si>
  <si>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</si>
  <si>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</si>
  <si>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</si>
  <si>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</si>
  <si>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</si>
  <si>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</si>
  <si>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</si>
  <si>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</si>
  <si>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</si>
  <si>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</si>
  <si>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</si>
  <si>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</si>
  <si>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</si>
  <si>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</si>
  <si>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</si>
  <si>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</si>
  <si>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</si>
  <si>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</si>
  <si>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</si>
  <si>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</si>
  <si>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</si>
  <si>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</si>
  <si>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</si>
  <si>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</si>
  <si>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</si>
  <si>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</si>
  <si>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</si>
  <si>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</si>
  <si>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</si>
  <si>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</si>
  <si>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</si>
  <si>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</si>
  <si>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</si>
  <si>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</si>
  <si>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</si>
  <si>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</si>
  <si>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</si>
  <si>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</si>
  <si>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</si>
  <si>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</si>
  <si>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</si>
  <si>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</si>
  <si>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</si>
  <si>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</si>
  <si>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</si>
  <si>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</si>
  <si>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</si>
  <si>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</si>
  <si>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</si>
  <si>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</si>
  <si>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</si>
  <si>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</si>
  <si>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</si>
  <si>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</si>
  <si>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</si>
  <si>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</si>
  <si>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</si>
  <si>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</si>
  <si>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</si>
  <si>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</si>
  <si>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</si>
  <si>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</si>
  <si>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</si>
  <si>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</si>
  <si>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</si>
  <si>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</si>
  <si>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</si>
  <si>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</si>
  <si>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</si>
  <si>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</si>
  <si>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</si>
  <si>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</si>
  <si>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</si>
  <si>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</si>
  <si>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</si>
  <si>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</si>
  <si>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</si>
  <si>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</si>
  <si>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</si>
  <si>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</si>
  <si>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</si>
  <si>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</si>
  <si>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</si>
  <si>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</si>
  <si>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</si>
  <si>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</si>
  <si>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</si>
  <si>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</si>
  <si>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</si>
  <si>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</si>
  <si>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</si>
  <si>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</si>
  <si>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</si>
  <si>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</si>
  <si>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</si>
  <si>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</si>
  <si>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</si>
  <si>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</si>
  <si>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</si>
  <si>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</si>
  <si>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</si>
  <si>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</si>
  <si>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</si>
  <si>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</si>
  <si>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</si>
  <si>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</si>
  <si>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</si>
  <si>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</si>
  <si>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</si>
  <si>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</si>
  <si>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</si>
  <si>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</si>
  <si>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</si>
  <si>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</si>
  <si>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</si>
  <si>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</si>
  <si>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</si>
  <si>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</si>
  <si>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</si>
  <si>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</si>
  <si>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</si>
  <si>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</si>
  <si>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</si>
  <si>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</si>
  <si>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</si>
  <si>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</si>
  <si>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</si>
  <si>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</si>
  <si>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</si>
  <si>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</si>
  <si>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</si>
  <si>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</si>
  <si>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</si>
  <si>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</si>
  <si>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</si>
  <si>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</si>
  <si>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</si>
  <si>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</si>
  <si>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</si>
  <si>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</si>
  <si>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</si>
  <si>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</si>
  <si>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</si>
  <si>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</si>
  <si>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</si>
  <si>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</si>
  <si>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</si>
  <si>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</si>
  <si>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</si>
  <si>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</si>
  <si>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</si>
  <si>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</si>
  <si>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</si>
  <si>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</si>
  <si>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</si>
  <si>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</si>
  <si>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</si>
  <si>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</si>
  <si>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</si>
  <si>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</si>
  <si>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</si>
  <si>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</si>
  <si>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</si>
  <si>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</si>
  <si>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</si>
  <si>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</si>
  <si>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</si>
  <si>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</si>
  <si>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</si>
  <si>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</si>
  <si>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</si>
  <si>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</si>
  <si>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</si>
  <si>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</si>
  <si>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</si>
  <si>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</si>
  <si>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</si>
  <si>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</si>
  <si>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</si>
  <si>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</si>
  <si>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</si>
  <si>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</si>
  <si>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</si>
  <si>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</si>
  <si>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</si>
  <si>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</si>
  <si>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</si>
  <si>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</si>
  <si>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</si>
  <si>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</si>
  <si>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</si>
  <si>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</si>
  <si>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</si>
  <si>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</si>
  <si>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</si>
  <si>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</si>
  <si>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</si>
  <si>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</si>
  <si>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</si>
  <si>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</si>
  <si>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</si>
  <si>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</si>
  <si>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</si>
  <si>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</si>
  <si>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</si>
  <si>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</si>
  <si>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</si>
  <si>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</si>
  <si>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</si>
  <si>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</si>
  <si>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</si>
  <si>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</si>
  <si>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</si>
  <si>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</si>
  <si>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</si>
  <si>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</si>
  <si>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</si>
  <si>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</si>
  <si>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</si>
  <si>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</si>
  <si>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</si>
  <si>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</si>
  <si>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</si>
  <si>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</si>
  <si>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</si>
  <si>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</si>
  <si>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</si>
  <si>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</si>
  <si>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</si>
  <si>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</si>
  <si>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</si>
  <si>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</si>
  <si>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</si>
  <si>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</si>
  <si>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</si>
  <si>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</si>
  <si>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</si>
  <si>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</si>
  <si>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</si>
  <si>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</si>
  <si>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</si>
  <si>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</si>
  <si>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</si>
  <si>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</si>
  <si>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</si>
  <si>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</si>
  <si>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</si>
  <si>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</si>
  <si>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</si>
  <si>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</si>
  <si>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</si>
  <si>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</si>
  <si>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</si>
  <si>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</si>
  <si>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</si>
  <si>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</si>
  <si>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</si>
  <si>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</si>
  <si>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</si>
  <si>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</si>
  <si>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</si>
  <si>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</si>
  <si>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</si>
  <si>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</si>
  <si>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</si>
  <si>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</si>
  <si>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</si>
  <si>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</si>
  <si>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</si>
  <si>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</si>
  <si>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</si>
  <si>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</si>
  <si>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</si>
  <si>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</si>
  <si>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</si>
  <si>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</si>
  <si>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</si>
  <si>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</si>
  <si>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</si>
  <si>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</si>
  <si>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</si>
  <si>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</si>
  <si>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</si>
  <si>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</si>
  <si>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</si>
  <si>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</si>
  <si>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</si>
  <si>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</si>
  <si>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</si>
  <si>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</si>
  <si>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</si>
  <si>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</si>
  <si>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</si>
  <si>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</si>
  <si>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</si>
  <si>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</si>
  <si>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</si>
  <si>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</si>
  <si>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</si>
  <si>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</si>
  <si>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</si>
  <si>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</si>
  <si>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</si>
  <si>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</si>
  <si>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</si>
  <si>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</si>
  <si>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</si>
  <si>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</si>
  <si>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</si>
  <si>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</si>
  <si>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</si>
  <si>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</si>
  <si>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</si>
  <si>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</si>
  <si>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</si>
  <si>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</si>
  <si>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</si>
  <si>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</si>
  <si>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</si>
  <si>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</si>
  <si>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</si>
  <si>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</si>
  <si>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</si>
  <si>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</si>
  <si>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</si>
  <si>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</si>
  <si>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</si>
  <si>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</si>
  <si>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91001</t>
  </si>
  <si>
    <t>94001</t>
  </si>
  <si>
    <t>95001</t>
  </si>
  <si>
    <t>95015</t>
  </si>
  <si>
    <t>95025</t>
  </si>
  <si>
    <t>95200</t>
  </si>
  <si>
    <t>97001</t>
  </si>
  <si>
    <t>97161</t>
  </si>
  <si>
    <t>97666</t>
  </si>
  <si>
    <t>99001</t>
  </si>
  <si>
    <t>99524</t>
  </si>
  <si>
    <t>99624</t>
  </si>
  <si>
    <t>99773</t>
  </si>
  <si>
    <t>Ministerio de la Protección Social</t>
  </si>
  <si>
    <t>Viceministerio de Salud y Bienestar</t>
  </si>
  <si>
    <t>Dirección General de Gestión a la Demanda en Salud</t>
  </si>
  <si>
    <t>Grupo de Administración de Subsidios a la Demanda en Salud</t>
  </si>
  <si>
    <t>PLENOS</t>
  </si>
  <si>
    <t>PARCIALES</t>
  </si>
  <si>
    <t>CODIGOS DANE</t>
  </si>
  <si>
    <t xml:space="preserve">TOTAL SISBEN 1 Y 2 MAS POBLACION INDIGENA </t>
  </si>
  <si>
    <t>SISBEN 1 Y 2 MAS POBLACION INDIGENA  MENOS POBLACION 1 Y 2 SISBEN AFILIADA AL REGIMEN CONTRIBUTIVO</t>
  </si>
  <si>
    <t>DEFICIT DE COBERTURA TOTAL NIVELES 1 y 2 DE SISBEN</t>
  </si>
  <si>
    <t>% DEFICIT DE COBERTURA</t>
  </si>
  <si>
    <t>MEDELLÍN</t>
  </si>
  <si>
    <t>ABRIAQUÍ</t>
  </si>
  <si>
    <t>ALEJANDRÍA</t>
  </si>
  <si>
    <t>AMAGÁ</t>
  </si>
  <si>
    <t>ANGELÓPOLIS</t>
  </si>
  <si>
    <t>ANORÍ</t>
  </si>
  <si>
    <t>APARTADÓ</t>
  </si>
  <si>
    <t>CIUDAD BOLÍVAR</t>
  </si>
  <si>
    <t>BURITICÁ</t>
  </si>
  <si>
    <t>CÁCERES</t>
  </si>
  <si>
    <t>CARACOLÍ</t>
  </si>
  <si>
    <t>EL CARMEN DE VIBORAL</t>
  </si>
  <si>
    <t>CHIGORODÓ</t>
  </si>
  <si>
    <t>COCORNÁ</t>
  </si>
  <si>
    <t>CONCEPCIÓN</t>
  </si>
  <si>
    <t>EBÉJICO</t>
  </si>
  <si>
    <t>GÓMEZ PLATA</t>
  </si>
  <si>
    <t>JERICÓ</t>
  </si>
  <si>
    <t>LA UNIÓN</t>
  </si>
  <si>
    <t>MURINDÓ</t>
  </si>
  <si>
    <t>MUTATÁ</t>
  </si>
  <si>
    <t>NECOCLÍ</t>
  </si>
  <si>
    <t>NECHÍ</t>
  </si>
  <si>
    <t>PUERTO BERRÍO</t>
  </si>
  <si>
    <t>SAN ANDRÉS</t>
  </si>
  <si>
    <t>SAN JERÓNIMO</t>
  </si>
  <si>
    <t>SAN JUAN DE URABÁ</t>
  </si>
  <si>
    <t>SANTA BÁRBARA</t>
  </si>
  <si>
    <t>TÁMESIS</t>
  </si>
  <si>
    <t>TARAZÁ</t>
  </si>
  <si>
    <t>TITIRIBÍ</t>
  </si>
  <si>
    <t>VALPARAÍSO</t>
  </si>
  <si>
    <t>VEGACHÍ</t>
  </si>
  <si>
    <t>VIGÍA DEL FUERTE</t>
  </si>
  <si>
    <t>YALÍ</t>
  </si>
  <si>
    <t>YOLOMBÓ</t>
  </si>
  <si>
    <t>YONDÓ</t>
  </si>
  <si>
    <t>MANATÍ</t>
  </si>
  <si>
    <t>PIOJÓ</t>
  </si>
  <si>
    <t>REPELÓN</t>
  </si>
  <si>
    <t>SANTA LUCÍA</t>
  </si>
  <si>
    <t>SANTO TOMÁS</t>
  </si>
  <si>
    <t>BOGOTA</t>
  </si>
  <si>
    <t>ACHÍ</t>
  </si>
  <si>
    <t>EL PEÑÓN</t>
  </si>
  <si>
    <t>LA MONTAÑITA</t>
  </si>
  <si>
    <t>SAN VICENTE DELCAGUAN</t>
  </si>
  <si>
    <t>LA PAZ ROBLES</t>
  </si>
  <si>
    <t>MOÑITOS</t>
  </si>
  <si>
    <t>SAN ANTONIO DEL TEQUENDAMA</t>
  </si>
  <si>
    <t>ACANDÍ</t>
  </si>
  <si>
    <t>BAJO BAUDO-PIZARRO</t>
  </si>
  <si>
    <t>EL CANTÓN DE SAN PABLO</t>
  </si>
  <si>
    <t>EL CARMEN DE ATRATO</t>
  </si>
  <si>
    <t>EL PIJIÑO DEL CARMEN</t>
  </si>
  <si>
    <t>SABANAS DE SAN ANGEL</t>
  </si>
  <si>
    <t>SAN SEBASTIÁN DE BUENAVISTA</t>
  </si>
  <si>
    <t>ACACÍAS</t>
  </si>
  <si>
    <t>SAN CARLOS DE GUAROA</t>
  </si>
  <si>
    <t>COLÓN-GÉNOVA</t>
  </si>
  <si>
    <t>CUASPUD-CARLOSAMA</t>
  </si>
  <si>
    <t>EL TABLÓN DE GÓMEZ</t>
  </si>
  <si>
    <t>MAGUI-PAYAN</t>
  </si>
  <si>
    <t>FRANCISCO PIZARRO</t>
  </si>
  <si>
    <t>DOSQUEBRADAS</t>
  </si>
  <si>
    <t>EL CARMEN DE CHUCURÍ</t>
  </si>
  <si>
    <t>SINCÉ</t>
  </si>
  <si>
    <t>TOLÚ</t>
  </si>
  <si>
    <t>TOLÚ VIEJO</t>
  </si>
  <si>
    <t>IBAGUÉ</t>
  </si>
  <si>
    <t>ANZOÁTEGUI</t>
  </si>
  <si>
    <t>ARMERO-GUAYABAL</t>
  </si>
  <si>
    <t>CARMEN DE APICALÁ</t>
  </si>
  <si>
    <t>SUÁREZ</t>
  </si>
  <si>
    <t>VALLE DEL CAUCA</t>
  </si>
  <si>
    <t>ANDALUCÍA</t>
  </si>
  <si>
    <t>BOLÍVAR</t>
  </si>
  <si>
    <t>CALIMA-DARIEN</t>
  </si>
  <si>
    <t>PUERTO LEGUIZAMO</t>
  </si>
  <si>
    <t>91000</t>
  </si>
  <si>
    <t>DPTO. AMAZONAS</t>
  </si>
  <si>
    <t>91540</t>
  </si>
  <si>
    <t>PUERTO NARIÑO</t>
  </si>
  <si>
    <t>94000</t>
  </si>
  <si>
    <t>DPTO. GUAINIA</t>
  </si>
  <si>
    <t>PUERTO INÍRIDA</t>
  </si>
  <si>
    <t>97000</t>
  </si>
  <si>
    <t>DPTO. VAUPES</t>
  </si>
  <si>
    <t>PUERTO CARREÑO</t>
  </si>
  <si>
    <t>19300</t>
  </si>
  <si>
    <t>POBLACION SISBEN 1 y 2</t>
  </si>
  <si>
    <t xml:space="preserve">POBLACION SISBEN 1 y 2  AFILIADA AL REGIMEN CONTRIBUTIVO </t>
  </si>
  <si>
    <t>% COBERTURA</t>
  </si>
  <si>
    <t>EN EL DPTO DE AMAZONAS SE PUEDE OBSERVAR QUE NO HAY SISBEN, EL DNP INGRESA TODOS LOS DATOS  EN LETICIA, PERO NOSOTROS LOS AFILIADOS LOS  TENEMOS DISCRIMADOS EN LETICIA Y LOS OTROS CORREGIMIENTO EN EL DPTO.</t>
  </si>
  <si>
    <t>EN EL DPTO DE GUAINIA SE PUEDE OBSERVAR QUE NO HAY SISBEN, EL DNP INGRESA TODOS LOS DATOS  EN PTO. INIRIDa, PERO NOSOTROS LOS AFILIADOS LOS  TENEMOS DISCRIMADOS EN PTO. INIRIDA Y LOS OTROS CORREGIMIENTO EN EL DPTO.</t>
  </si>
  <si>
    <t>AL IGUAL QUE VAUPUES</t>
  </si>
  <si>
    <t>POBLACION SISBEN 3</t>
  </si>
  <si>
    <t xml:space="preserve">POBLACION SISBEN 3 AFILIADA AL REGIMEN CONTRIBUTIVO </t>
  </si>
  <si>
    <t>POBLACION SUSCEPTIBLE</t>
  </si>
  <si>
    <t>POBLACION SISBEN 3 MENOS POBLACION SISBEN 3 AFILIADA AL CONTRIBUTIVO</t>
  </si>
  <si>
    <t>DEFICIT DE COBERTURA NIVEL 1, 2 Y 3 DE SISBEN</t>
  </si>
  <si>
    <t>PLENOS MAS PARCIALES</t>
  </si>
  <si>
    <t>GUACHENE</t>
  </si>
  <si>
    <t>POBLACION INDIGENA ABRIL 29 DE 2009</t>
  </si>
  <si>
    <t>23815</t>
  </si>
  <si>
    <t>TUCHIN</t>
  </si>
  <si>
    <t>DANE Población Indigena http://www.dane.gov.co/censo/REDATAM_SP.censo Básico</t>
  </si>
  <si>
    <t xml:space="preserve"> </t>
  </si>
  <si>
    <t>SISBEN Base de Datos Certificada DNP Marzo de 2009- Dirección de Planeación MPS</t>
  </si>
  <si>
    <t>Poblacion presentada a compensar (Contributivo) Abril_2009- Dirección de Planeación MPS</t>
  </si>
  <si>
    <t>DEFICIT DE COBERTURA NIVEL 3 DE SISBEN</t>
  </si>
  <si>
    <t>Total AMAZONAS</t>
  </si>
  <si>
    <t>Total ANTIOQUIA</t>
  </si>
  <si>
    <t>Total ARAUCA</t>
  </si>
  <si>
    <t>Total ATLANTICO</t>
  </si>
  <si>
    <t>Total BOGOTA</t>
  </si>
  <si>
    <t>Total BOLIVAR</t>
  </si>
  <si>
    <t>Total BOYACA</t>
  </si>
  <si>
    <t>Total CALDAS</t>
  </si>
  <si>
    <t>Total CAQUETA</t>
  </si>
  <si>
    <t>Total CASANARE</t>
  </si>
  <si>
    <t>Total CAUCA</t>
  </si>
  <si>
    <t>Total CESAR</t>
  </si>
  <si>
    <t>Total CHOCO</t>
  </si>
  <si>
    <t>Total CORDOBA</t>
  </si>
  <si>
    <t>Total CUNDINAMARCA</t>
  </si>
  <si>
    <t>Total GUAINIA</t>
  </si>
  <si>
    <t>Total GUAVIARE</t>
  </si>
  <si>
    <t>Total HUILA</t>
  </si>
  <si>
    <t>Total LA GUAJIRA</t>
  </si>
  <si>
    <t>Total MAGDALENA</t>
  </si>
  <si>
    <t>Total META</t>
  </si>
  <si>
    <t>Total NARIÑO</t>
  </si>
  <si>
    <t>Total NORTE DE SANTANDER</t>
  </si>
  <si>
    <t>Total PUTUMAYO</t>
  </si>
  <si>
    <t>Total QUINDIO</t>
  </si>
  <si>
    <t>Total RISARALDA</t>
  </si>
  <si>
    <t>Total SAN ANDRES</t>
  </si>
  <si>
    <t>Total SANTANDER</t>
  </si>
  <si>
    <t>Total SUCRE</t>
  </si>
  <si>
    <t>Total TOLIMA</t>
  </si>
  <si>
    <t>Total VALLE DEL CAUCA</t>
  </si>
  <si>
    <t>Total VAUPES</t>
  </si>
  <si>
    <t>Total VICHADA</t>
  </si>
  <si>
    <t>Total general</t>
  </si>
  <si>
    <t>05000</t>
  </si>
  <si>
    <t>81000</t>
  </si>
  <si>
    <t>08000</t>
  </si>
  <si>
    <t>11000</t>
  </si>
  <si>
    <t>13000</t>
  </si>
  <si>
    <t>15000</t>
  </si>
  <si>
    <t>17000</t>
  </si>
  <si>
    <t>18000</t>
  </si>
  <si>
    <t>85000</t>
  </si>
  <si>
    <t>19000</t>
  </si>
  <si>
    <t>20000</t>
  </si>
  <si>
    <t>27000</t>
  </si>
  <si>
    <t>23000</t>
  </si>
  <si>
    <t>25000</t>
  </si>
  <si>
    <t>95000</t>
  </si>
  <si>
    <t>41000</t>
  </si>
  <si>
    <t>44000</t>
  </si>
  <si>
    <t>47000</t>
  </si>
  <si>
    <t>50000</t>
  </si>
  <si>
    <t>52000</t>
  </si>
  <si>
    <t>54000</t>
  </si>
  <si>
    <t>86000</t>
  </si>
  <si>
    <t>63000</t>
  </si>
  <si>
    <t>66000</t>
  </si>
  <si>
    <t>88000</t>
  </si>
  <si>
    <t>68000</t>
  </si>
  <si>
    <t>70000</t>
  </si>
  <si>
    <t>73000</t>
  </si>
  <si>
    <t>76000</t>
  </si>
  <si>
    <t>99000</t>
  </si>
  <si>
    <t>91010</t>
  </si>
  <si>
    <t>94010</t>
  </si>
  <si>
    <t>97010</t>
  </si>
  <si>
    <t>100</t>
  </si>
  <si>
    <t>Déficit de  Cobertura Régimen Subsidiado a Noviembre 30 de 2009</t>
  </si>
  <si>
    <t>AFILIADOS CONTRATADOS SUBSIDIOS PLENOS CORTE 30 DE NOVIEMBRE DE 2009</t>
  </si>
  <si>
    <t>AFILIADOS CONTRATADOS SUBSIDIOS PARCIALES  CORTE 30 DE NOVIEMBRE DE 2009</t>
  </si>
  <si>
    <t>POBLACION CONTRATADA CORTE  NOVIEMBRE 30 DE 2009</t>
  </si>
  <si>
    <t>13490</t>
  </si>
  <si>
    <t>23682</t>
  </si>
  <si>
    <t>TOTAL</t>
  </si>
  <si>
    <t>91263</t>
  </si>
  <si>
    <t>91405</t>
  </si>
  <si>
    <t>91407</t>
  </si>
  <si>
    <t>91430</t>
  </si>
  <si>
    <t>91460</t>
  </si>
  <si>
    <t>91530</t>
  </si>
  <si>
    <t>91536</t>
  </si>
  <si>
    <t>91669</t>
  </si>
  <si>
    <t>91798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</si>
  <si>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</si>
  <si>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</si>
  <si>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</si>
  <si>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</si>
  <si>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</si>
  <si>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</si>
  <si>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</si>
  <si>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</si>
  <si>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97511</t>
  </si>
  <si>
    <t>97777</t>
  </si>
  <si>
    <t>97889</t>
  </si>
  <si>
    <t>Ministerio de Salud y Protección Social</t>
  </si>
  <si>
    <t>Antioquia</t>
  </si>
  <si>
    <t>Atlántico</t>
  </si>
  <si>
    <t>Bogotá, D.C.</t>
  </si>
  <si>
    <t>Bolívar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</si>
  <si>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</si>
  <si>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</si>
  <si>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</si>
  <si>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</si>
  <si>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</si>
  <si>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</si>
  <si>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</si>
  <si>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</si>
  <si>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</si>
  <si>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La Guajira</t>
  </si>
  <si>
    <t>Magdalena</t>
  </si>
  <si>
    <t>Meta</t>
  </si>
  <si>
    <t>Nariño</t>
  </si>
  <si>
    <t>Norte de Santander</t>
  </si>
  <si>
    <t>Quindio</t>
  </si>
  <si>
    <t>Risaralda</t>
  </si>
  <si>
    <t>Santander</t>
  </si>
  <si>
    <t>Sucre</t>
  </si>
  <si>
    <t>Tolima</t>
  </si>
  <si>
    <t>Valle del Cauca</t>
  </si>
  <si>
    <t>Arauca</t>
  </si>
  <si>
    <t>Casanare</t>
  </si>
  <si>
    <t>Putumayo</t>
  </si>
  <si>
    <t>Archipiélago de San Andrés</t>
  </si>
  <si>
    <t>Amazonas</t>
  </si>
  <si>
    <t>Guainía</t>
  </si>
  <si>
    <t>Guaviare</t>
  </si>
  <si>
    <t>Vaupés</t>
  </si>
  <si>
    <t>Vichada</t>
  </si>
  <si>
    <t>Medellín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</si>
  <si>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</si>
  <si>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</si>
  <si>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</si>
  <si>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</si>
  <si>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</si>
  <si>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</si>
  <si>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</si>
  <si>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</si>
  <si>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</si>
  <si>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Santafé de Antioquia</t>
  </si>
  <si>
    <t>Anza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</si>
  <si>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</si>
  <si>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</si>
  <si>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</si>
  <si>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</si>
  <si>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</si>
  <si>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</si>
  <si>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</si>
  <si>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</si>
  <si>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</si>
  <si>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Bolívar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</si>
  <si>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</si>
  <si>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</si>
  <si>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</si>
  <si>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</si>
  <si>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</si>
  <si>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</si>
  <si>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</si>
  <si>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</si>
  <si>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</si>
  <si>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</si>
  <si>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</si>
  <si>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</si>
  <si>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</si>
  <si>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</si>
  <si>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</si>
  <si>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</si>
  <si>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</si>
  <si>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</si>
  <si>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</si>
  <si>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</si>
  <si>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</si>
  <si>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</si>
  <si>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</si>
  <si>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</si>
  <si>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</si>
  <si>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</si>
  <si>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</si>
  <si>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</si>
  <si>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</si>
  <si>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</si>
  <si>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</si>
  <si>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</si>
  <si>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</si>
  <si>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</si>
  <si>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</si>
  <si>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</si>
  <si>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</si>
  <si>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</si>
  <si>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</si>
  <si>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</si>
  <si>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</si>
  <si>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</si>
  <si>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</si>
  <si>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</si>
  <si>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</si>
  <si>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</si>
  <si>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</si>
  <si>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</si>
  <si>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</si>
  <si>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</si>
  <si>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</si>
  <si>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</si>
  <si>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</si>
  <si>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</si>
  <si>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</si>
  <si>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</si>
  <si>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</si>
  <si>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</si>
  <si>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</si>
  <si>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</si>
  <si>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</si>
  <si>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</si>
  <si>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</si>
  <si>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</si>
  <si>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</si>
  <si>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</si>
  <si>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</si>
  <si>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</si>
  <si>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</si>
  <si>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</si>
  <si>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</si>
  <si>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</si>
  <si>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</si>
  <si>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</si>
  <si>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</si>
  <si>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</si>
  <si>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</si>
  <si>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</si>
  <si>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</si>
  <si>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</si>
  <si>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</si>
  <si>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</si>
  <si>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</si>
  <si>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</si>
  <si>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</si>
  <si>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</si>
  <si>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</si>
  <si>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</si>
  <si>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</si>
  <si>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</si>
  <si>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</si>
  <si>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</si>
  <si>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</si>
  <si>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</si>
  <si>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</si>
  <si>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</si>
  <si>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</si>
  <si>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</si>
  <si>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</si>
  <si>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</si>
  <si>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</si>
  <si>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</si>
  <si>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</si>
  <si>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</si>
  <si>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</si>
  <si>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</si>
  <si>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</si>
  <si>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</si>
  <si>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</si>
  <si>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</si>
  <si>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</si>
  <si>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</si>
  <si>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</si>
  <si>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</si>
  <si>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</si>
  <si>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</si>
  <si>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</si>
  <si>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</si>
  <si>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</si>
  <si>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</si>
  <si>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</si>
  <si>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</si>
  <si>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</si>
  <si>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</si>
  <si>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</si>
  <si>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</si>
  <si>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</si>
  <si>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</si>
  <si>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</si>
  <si>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</si>
  <si>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</si>
  <si>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</si>
  <si>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</si>
  <si>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</si>
  <si>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</si>
  <si>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</si>
  <si>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</si>
  <si>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</si>
  <si>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</si>
  <si>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</si>
  <si>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</si>
  <si>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</si>
  <si>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</si>
  <si>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</si>
  <si>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</si>
  <si>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 (1)</t>
  </si>
  <si>
    <t>Pinillos</t>
  </si>
  <si>
    <t>Regidor</t>
  </si>
  <si>
    <t>Río Viejo (1)(3)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</si>
  <si>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</si>
  <si>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</si>
  <si>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</si>
  <si>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</si>
  <si>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</si>
  <si>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</si>
  <si>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</si>
  <si>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</si>
  <si>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</si>
  <si>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</si>
  <si>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</si>
  <si>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</si>
  <si>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</si>
  <si>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</si>
  <si>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</si>
  <si>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</si>
  <si>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</si>
  <si>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</si>
  <si>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</si>
  <si>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</si>
  <si>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</si>
  <si>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</si>
  <si>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</si>
  <si>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</si>
  <si>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</si>
  <si>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</si>
  <si>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</si>
  <si>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</si>
  <si>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</si>
  <si>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</si>
  <si>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</si>
  <si>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</si>
  <si>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</si>
  <si>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</si>
  <si>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</si>
  <si>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</si>
  <si>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</si>
  <si>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</si>
  <si>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</si>
  <si>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</si>
  <si>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</si>
  <si>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</si>
  <si>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</si>
  <si>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</si>
  <si>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</si>
  <si>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</si>
  <si>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</si>
  <si>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</si>
  <si>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</si>
  <si>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</si>
  <si>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</si>
  <si>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</si>
  <si>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</si>
  <si>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</si>
  <si>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</si>
  <si>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</si>
  <si>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</si>
  <si>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</si>
  <si>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</si>
  <si>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</si>
  <si>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</si>
  <si>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</si>
  <si>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</si>
  <si>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</si>
  <si>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</si>
  <si>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</si>
  <si>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</si>
  <si>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</si>
  <si>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</si>
  <si>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</si>
  <si>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</si>
  <si>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</si>
  <si>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</si>
  <si>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</si>
  <si>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</si>
  <si>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</si>
  <si>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</si>
  <si>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</si>
  <si>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</si>
  <si>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</si>
  <si>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</si>
  <si>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</si>
  <si>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</si>
  <si>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</si>
  <si>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</si>
  <si>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</si>
  <si>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</si>
  <si>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</si>
  <si>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</si>
  <si>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</si>
  <si>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</si>
  <si>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</si>
  <si>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</si>
  <si>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</si>
  <si>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</si>
  <si>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</si>
  <si>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</si>
  <si>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</si>
  <si>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</si>
  <si>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</si>
  <si>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</si>
  <si>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</si>
  <si>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</si>
  <si>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</si>
  <si>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</si>
  <si>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</si>
  <si>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</si>
  <si>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</si>
  <si>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</si>
  <si>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</si>
  <si>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</si>
  <si>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</si>
  <si>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</si>
  <si>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</si>
  <si>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</si>
  <si>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</si>
  <si>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</si>
  <si>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</si>
  <si>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</si>
  <si>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</si>
  <si>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</si>
  <si>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</si>
  <si>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</si>
  <si>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</si>
  <si>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</si>
  <si>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</si>
  <si>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</si>
  <si>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</si>
  <si>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</si>
  <si>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</si>
  <si>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</si>
  <si>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</si>
  <si>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</si>
  <si>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</si>
  <si>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</si>
  <si>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</si>
  <si>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</si>
  <si>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</si>
  <si>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</si>
  <si>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</si>
  <si>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</si>
  <si>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</si>
  <si>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</si>
  <si>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</si>
  <si>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</si>
  <si>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</si>
  <si>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</si>
  <si>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</si>
  <si>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</si>
  <si>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</si>
  <si>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</si>
  <si>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</si>
  <si>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</si>
  <si>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</si>
  <si>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</si>
  <si>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</si>
  <si>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</si>
  <si>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</si>
  <si>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</si>
  <si>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</si>
  <si>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</si>
  <si>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</si>
  <si>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</si>
  <si>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</si>
  <si>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</si>
  <si>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</si>
  <si>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</si>
  <si>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</si>
  <si>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</si>
  <si>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</si>
  <si>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</si>
  <si>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</si>
  <si>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</si>
  <si>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</si>
  <si>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</si>
  <si>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</si>
  <si>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</si>
  <si>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</si>
  <si>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</si>
  <si>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</si>
  <si>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</si>
  <si>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</si>
  <si>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</si>
  <si>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</si>
  <si>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</si>
  <si>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Caloto(1)(3)</t>
  </si>
  <si>
    <t>Corinto</t>
  </si>
  <si>
    <t>El Tambo</t>
  </si>
  <si>
    <t>Guachené (1)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</si>
  <si>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</si>
  <si>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</si>
  <si>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</si>
  <si>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</si>
  <si>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</si>
  <si>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</si>
  <si>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</si>
  <si>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</si>
  <si>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</si>
  <si>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</si>
  <si>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</si>
  <si>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</si>
  <si>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</si>
  <si>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</si>
  <si>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</si>
  <si>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</si>
  <si>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</si>
  <si>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</si>
  <si>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</si>
  <si>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</si>
  <si>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</si>
  <si>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</si>
  <si>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</si>
  <si>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</si>
  <si>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</si>
  <si>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</si>
  <si>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</si>
  <si>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</si>
  <si>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</si>
  <si>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</si>
  <si>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</si>
  <si>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</si>
  <si>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</si>
  <si>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</si>
  <si>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</si>
  <si>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</si>
  <si>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</si>
  <si>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</si>
  <si>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</si>
  <si>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</si>
  <si>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</si>
  <si>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</si>
  <si>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</si>
  <si>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</si>
  <si>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</si>
  <si>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</si>
  <si>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</si>
  <si>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</si>
  <si>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</si>
  <si>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</si>
  <si>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</si>
  <si>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</si>
  <si>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</si>
  <si>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</si>
  <si>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</si>
  <si>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</si>
  <si>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</si>
  <si>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</si>
  <si>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</si>
  <si>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</si>
  <si>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</si>
  <si>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</si>
  <si>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</si>
  <si>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Montelíbano(1)(3)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</si>
  <si>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</si>
  <si>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</si>
  <si>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</si>
  <si>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</si>
  <si>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</si>
  <si>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</si>
  <si>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</si>
  <si>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 (1) (3)</t>
  </si>
  <si>
    <t>San Antero</t>
  </si>
  <si>
    <t>San Bernardo del Viento</t>
  </si>
  <si>
    <t>San José de Uré(1)</t>
  </si>
  <si>
    <t>San Pelayo</t>
  </si>
  <si>
    <t>Tierralta</t>
  </si>
  <si>
    <t>Tuchín (1)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</si>
  <si>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</si>
  <si>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</si>
  <si>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</si>
  <si>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</si>
  <si>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</si>
  <si>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</si>
  <si>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</si>
  <si>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</si>
  <si>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</si>
  <si>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</si>
  <si>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</si>
  <si>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</si>
  <si>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</si>
  <si>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</si>
  <si>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</si>
  <si>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</si>
  <si>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</si>
  <si>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</si>
  <si>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</si>
  <si>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</si>
  <si>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</si>
  <si>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</si>
  <si>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</si>
  <si>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</si>
  <si>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</si>
  <si>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</si>
  <si>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</si>
  <si>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</si>
  <si>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</si>
  <si>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</si>
  <si>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</si>
  <si>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</si>
  <si>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</si>
  <si>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</si>
  <si>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</si>
  <si>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</si>
  <si>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</si>
  <si>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</si>
  <si>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</si>
  <si>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</si>
  <si>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</si>
  <si>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</si>
  <si>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</si>
  <si>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</si>
  <si>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</si>
  <si>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</si>
  <si>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</si>
  <si>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</si>
  <si>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</si>
  <si>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</si>
  <si>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</si>
  <si>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</si>
  <si>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</si>
  <si>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</si>
  <si>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</si>
  <si>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</si>
  <si>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</si>
  <si>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</si>
  <si>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</si>
  <si>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</si>
  <si>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</si>
  <si>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</si>
  <si>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</si>
  <si>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</si>
  <si>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</si>
  <si>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</si>
  <si>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</si>
  <si>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</si>
  <si>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</si>
  <si>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</si>
  <si>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</si>
  <si>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</si>
  <si>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</si>
  <si>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</si>
  <si>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</si>
  <si>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</si>
  <si>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</si>
  <si>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</si>
  <si>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</si>
  <si>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</si>
  <si>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</si>
  <si>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</si>
  <si>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</si>
  <si>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</si>
  <si>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</si>
  <si>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</si>
  <si>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</si>
  <si>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</si>
  <si>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</si>
  <si>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</si>
  <si>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</si>
  <si>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</si>
  <si>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</si>
  <si>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</si>
  <si>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</si>
  <si>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</si>
  <si>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</si>
  <si>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</si>
  <si>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</si>
  <si>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</si>
  <si>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</si>
  <si>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</si>
  <si>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</si>
  <si>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</si>
  <si>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</si>
  <si>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</si>
  <si>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</si>
  <si>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</si>
  <si>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</si>
  <si>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</si>
  <si>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</si>
  <si>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</si>
  <si>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</si>
  <si>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</si>
  <si>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</si>
  <si>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</si>
  <si>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</si>
  <si>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</si>
  <si>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</si>
  <si>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</si>
  <si>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</si>
  <si>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</si>
  <si>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</si>
  <si>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</si>
  <si>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</si>
  <si>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</si>
  <si>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</si>
  <si>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</si>
  <si>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</si>
  <si>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</si>
  <si>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</si>
  <si>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</si>
  <si>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</si>
  <si>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</si>
  <si>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</si>
  <si>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Riosucio(2)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</si>
  <si>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</si>
  <si>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</si>
  <si>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</si>
  <si>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</si>
  <si>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</si>
  <si>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</si>
  <si>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</si>
  <si>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</si>
  <si>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</si>
  <si>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</si>
  <si>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</si>
  <si>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</si>
  <si>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</si>
  <si>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</si>
  <si>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</si>
  <si>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</si>
  <si>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</si>
  <si>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</si>
  <si>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</si>
  <si>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</si>
  <si>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</si>
  <si>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</si>
  <si>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</si>
  <si>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</si>
  <si>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</si>
  <si>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</si>
  <si>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</si>
  <si>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</si>
  <si>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</si>
  <si>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</si>
  <si>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</si>
  <si>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</si>
  <si>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</si>
  <si>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</si>
  <si>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</si>
  <si>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</si>
  <si>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</si>
  <si>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</si>
  <si>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</si>
  <si>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</si>
  <si>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</si>
  <si>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</si>
  <si>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</si>
  <si>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</si>
  <si>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</si>
  <si>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</si>
  <si>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</si>
  <si>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</si>
  <si>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</si>
  <si>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</si>
  <si>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</si>
  <si>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</si>
  <si>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</si>
  <si>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</si>
  <si>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</si>
  <si>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</si>
  <si>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Chivolo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</si>
  <si>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</si>
  <si>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</si>
  <si>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</si>
  <si>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</si>
  <si>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</si>
  <si>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</si>
  <si>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</si>
  <si>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</si>
  <si>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</si>
  <si>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</si>
  <si>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</si>
  <si>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</si>
  <si>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</si>
  <si>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</si>
  <si>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</si>
  <si>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</si>
  <si>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</si>
  <si>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</si>
  <si>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</si>
  <si>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</si>
  <si>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</si>
  <si>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</si>
  <si>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</si>
  <si>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</si>
  <si>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</si>
  <si>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</si>
  <si>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</si>
  <si>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</si>
  <si>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</si>
  <si>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</si>
  <si>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</si>
  <si>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</si>
  <si>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</si>
  <si>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</si>
  <si>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</si>
  <si>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</si>
  <si>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</si>
  <si>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</si>
  <si>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</si>
  <si>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</si>
  <si>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</si>
  <si>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</si>
  <si>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</si>
  <si>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</si>
  <si>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</si>
  <si>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</si>
  <si>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</si>
  <si>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</si>
  <si>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</si>
  <si>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</si>
  <si>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</si>
  <si>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</si>
  <si>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</si>
  <si>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</si>
  <si>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</si>
  <si>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</si>
  <si>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</si>
  <si>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</si>
  <si>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</si>
  <si>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</si>
  <si>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</si>
  <si>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</si>
  <si>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</si>
  <si>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</si>
  <si>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</si>
  <si>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</si>
  <si>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</si>
  <si>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</si>
  <si>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</si>
  <si>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</si>
  <si>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</si>
  <si>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</si>
  <si>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</si>
  <si>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</si>
  <si>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</si>
  <si>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</si>
  <si>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</si>
  <si>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</si>
  <si>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</si>
  <si>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</si>
  <si>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</si>
  <si>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</si>
  <si>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</si>
  <si>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</si>
  <si>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</si>
  <si>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</si>
  <si>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</si>
  <si>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</si>
  <si>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</si>
  <si>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</si>
  <si>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</si>
  <si>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</si>
  <si>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</si>
  <si>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</si>
  <si>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</si>
  <si>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</si>
  <si>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</si>
  <si>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</si>
  <si>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</si>
  <si>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</si>
  <si>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</si>
  <si>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</si>
  <si>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</si>
  <si>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</si>
  <si>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</si>
  <si>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</si>
  <si>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</si>
  <si>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</si>
  <si>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</si>
  <si>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</si>
  <si>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</si>
  <si>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</si>
  <si>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</si>
  <si>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</si>
  <si>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</si>
  <si>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</si>
  <si>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</si>
  <si>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</si>
  <si>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</si>
  <si>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</si>
  <si>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</si>
  <si>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</si>
  <si>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</si>
  <si>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</si>
  <si>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</si>
  <si>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</si>
  <si>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</si>
  <si>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</si>
  <si>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</si>
  <si>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</si>
  <si>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</si>
  <si>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</si>
  <si>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</si>
  <si>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</si>
  <si>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</si>
  <si>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</si>
  <si>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</si>
  <si>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</si>
  <si>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</si>
  <si>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</si>
  <si>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</si>
  <si>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</si>
  <si>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</si>
  <si>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</si>
  <si>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</si>
  <si>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</si>
  <si>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</si>
  <si>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</si>
  <si>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</si>
  <si>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</si>
  <si>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</si>
  <si>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</si>
  <si>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</si>
  <si>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</si>
  <si>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</si>
  <si>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</si>
  <si>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</si>
  <si>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</si>
  <si>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</si>
  <si>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</si>
  <si>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</si>
  <si>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</si>
  <si>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</si>
  <si>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</si>
  <si>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</si>
  <si>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</si>
  <si>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</si>
  <si>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</si>
  <si>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</si>
  <si>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</si>
  <si>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</si>
  <si>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</si>
  <si>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</si>
  <si>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</si>
  <si>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</si>
  <si>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</si>
  <si>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</si>
  <si>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</si>
  <si>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</si>
  <si>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</si>
  <si>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</si>
  <si>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</si>
  <si>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</si>
  <si>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</si>
  <si>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</si>
  <si>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</si>
  <si>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</si>
  <si>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</si>
  <si>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</si>
  <si>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</si>
  <si>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</si>
  <si>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</si>
  <si>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</si>
  <si>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</si>
  <si>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</si>
  <si>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</si>
  <si>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</si>
  <si>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</si>
  <si>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</si>
  <si>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</si>
  <si>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</si>
  <si>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</si>
  <si>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</si>
  <si>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</si>
  <si>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</si>
  <si>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</si>
  <si>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</si>
  <si>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</si>
  <si>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</si>
  <si>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</si>
  <si>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</si>
  <si>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</si>
  <si>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</si>
  <si>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</si>
  <si>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</si>
  <si>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</si>
  <si>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</si>
  <si>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</si>
  <si>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</si>
  <si>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</si>
  <si>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</si>
  <si>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</si>
  <si>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</si>
  <si>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</si>
  <si>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</si>
  <si>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</si>
  <si>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</si>
  <si>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</si>
  <si>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</si>
  <si>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</si>
  <si>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</si>
  <si>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</si>
  <si>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</si>
  <si>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</si>
  <si>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</si>
  <si>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</si>
  <si>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</si>
  <si>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</si>
  <si>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</si>
  <si>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</si>
  <si>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</si>
  <si>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</si>
  <si>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</si>
  <si>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</si>
  <si>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</si>
  <si>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</si>
  <si>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</si>
  <si>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</si>
  <si>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</si>
  <si>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</si>
  <si>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</si>
  <si>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</si>
  <si>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</si>
  <si>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</si>
  <si>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</si>
  <si>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</si>
  <si>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</si>
  <si>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</si>
  <si>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</si>
  <si>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</si>
  <si>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</si>
  <si>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</si>
  <si>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</si>
  <si>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</si>
  <si>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</si>
  <si>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</si>
  <si>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</si>
  <si>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</si>
  <si>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</si>
  <si>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</si>
  <si>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</si>
  <si>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</si>
  <si>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</si>
  <si>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</si>
  <si>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</si>
  <si>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</si>
  <si>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</si>
  <si>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</si>
  <si>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</si>
  <si>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</si>
  <si>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</si>
  <si>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</si>
  <si>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</si>
  <si>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</si>
  <si>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</si>
  <si>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</si>
  <si>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</si>
  <si>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</si>
  <si>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</si>
  <si>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</si>
  <si>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</si>
  <si>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</si>
  <si>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</si>
  <si>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</si>
  <si>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</si>
  <si>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</si>
  <si>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</si>
  <si>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</si>
  <si>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</si>
  <si>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</si>
  <si>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</si>
  <si>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</si>
  <si>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</si>
  <si>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</si>
  <si>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</si>
  <si>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</si>
  <si>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</si>
  <si>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</si>
  <si>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</si>
  <si>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</si>
  <si>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</si>
  <si>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</si>
  <si>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</si>
  <si>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</si>
  <si>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</si>
  <si>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</si>
  <si>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</si>
  <si>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</si>
  <si>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</si>
  <si>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</si>
  <si>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</si>
  <si>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</si>
  <si>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</si>
  <si>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</si>
  <si>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</si>
  <si>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</si>
  <si>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</si>
  <si>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</si>
  <si>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</si>
  <si>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</si>
  <si>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</si>
  <si>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</si>
  <si>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</si>
  <si>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</si>
  <si>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</si>
  <si>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</si>
  <si>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</si>
  <si>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</si>
  <si>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</si>
  <si>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</si>
  <si>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</si>
  <si>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</si>
  <si>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</si>
  <si>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</si>
  <si>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</si>
  <si>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</si>
  <si>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</si>
  <si>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</si>
  <si>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</si>
  <si>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</si>
  <si>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</si>
  <si>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</si>
  <si>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</si>
  <si>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</si>
  <si>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</si>
  <si>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</si>
  <si>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</si>
  <si>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</si>
  <si>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</si>
  <si>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</si>
  <si>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</si>
  <si>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</si>
  <si>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</si>
  <si>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</si>
  <si>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</si>
  <si>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</si>
  <si>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</si>
  <si>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</si>
  <si>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</si>
  <si>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(ANM)</t>
  </si>
  <si>
    <t>La Chorrera (ANM)</t>
  </si>
  <si>
    <t>La Pedrera (ANM)</t>
  </si>
  <si>
    <t>La Victoria (ANM)</t>
  </si>
  <si>
    <t>Miriti - Paraná (ANM)</t>
  </si>
  <si>
    <t>Puerto Alegría (ANM)</t>
  </si>
  <si>
    <t>Puerto Arica (ANM)</t>
  </si>
  <si>
    <t>Puerto Nariño</t>
  </si>
  <si>
    <t>Puerto Santander (ANM)</t>
  </si>
  <si>
    <t>Tarapacá (ANM)</t>
  </si>
  <si>
    <t>Inírida</t>
  </si>
  <si>
    <t>Barranco Minas (ANM)</t>
  </si>
  <si>
    <t>Mapiripana (ANM)</t>
  </si>
  <si>
    <t>San Felipe (ANM)</t>
  </si>
  <si>
    <t>Puerto Colombia (ANM)</t>
  </si>
  <si>
    <t>La Guadalupe (ANM)</t>
  </si>
  <si>
    <t>Cacahual (ANM)</t>
  </si>
  <si>
    <t>Pana Pana (ANM)</t>
  </si>
  <si>
    <t>Morichal (ANM)</t>
  </si>
  <si>
    <t>San José del Guaviare</t>
  </si>
  <si>
    <t>El Retorno</t>
  </si>
  <si>
    <t>Mitú</t>
  </si>
  <si>
    <t>Caruru</t>
  </si>
  <si>
    <t>Pacoa (ANM)</t>
  </si>
  <si>
    <t>Taraira</t>
  </si>
  <si>
    <t>Papunaua (ANM)</t>
  </si>
  <si>
    <t>Yavaraté (ANM)</t>
  </si>
  <si>
    <t>Puerto Carreño</t>
  </si>
  <si>
    <t>La Primavera</t>
  </si>
  <si>
    <t>Santa Rosalía</t>
  </si>
  <si>
    <t>Cumaribo</t>
  </si>
  <si>
    <t xml:space="preserve">TOTAL SISBÉN 1 Y 2 MAS POBLACIÓN INDÍGENA </t>
  </si>
  <si>
    <t>POBLACIÓN SISBÉN 1 y 2  REGISTRADA RÉGIMEN CONTRIBUTIVO Y EN REGÍMENES ESPECIALES Y DE EXCEPCIÓN)</t>
  </si>
  <si>
    <t>DÉFICIT DE COBERTURA TOTAL NIVELES 1 y 2 DE SISBÉN</t>
  </si>
  <si>
    <t>% DÉFICIT DE COBERTURA</t>
  </si>
  <si>
    <t>SISBÉN 1 Y 2 MAS POBLACIÓN INDÍGENA MENOS POBLACIÓN 1 Y 2 SISBÉN REGISTRADA EN EL RÉGIMEN CONTRIBUTIVO Y EN REGÍMENES ESPECIALES Y DE EXCEPCIÓN  (Población susceptible de ser afiliada al Régimen Subsidiado)</t>
  </si>
  <si>
    <t>POBLACIÓN INDÍGENA  (2)</t>
  </si>
  <si>
    <t>POBLACIÓN SISBÉN NIVEL 1 (1)</t>
  </si>
  <si>
    <t>(1) A la población reportada como validada, se le descuentan: I) los fallecidos reportados en la base “identificaciones_RNEC_certificadas”, los fallecidos reportados en la BDUA con estado de afiliación fallecidos, que no están en RNEC ni en RUAF-ND, los fallecidos reportados en BDEX, no reportados ni en RNEC ni en  BDUA; II) Las personas que no cruzan entre Sisbén y BDUA, que aparecen en PILA; III) Las personas que aparece en Sisbén y no aparecen en BDUA ni BDEX, cuyo documento no coincide Base de Datos de Evolución de Documento versión 3.1, BED, del Ministerio de Salud y Protección Social.</t>
  </si>
  <si>
    <t>POBLACIÓN SISBÉN NIVEL 2          (1)</t>
  </si>
  <si>
    <t>POBLACIÓN DESPLAZADA, NO IDENTIFICADA EN LOS NIVELES 1 Y 2 DEL SISBÉN (3).</t>
  </si>
  <si>
    <t>POBLACIÓN DESPLAZADA (NO IDENTIFICADA EN LOS NIVEES 1 Y 2 DEL SISBÉN), NO AFILIADA.</t>
  </si>
  <si>
    <t>(3) Población desplazada, no identificada en los niveles 1 y 2 del Sisbén. No incluye información de desplazados en municipios sin identificar.</t>
  </si>
  <si>
    <t>CÓDIGO DANE</t>
  </si>
  <si>
    <t xml:space="preserve">POBLACIÓN SISBÉN NIVELES 1 y 2 </t>
  </si>
  <si>
    <t>POBLACIÓN SISBÉN 1 Y 2 REGISTRADA EN RÉGIMEN SUBSIDIADO + POBLACIÓN INDÍGENA</t>
  </si>
  <si>
    <t>Cobertura Régimen Subsidiado Diciembre de 2015</t>
  </si>
  <si>
    <t>SISBÉN Base de Datos Certificada DNP Diciembre 2015</t>
  </si>
  <si>
    <t>Población Sisbén 1 y 2  cargados en la BDUA del régimen contributivo Diciembre 2015</t>
  </si>
  <si>
    <t>Población indígena: Afiliados Diciembre 2015, Régimen Subsidiado.</t>
  </si>
  <si>
    <t>Población Sisbén 1 y 2  cargados en la BDUA del régimen subsidiados Diciembre 2015</t>
  </si>
  <si>
    <t xml:space="preserve">(2) Población indígena afiliada en diciembre del 2015. </t>
  </si>
  <si>
    <t>Población desplazada Registro único de víctimas dispuesto por OTIC con corte a Enero de 2016</t>
  </si>
  <si>
    <t/>
  </si>
  <si>
    <t>Dirección de Regulación de la Operación del Aseguramiento en Salud, Riesgos Laborales y Pensiones</t>
  </si>
  <si>
    <t>Marzo_de 2016</t>
  </si>
  <si>
    <t>Fuentes</t>
  </si>
  <si>
    <t>Título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</si>
</sst>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\ _€_-;\-* #,##0.00\ _€_-;_-* &quot;-&quot;??\ _€_-;_-@_-"/>
    <numFmt numFmtId="166" formatCode="&quot;$&quot;\ #,##0;&quot;$&quot;\ \-#,##0"/>
    <numFmt numFmtId="167" formatCode="_ * #,##0.00_ ;_ * \-#,##0.00_ ;_ * &quot;-&quot;??_ ;_ @_ "/>
    <numFmt numFmtId="168" formatCode="_ [$€-2]\ * #,##0.00_ ;_ [$€-2]\ * \-#,##0.00_ ;_ [$€-2]\ * &quot;-&quot;??_ "/>
    <numFmt numFmtId="169" formatCode="_-[$€-2]* #,##0.00_-;\-[$€-2]* #,##0.00_-;_-[$€-2]* &quot;-&quot;??_-"/>
    <numFmt numFmtId="170" formatCode="0.0%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Verdana"/>
      <family val="2"/>
    </font>
    <font>
      <b/>
      <sz val="10"/>
      <color indexed="10"/>
      <name val="Verdana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b/>
      <sz val="14"/>
      <color indexed="10"/>
      <name val="Verdana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CE"/>
    </font>
    <font>
      <sz val="11"/>
      <color rgb="FF000000"/>
      <name val="Calibri"/>
      <family val="2"/>
    </font>
    <font>
      <b/>
      <sz val="8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07">
    <xf numFmtId="0" fontId="0" fillId="0" borderId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15" fillId="8" borderId="0" applyNumberFormat="0" applyBorder="0" applyAlignment="0" applyProtection="0"/>
    <xf numFmtId="0" fontId="22" fillId="13" borderId="1" applyNumberFormat="0" applyAlignment="0" applyProtection="0"/>
    <xf numFmtId="0" fontId="16" fillId="14" borderId="2" applyNumberFormat="0" applyAlignment="0" applyProtection="0"/>
    <xf numFmtId="0" fontId="20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7" fillId="9" borderId="1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8" fillId="6" borderId="0" applyNumberFormat="0" applyBorder="0" applyAlignment="0" applyProtection="0"/>
    <xf numFmtId="165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4" fillId="9" borderId="0" applyNumberFormat="0" applyBorder="0" applyAlignment="0" applyProtection="0"/>
    <xf numFmtId="0" fontId="10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" fillId="0" borderId="0"/>
    <xf numFmtId="0" fontId="3" fillId="0" borderId="0"/>
    <xf numFmtId="0" fontId="4" fillId="5" borderId="4" applyNumberFormat="0" applyFon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13" borderId="5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3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6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20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19" applyNumberFormat="0" applyAlignment="0" applyProtection="0"/>
    <xf numFmtId="0" fontId="41" fillId="23" borderId="20" applyNumberFormat="0" applyAlignment="0" applyProtection="0"/>
    <xf numFmtId="0" fontId="42" fillId="23" borderId="19" applyNumberFormat="0" applyAlignment="0" applyProtection="0"/>
    <xf numFmtId="0" fontId="43" fillId="0" borderId="21" applyNumberFormat="0" applyFill="0" applyAlignment="0" applyProtection="0"/>
    <xf numFmtId="0" fontId="44" fillId="24" borderId="22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24" applyNumberFormat="0" applyFill="0" applyAlignment="0" applyProtection="0"/>
    <xf numFmtId="0" fontId="4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48" fillId="49" borderId="0" applyNumberFormat="0" applyBorder="0" applyAlignment="0" applyProtection="0"/>
    <xf numFmtId="0" fontId="49" fillId="0" borderId="0"/>
    <xf numFmtId="0" fontId="1" fillId="25" borderId="23" applyNumberFormat="0" applyFont="0" applyAlignment="0" applyProtection="0"/>
  </cellStyleXfs>
  <cellXfs count="90">
    <xf numFmtId="0" fontId="0" fillId="0" borderId="0" xfId="0"/>
    <xf numFmtId="49" fontId="6" fillId="0" borderId="0" xfId="51" applyNumberFormat="1" applyFont="1" applyFill="1" applyAlignment="1">
      <alignment horizontal="left"/>
    </xf>
    <xf numFmtId="0" fontId="6" fillId="0" borderId="0" xfId="51" applyFont="1" applyFill="1"/>
    <xf numFmtId="3" fontId="6" fillId="0" borderId="0" xfId="51" applyNumberFormat="1" applyFont="1" applyFill="1"/>
    <xf numFmtId="49" fontId="5" fillId="0" borderId="0" xfId="51" applyNumberFormat="1" applyFont="1" applyFill="1"/>
    <xf numFmtId="0" fontId="5" fillId="0" borderId="0" xfId="51" applyFont="1" applyFill="1"/>
    <xf numFmtId="3" fontId="5" fillId="0" borderId="0" xfId="51" applyNumberFormat="1" applyFont="1" applyFill="1"/>
    <xf numFmtId="49" fontId="9" fillId="0" borderId="10" xfId="51" applyNumberFormat="1" applyFont="1" applyFill="1" applyBorder="1" applyAlignment="1">
      <alignment horizontal="center" vertical="center" wrapText="1"/>
    </xf>
    <xf numFmtId="0" fontId="9" fillId="0" borderId="10" xfId="51" applyFont="1" applyFill="1" applyBorder="1" applyAlignment="1">
      <alignment horizontal="center" vertical="center" wrapText="1"/>
    </xf>
    <xf numFmtId="0" fontId="5" fillId="0" borderId="0" xfId="51" applyFont="1" applyFill="1" applyAlignment="1">
      <alignment horizontal="center"/>
    </xf>
    <xf numFmtId="49" fontId="5" fillId="0" borderId="10" xfId="51" applyNumberFormat="1" applyFont="1" applyFill="1" applyBorder="1"/>
    <xf numFmtId="0" fontId="5" fillId="0" borderId="10" xfId="51" applyFont="1" applyFill="1" applyBorder="1"/>
    <xf numFmtId="3" fontId="5" fillId="0" borderId="10" xfId="51" applyNumberFormat="1" applyFont="1" applyFill="1" applyBorder="1"/>
    <xf numFmtId="0" fontId="9" fillId="0" borderId="0" xfId="51" applyFont="1" applyFill="1"/>
    <xf numFmtId="49" fontId="5" fillId="18" borderId="10" xfId="51" applyNumberFormat="1" applyFont="1" applyFill="1" applyBorder="1"/>
    <xf numFmtId="0" fontId="5" fillId="18" borderId="10" xfId="51" applyFont="1" applyFill="1" applyBorder="1"/>
    <xf numFmtId="3" fontId="3" fillId="0" borderId="11" xfId="51" applyNumberFormat="1" applyFont="1" applyFill="1" applyBorder="1"/>
    <xf numFmtId="10" fontId="3" fillId="0" borderId="10" xfId="51" applyNumberFormat="1" applyFont="1" applyFill="1" applyBorder="1"/>
    <xf numFmtId="49" fontId="3" fillId="0" borderId="0" xfId="51" applyNumberFormat="1" applyFont="1" applyFill="1"/>
    <xf numFmtId="0" fontId="9" fillId="0" borderId="11" xfId="42" applyFont="1" applyFill="1" applyBorder="1" applyAlignment="1">
      <alignment horizontal="center" vertical="center" wrapText="1"/>
    </xf>
    <xf numFmtId="0" fontId="9" fillId="0" borderId="11" xfId="51" applyFont="1" applyFill="1" applyBorder="1" applyAlignment="1">
      <alignment horizontal="center" vertical="center" wrapText="1"/>
    </xf>
    <xf numFmtId="10" fontId="9" fillId="0" borderId="11" xfId="54" applyNumberFormat="1" applyFont="1" applyFill="1" applyBorder="1" applyAlignment="1">
      <alignment horizontal="center" vertical="center" wrapText="1"/>
    </xf>
    <xf numFmtId="49" fontId="9" fillId="18" borderId="10" xfId="51" applyNumberFormat="1" applyFont="1" applyFill="1" applyBorder="1"/>
    <xf numFmtId="0" fontId="8" fillId="0" borderId="11" xfId="51" applyFont="1" applyFill="1" applyBorder="1" applyAlignment="1"/>
    <xf numFmtId="0" fontId="9" fillId="0" borderId="10" xfId="42" applyFont="1" applyFill="1" applyBorder="1" applyAlignment="1">
      <alignment horizontal="center" vertical="center" wrapText="1"/>
    </xf>
    <xf numFmtId="10" fontId="9" fillId="0" borderId="10" xfId="54" applyNumberFormat="1" applyFont="1" applyFill="1" applyBorder="1" applyAlignment="1">
      <alignment horizontal="center" vertical="center" wrapText="1"/>
    </xf>
    <xf numFmtId="10" fontId="5" fillId="0" borderId="0" xfId="51" applyNumberFormat="1" applyFont="1" applyFill="1"/>
    <xf numFmtId="3" fontId="3" fillId="0" borderId="10" xfId="51" applyNumberFormat="1" applyFont="1" applyFill="1" applyBorder="1"/>
    <xf numFmtId="10" fontId="3" fillId="0" borderId="0" xfId="51" applyNumberFormat="1" applyFont="1" applyFill="1" applyBorder="1"/>
    <xf numFmtId="3" fontId="9" fillId="0" borderId="0" xfId="51" applyNumberFormat="1" applyFont="1" applyFill="1" applyBorder="1"/>
    <xf numFmtId="3" fontId="3" fillId="0" borderId="0" xfId="51" applyNumberFormat="1" applyFont="1" applyFill="1" applyBorder="1"/>
    <xf numFmtId="0" fontId="9" fillId="0" borderId="0" xfId="51" applyFont="1" applyFill="1" applyBorder="1" applyAlignment="1">
      <alignment horizontal="center"/>
    </xf>
    <xf numFmtId="3" fontId="5" fillId="0" borderId="0" xfId="51" applyNumberFormat="1" applyFont="1" applyFill="1" applyBorder="1"/>
    <xf numFmtId="0" fontId="9" fillId="0" borderId="0" xfId="51" applyFont="1" applyFill="1" applyBorder="1"/>
    <xf numFmtId="2" fontId="3" fillId="0" borderId="0" xfId="51" applyNumberFormat="1" applyFont="1" applyFill="1" applyBorder="1"/>
    <xf numFmtId="2" fontId="5" fillId="0" borderId="0" xfId="51" applyNumberFormat="1" applyFont="1" applyFill="1" applyBorder="1"/>
    <xf numFmtId="49" fontId="5" fillId="0" borderId="12" xfId="51" applyNumberFormat="1" applyFont="1" applyFill="1" applyBorder="1"/>
    <xf numFmtId="0" fontId="5" fillId="0" borderId="12" xfId="51" applyFont="1" applyFill="1" applyBorder="1"/>
    <xf numFmtId="0" fontId="3" fillId="0" borderId="10" xfId="51" applyFont="1" applyFill="1" applyBorder="1"/>
    <xf numFmtId="0" fontId="9" fillId="0" borderId="10" xfId="51" applyFont="1" applyFill="1" applyBorder="1"/>
    <xf numFmtId="0" fontId="9" fillId="0" borderId="12" xfId="51" applyFont="1" applyFill="1" applyBorder="1"/>
    <xf numFmtId="10" fontId="3" fillId="0" borderId="10" xfId="54" applyNumberFormat="1" applyFont="1" applyFill="1" applyBorder="1"/>
    <xf numFmtId="3" fontId="3" fillId="0" borderId="11" xfId="52" applyNumberFormat="1" applyFont="1" applyFill="1" applyBorder="1"/>
    <xf numFmtId="10" fontId="3" fillId="0" borderId="10" xfId="52" applyNumberFormat="1" applyFont="1" applyFill="1" applyBorder="1"/>
    <xf numFmtId="0" fontId="9" fillId="18" borderId="10" xfId="51" applyFont="1" applyFill="1" applyBorder="1"/>
    <xf numFmtId="3" fontId="9" fillId="0" borderId="10" xfId="51" applyNumberFormat="1" applyFont="1" applyFill="1" applyBorder="1"/>
    <xf numFmtId="3" fontId="9" fillId="0" borderId="11" xfId="51" applyNumberFormat="1" applyFont="1" applyFill="1" applyBorder="1"/>
    <xf numFmtId="10" fontId="9" fillId="0" borderId="10" xfId="54" applyNumberFormat="1" applyFont="1" applyFill="1" applyBorder="1"/>
    <xf numFmtId="10" fontId="9" fillId="0" borderId="10" xfId="51" applyNumberFormat="1" applyFont="1" applyFill="1" applyBorder="1"/>
    <xf numFmtId="3" fontId="9" fillId="0" borderId="0" xfId="51" applyNumberFormat="1" applyFont="1" applyFill="1"/>
    <xf numFmtId="49" fontId="9" fillId="0" borderId="10" xfId="51" applyNumberFormat="1" applyFont="1" applyFill="1" applyBorder="1"/>
    <xf numFmtId="49" fontId="9" fillId="0" borderId="12" xfId="51" applyNumberFormat="1" applyFont="1" applyFill="1" applyBorder="1"/>
    <xf numFmtId="10" fontId="9" fillId="0" borderId="0" xfId="51" applyNumberFormat="1" applyFont="1" applyFill="1" applyBorder="1"/>
    <xf numFmtId="0" fontId="3" fillId="0" borderId="10" xfId="52" applyFont="1" applyFill="1" applyBorder="1"/>
    <xf numFmtId="0" fontId="5" fillId="0" borderId="0" xfId="51" applyFont="1" applyFill="1" applyBorder="1"/>
    <xf numFmtId="10" fontId="9" fillId="0" borderId="0" xfId="54" applyNumberFormat="1" applyFont="1" applyFill="1" applyBorder="1"/>
    <xf numFmtId="0" fontId="3" fillId="0" borderId="0" xfId="51" applyNumberFormat="1" applyFont="1" applyFill="1"/>
    <xf numFmtId="3" fontId="3" fillId="0" borderId="0" xfId="51" applyNumberFormat="1" applyFont="1" applyFill="1"/>
    <xf numFmtId="49" fontId="9" fillId="0" borderId="0" xfId="51" applyNumberFormat="1" applyFont="1" applyFill="1" applyBorder="1"/>
    <xf numFmtId="49" fontId="51" fillId="50" borderId="10" xfId="51" applyNumberFormat="1" applyFont="1" applyFill="1" applyBorder="1" applyAlignment="1">
      <alignment horizontal="center" vertical="center" wrapText="1"/>
    </xf>
    <xf numFmtId="0" fontId="51" fillId="50" borderId="10" xfId="51" applyFont="1" applyFill="1" applyBorder="1" applyAlignment="1">
      <alignment horizontal="center" vertical="center" wrapText="1"/>
    </xf>
    <xf numFmtId="0" fontId="51" fillId="50" borderId="10" xfId="42" applyFont="1" applyFill="1" applyBorder="1" applyAlignment="1">
      <alignment horizontal="center" vertical="center" wrapText="1"/>
    </xf>
    <xf numFmtId="10" fontId="51" fillId="50" borderId="10" xfId="54" applyNumberFormat="1" applyFont="1" applyFill="1" applyBorder="1" applyAlignment="1">
      <alignment horizontal="center" vertical="center" wrapText="1"/>
    </xf>
    <xf numFmtId="3" fontId="50" fillId="0" borderId="10" xfId="0" applyNumberFormat="1" applyFont="1" applyFill="1" applyBorder="1" applyAlignment="1" applyProtection="1">
      <alignment horizontal="justify" vertical="center" wrapText="1"/>
    </xf>
    <xf numFmtId="3" fontId="50" fillId="0" borderId="25" xfId="0" applyNumberFormat="1" applyFont="1" applyFill="1" applyBorder="1" applyAlignment="1" applyProtection="1">
      <alignment horizontal="justify" vertical="center" wrapText="1"/>
    </xf>
    <xf numFmtId="3" fontId="54" fillId="0" borderId="10" xfId="51" applyNumberFormat="1" applyFont="1" applyFill="1" applyBorder="1"/>
    <xf numFmtId="3" fontId="55" fillId="0" borderId="10" xfId="51" applyNumberFormat="1" applyFont="1" applyFill="1" applyBorder="1"/>
    <xf numFmtId="3" fontId="55" fillId="0" borderId="0" xfId="51" applyNumberFormat="1" applyFont="1" applyFill="1" applyBorder="1"/>
    <xf numFmtId="0" fontId="55" fillId="0" borderId="0" xfId="51" applyFont="1" applyFill="1" applyBorder="1"/>
    <xf numFmtId="170" fontId="54" fillId="0" borderId="10" xfId="56" applyNumberFormat="1" applyFont="1" applyFill="1" applyBorder="1"/>
    <xf numFmtId="170" fontId="54" fillId="0" borderId="10" xfId="52" applyNumberFormat="1" applyFont="1" applyFill="1" applyBorder="1"/>
    <xf numFmtId="170" fontId="55" fillId="0" borderId="10" xfId="54" applyNumberFormat="1" applyFont="1" applyFill="1" applyBorder="1"/>
    <xf numFmtId="170" fontId="5" fillId="0" borderId="0" xfId="51" applyNumberFormat="1" applyFont="1" applyFill="1"/>
    <xf numFmtId="0" fontId="2" fillId="0" borderId="0" xfId="0" applyFont="1" applyFill="1" applyBorder="1" applyAlignment="1">
      <alignment horizontal="left"/>
    </xf>
    <xf numFmtId="3" fontId="54" fillId="51" borderId="10" xfId="51" applyNumberFormat="1" applyFont="1" applyFill="1" applyBorder="1" applyAlignment="1">
      <alignment horizontal="center"/>
    </xf>
    <xf numFmtId="49" fontId="3" fillId="0" borderId="0" xfId="52" applyNumberFormat="1" applyFont="1" applyFill="1"/>
    <xf numFmtId="0" fontId="3" fillId="0" borderId="0" xfId="52" applyFont="1" applyFill="1"/>
    <xf numFmtId="3" fontId="3" fillId="0" borderId="0" xfId="52" applyNumberFormat="1" applyFont="1" applyFill="1"/>
    <xf numFmtId="0" fontId="56" fillId="0" borderId="0" xfId="52" applyFont="1" applyFill="1"/>
    <xf numFmtId="17" fontId="2" fillId="0" borderId="0" xfId="0" applyNumberFormat="1" applyFont="1"/>
    <xf numFmtId="0" fontId="6" fillId="0" borderId="0" xfId="52" applyFont="1" applyFill="1"/>
    <xf numFmtId="3" fontId="6" fillId="0" borderId="0" xfId="52" applyNumberFormat="1" applyFont="1" applyFill="1"/>
    <xf numFmtId="0" fontId="29" fillId="0" borderId="0" xfId="52" applyFont="1" applyFill="1"/>
    <xf numFmtId="49" fontId="6" fillId="0" borderId="0" xfId="52" applyNumberFormat="1" applyFont="1" applyFill="1"/>
    <xf numFmtId="49" fontId="55" fillId="0" borderId="10" xfId="51" applyNumberFormat="1" applyFont="1" applyFill="1" applyBorder="1" applyAlignment="1">
      <alignment horizontal="center"/>
    </xf>
    <xf numFmtId="49" fontId="56" fillId="0" borderId="26" xfId="51" applyNumberFormat="1" applyFont="1" applyFill="1" applyBorder="1" applyAlignment="1">
      <alignment horizontal="left" vertical="center" wrapText="1"/>
    </xf>
    <xf numFmtId="0" fontId="8" fillId="0" borderId="13" xfId="51" applyFont="1" applyFill="1" applyBorder="1" applyAlignment="1">
      <alignment horizontal="center"/>
    </xf>
    <xf numFmtId="0" fontId="8" fillId="0" borderId="14" xfId="51" applyFont="1" applyFill="1" applyBorder="1" applyAlignment="1">
      <alignment horizontal="center"/>
    </xf>
    <xf numFmtId="0" fontId="8" fillId="0" borderId="15" xfId="51" applyFont="1" applyFill="1" applyBorder="1" applyAlignment="1">
      <alignment horizontal="center"/>
    </xf>
    <xf numFmtId="0" fontId="7" fillId="0" borderId="10" xfId="51" applyFont="1" applyFill="1" applyBorder="1" applyAlignment="1">
      <alignment horizontal="center"/>
    </xf>
  </cellXfs>
  <cellStyles count="107">
    <cellStyle name="20% - Énfasis1" xfId="82" builtinId="30" customBuiltin="1"/>
    <cellStyle name="20% - Énfasis1 2" xfId="1"/>
    <cellStyle name="20% - Énfasis2" xfId="86" builtinId="34" customBuiltin="1"/>
    <cellStyle name="20% - Énfasis2 2" xfId="2"/>
    <cellStyle name="20% - Énfasis3" xfId="90" builtinId="38" customBuiltin="1"/>
    <cellStyle name="20% - Énfasis3 2" xfId="3"/>
    <cellStyle name="20% - Énfasis4" xfId="94" builtinId="42" customBuiltin="1"/>
    <cellStyle name="20% - Énfasis4 2" xfId="4"/>
    <cellStyle name="20% - Énfasis5" xfId="98" builtinId="46" customBuiltin="1"/>
    <cellStyle name="20% - Énfasis5 2" xfId="5"/>
    <cellStyle name="20% - Énfasis6" xfId="102" builtinId="50" customBuiltin="1"/>
    <cellStyle name="20% - Énfasis6 2" xfId="6"/>
    <cellStyle name="40% - Énfasis1" xfId="83" builtinId="31" customBuiltin="1"/>
    <cellStyle name="40% - Énfasis1 2" xfId="7"/>
    <cellStyle name="40% - Énfasis2" xfId="87" builtinId="35" customBuiltin="1"/>
    <cellStyle name="40% - Énfasis2 2" xfId="8"/>
    <cellStyle name="40% - Énfasis3" xfId="91" builtinId="39" customBuiltin="1"/>
    <cellStyle name="40% - Énfasis3 2" xfId="9"/>
    <cellStyle name="40% - Énfasis4" xfId="95" builtinId="43" customBuiltin="1"/>
    <cellStyle name="40% - Énfasis4 2" xfId="10"/>
    <cellStyle name="40% - Énfasis5" xfId="99" builtinId="47" customBuiltin="1"/>
    <cellStyle name="40% - Énfasis5 2" xfId="11"/>
    <cellStyle name="40% - Énfasis6" xfId="103" builtinId="51" customBuiltin="1"/>
    <cellStyle name="40% - Énfasis6 2" xfId="12"/>
    <cellStyle name="60% - Énfasis1" xfId="84" builtinId="32" customBuiltin="1"/>
    <cellStyle name="60% - Énfasis1 2" xfId="13"/>
    <cellStyle name="60% - Énfasis2" xfId="88" builtinId="36" customBuiltin="1"/>
    <cellStyle name="60% - Énfasis2 2" xfId="14"/>
    <cellStyle name="60% - Énfasis3" xfId="92" builtinId="40" customBuiltin="1"/>
    <cellStyle name="60% - Énfasis3 2" xfId="15"/>
    <cellStyle name="60% - Énfasis4" xfId="96" builtinId="44" customBuiltin="1"/>
    <cellStyle name="60% - Énfasis4 2" xfId="16"/>
    <cellStyle name="60% - Énfasis5" xfId="100" builtinId="48" customBuiltin="1"/>
    <cellStyle name="60% - Énfasis5 2" xfId="17"/>
    <cellStyle name="60% - Énfasis6" xfId="104" builtinId="52" customBuiltin="1"/>
    <cellStyle name="60% - Énfasis6 2" xfId="18"/>
    <cellStyle name="Buena" xfId="70" builtinId="26" customBuiltin="1"/>
    <cellStyle name="Buena 2" xfId="19"/>
    <cellStyle name="Cálculo" xfId="75" builtinId="22" customBuiltin="1"/>
    <cellStyle name="Cálculo 2" xfId="20"/>
    <cellStyle name="Celda de comprobación" xfId="77" builtinId="23" customBuiltin="1"/>
    <cellStyle name="Celda de comprobación 2" xfId="21"/>
    <cellStyle name="Celda vinculada" xfId="76" builtinId="24" customBuiltin="1"/>
    <cellStyle name="Celda vinculada 2" xfId="22"/>
    <cellStyle name="Encabezado 1" xfId="66" builtinId="16" customBuiltin="1"/>
    <cellStyle name="Encabezado 4" xfId="69" builtinId="19" customBuiltin="1"/>
    <cellStyle name="Encabezado 4 2" xfId="23"/>
    <cellStyle name="Énfasis1" xfId="81" builtinId="29" customBuiltin="1"/>
    <cellStyle name="Énfasis1 2" xfId="24"/>
    <cellStyle name="Énfasis2" xfId="85" builtinId="33" customBuiltin="1"/>
    <cellStyle name="Énfasis2 2" xfId="25"/>
    <cellStyle name="Énfasis3" xfId="89" builtinId="37" customBuiltin="1"/>
    <cellStyle name="Énfasis3 2" xfId="26"/>
    <cellStyle name="Énfasis4" xfId="93" builtinId="41" customBuiltin="1"/>
    <cellStyle name="Énfasis4 2" xfId="27"/>
    <cellStyle name="Énfasis5" xfId="97" builtinId="45" customBuiltin="1"/>
    <cellStyle name="Énfasis5 2" xfId="28"/>
    <cellStyle name="Énfasis6" xfId="101" builtinId="49" customBuiltin="1"/>
    <cellStyle name="Énfasis6 2" xfId="29"/>
    <cellStyle name="Entrada" xfId="73" builtinId="20" customBuiltin="1"/>
    <cellStyle name="Entrada 2" xfId="30"/>
    <cellStyle name="Estilo 1" xfId="31"/>
    <cellStyle name="Estilo 1 2" xfId="32"/>
    <cellStyle name="Euro" xfId="33"/>
    <cellStyle name="Euro 2" xfId="34"/>
    <cellStyle name="Incorrecto" xfId="71" builtinId="27" customBuiltin="1"/>
    <cellStyle name="Incorrecto 2" xfId="35"/>
    <cellStyle name="Millares 2" xfId="36"/>
    <cellStyle name="Millares 2 2" xfId="37"/>
    <cellStyle name="Millares 3" xfId="38"/>
    <cellStyle name="Millares 4" xfId="39"/>
    <cellStyle name="Millares 5" xfId="40"/>
    <cellStyle name="Neutral" xfId="72" builtinId="28" customBuiltin="1"/>
    <cellStyle name="Neutral 2" xfId="41"/>
    <cellStyle name="Normal" xfId="0" builtinId="0"/>
    <cellStyle name="Normal 2" xfId="42"/>
    <cellStyle name="Normal 2 2" xfId="43"/>
    <cellStyle name="Normal 2 3" xfId="44"/>
    <cellStyle name="Normal 3" xfId="45"/>
    <cellStyle name="Normal 3 2" xfId="46"/>
    <cellStyle name="Normal 4" xfId="47"/>
    <cellStyle name="Normal 5" xfId="48"/>
    <cellStyle name="Normal 6" xfId="49"/>
    <cellStyle name="Normal 7" xfId="50"/>
    <cellStyle name="Normal 8" xfId="105"/>
    <cellStyle name="Normal_Def Déficit de Cobertura plenos y parciales Corte 31-12-2006 Ultimo SN ajuste GT may 25 071" xfId="51"/>
    <cellStyle name="Normal_Def Déficit de Cobertura plenos y parciales Corte 31-12-2006 Ultimo SN ajuste GT may 25 071 2" xfId="52"/>
    <cellStyle name="Notas 2" xfId="53"/>
    <cellStyle name="Notas 3" xfId="106"/>
    <cellStyle name="Porcentaje" xfId="54" builtinId="5"/>
    <cellStyle name="Porcentual 2" xfId="55"/>
    <cellStyle name="Porcentual 2 2" xfId="56"/>
    <cellStyle name="Salida" xfId="74" builtinId="21" customBuiltin="1"/>
    <cellStyle name="Salida 2" xfId="57"/>
    <cellStyle name="Texto de advertencia" xfId="78" builtinId="11" customBuiltin="1"/>
    <cellStyle name="Texto de advertencia 2" xfId="58"/>
    <cellStyle name="Texto explicativo" xfId="79" builtinId="53" customBuiltin="1"/>
    <cellStyle name="Texto explicativo 2" xfId="59"/>
    <cellStyle name="Título" xfId="65" builtinId="15" customBuiltin="1"/>
    <cellStyle name="Título 1 2" xfId="60"/>
    <cellStyle name="Título 2" xfId="67" builtinId="17" customBuiltin="1"/>
    <cellStyle name="Título 2 2" xfId="61"/>
    <cellStyle name="Título 3" xfId="68" builtinId="18" customBuiltin="1"/>
    <cellStyle name="Título 3 2" xfId="62"/>
    <cellStyle name="Título 4" xfId="63"/>
    <cellStyle name="Total" xfId="80" builtinId="25" customBuiltin="1"/>
    <cellStyle name="Total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647700</xdr:colOff>
      <xdr:row>3</xdr:row>
      <xdr:rowOff>19050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933450</xdr:colOff>
      <xdr:row>3</xdr:row>
      <xdr:rowOff>66675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6475" y="0"/>
          <a:ext cx="933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0</xdr:rowOff>
    </xdr:from>
    <xdr:to>
      <xdr:col>0</xdr:col>
      <xdr:colOff>647700</xdr:colOff>
      <xdr:row>5</xdr:row>
      <xdr:rowOff>0</xdr:rowOff>
    </xdr:to>
    <xdr:pic>
      <xdr:nvPicPr>
        <xdr:cNvPr id="2381" name="Picture 1" descr="ESCUDO libertad 20 c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0"/>
          <a:ext cx="3810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gulo\1Carmen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ngulo\1Carmen\temp\GRAF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">
          <cell r="A1">
            <v>3623</v>
          </cell>
          <cell r="B1">
            <v>75.903947005244277</v>
          </cell>
        </row>
        <row r="2">
          <cell r="A2">
            <v>7523</v>
          </cell>
          <cell r="B2">
            <v>71.779875049847135</v>
          </cell>
        </row>
        <row r="3">
          <cell r="A3">
            <v>7690</v>
          </cell>
          <cell r="B3">
            <v>71.521456436931075</v>
          </cell>
        </row>
        <row r="4">
          <cell r="A4">
            <v>10436</v>
          </cell>
          <cell r="B4">
            <v>62.284400153315445</v>
          </cell>
        </row>
        <row r="5">
          <cell r="A5">
            <v>11150</v>
          </cell>
          <cell r="B5">
            <v>60.986547085201792</v>
          </cell>
        </row>
        <row r="6">
          <cell r="A6">
            <v>11496</v>
          </cell>
          <cell r="B6">
            <v>60.890744606819766</v>
          </cell>
        </row>
        <row r="7">
          <cell r="A7">
            <v>17133</v>
          </cell>
          <cell r="B7">
            <v>58.483628086149537</v>
          </cell>
        </row>
        <row r="8">
          <cell r="A8">
            <v>17418</v>
          </cell>
          <cell r="B8">
            <v>57.871167757492252</v>
          </cell>
        </row>
        <row r="9">
          <cell r="A9">
            <v>17653</v>
          </cell>
          <cell r="B9">
            <v>57.214071262674899</v>
          </cell>
        </row>
        <row r="10">
          <cell r="A10">
            <v>18825</v>
          </cell>
          <cell r="B10">
            <v>55.776892430278885</v>
          </cell>
        </row>
        <row r="11">
          <cell r="A11">
            <v>22128</v>
          </cell>
          <cell r="B11">
            <v>51.970354302241503</v>
          </cell>
        </row>
        <row r="12">
          <cell r="A12">
            <v>32367</v>
          </cell>
          <cell r="B12">
            <v>46.343498007229584</v>
          </cell>
        </row>
        <row r="13">
          <cell r="A13">
            <v>34233</v>
          </cell>
          <cell r="B13">
            <v>46.738527152163115</v>
          </cell>
        </row>
        <row r="14">
          <cell r="A14">
            <v>39910</v>
          </cell>
          <cell r="B14">
            <v>46.604860937108491</v>
          </cell>
        </row>
        <row r="15">
          <cell r="A15">
            <v>73178.48</v>
          </cell>
          <cell r="B15">
            <v>38.262614910831708</v>
          </cell>
        </row>
        <row r="16">
          <cell r="A16">
            <v>73230</v>
          </cell>
          <cell r="B16">
            <v>38.235695753106647</v>
          </cell>
        </row>
        <row r="17">
          <cell r="A17">
            <v>90985</v>
          </cell>
          <cell r="B17">
            <v>38.26407801615651</v>
          </cell>
        </row>
        <row r="18">
          <cell r="A18">
            <v>146209</v>
          </cell>
          <cell r="B18">
            <v>31.960932637525733</v>
          </cell>
        </row>
        <row r="19">
          <cell r="A19">
            <v>306539</v>
          </cell>
          <cell r="B19">
            <v>22.183147984432651</v>
          </cell>
        </row>
        <row r="20">
          <cell r="A20">
            <v>326407</v>
          </cell>
          <cell r="B20">
            <v>22.058350464297639</v>
          </cell>
        </row>
        <row r="21">
          <cell r="A21">
            <v>361856.5</v>
          </cell>
          <cell r="B21">
            <v>21.942399818712666</v>
          </cell>
        </row>
        <row r="22">
          <cell r="A22">
            <v>365767</v>
          </cell>
          <cell r="B22">
            <v>21.76248814135775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140"/>
  <sheetViews>
    <sheetView tabSelected="1" topLeftCell="A2" zoomScaleNormal="100" workbookViewId="0">
      <pane xSplit="3" ySplit="12" topLeftCell="D1129" activePane="bottomRight" state="frozen"/>
      <selection activeCell="A2" sqref="A2"/>
      <selection pane="topRight" activeCell="D2" sqref="D2"/>
      <selection pane="bottomLeft" activeCell="A14" sqref="A14"/>
      <selection pane="bottomRight" activeCell="A1137" sqref="A1137:P1137"/>
    </sheetView>
  </sheetViews>
  <sheetFormatPr baseColWidth="10" defaultColWidth="11.42578125" defaultRowHeight="11.25"/>
  <cols>
    <col min="1" max="1" width="14.85546875" style="4" customWidth="1"/>
    <col min="2" max="2" width="19.28515625" style="5" customWidth="1"/>
    <col min="3" max="3" width="23.42578125" style="5" bestFit="1" customWidth="1"/>
    <col min="4" max="4" width="12.7109375" style="5" customWidth="1"/>
    <col min="5" max="5" width="10.140625" style="5" customWidth="1"/>
    <col min="6" max="6" width="10.42578125" style="6" customWidth="1"/>
    <col min="7" max="7" width="11" style="5" customWidth="1"/>
    <col min="8" max="8" width="15" style="5" customWidth="1"/>
    <col min="9" max="9" width="14.7109375" style="5" customWidth="1"/>
    <col min="10" max="10" width="28" style="5" customWidth="1"/>
    <col min="11" max="11" width="15.5703125" style="5" customWidth="1"/>
    <col min="12" max="12" width="12.42578125" style="5" customWidth="1"/>
    <col min="13" max="13" width="11.140625" style="5" customWidth="1"/>
    <col min="14" max="14" width="10.42578125" style="5" customWidth="1"/>
    <col min="15" max="15" width="15.85546875" style="5" customWidth="1"/>
    <col min="16" max="16" width="18" style="5" customWidth="1"/>
    <col min="17" max="16384" width="11.42578125" style="5"/>
  </cols>
  <sheetData>
    <row r="1" spans="1:16" customFormat="1" ht="12.75"/>
    <row r="2" spans="1:16" customFormat="1" ht="12.75"/>
    <row r="3" spans="1:16" customFormat="1" ht="12.75"/>
    <row r="4" spans="1:16" s="76" customFormat="1">
      <c r="A4" s="75"/>
      <c r="F4" s="77"/>
    </row>
    <row r="5" spans="1:16" s="76" customFormat="1" ht="15">
      <c r="A5" s="78" t="s">
        <v>3371</v>
      </c>
      <c r="B5" s="78" t="s">
        <v>3360</v>
      </c>
      <c r="C5" s="78"/>
      <c r="F5" s="77"/>
    </row>
    <row r="6" spans="1:16" s="76" customFormat="1" ht="15">
      <c r="A6" s="78" t="s">
        <v>3368</v>
      </c>
      <c r="F6" s="77"/>
    </row>
    <row r="7" spans="1:16" s="80" customFormat="1" ht="18">
      <c r="A7" s="79" t="s">
        <v>3369</v>
      </c>
      <c r="B7" s="80" t="s">
        <v>2280</v>
      </c>
      <c r="F7" s="81"/>
      <c r="I7" s="82"/>
    </row>
    <row r="8" spans="1:16" s="80" customFormat="1">
      <c r="A8" s="83" t="s">
        <v>3370</v>
      </c>
      <c r="B8" s="80" t="s">
        <v>3361</v>
      </c>
      <c r="F8" s="81"/>
    </row>
    <row r="9" spans="1:16" s="80" customFormat="1">
      <c r="A9" s="83"/>
      <c r="B9" s="80" t="s">
        <v>3362</v>
      </c>
      <c r="F9" s="81"/>
    </row>
    <row r="10" spans="1:16" s="80" customFormat="1">
      <c r="A10" s="83"/>
      <c r="B10" s="80" t="s">
        <v>3363</v>
      </c>
      <c r="F10" s="81"/>
    </row>
    <row r="11" spans="1:16" s="80" customFormat="1">
      <c r="A11" s="83"/>
      <c r="B11" s="80" t="s">
        <v>3364</v>
      </c>
      <c r="F11" s="81"/>
    </row>
    <row r="12" spans="1:16" s="80" customFormat="1">
      <c r="A12" s="83"/>
      <c r="B12" s="80" t="s">
        <v>3366</v>
      </c>
      <c r="F12" s="81"/>
    </row>
    <row r="13" spans="1:16" s="9" customFormat="1" ht="94.5" customHeight="1">
      <c r="A13" s="59" t="s">
        <v>3357</v>
      </c>
      <c r="B13" s="60" t="s">
        <v>964</v>
      </c>
      <c r="C13" s="60" t="s">
        <v>965</v>
      </c>
      <c r="D13" s="61" t="s">
        <v>3351</v>
      </c>
      <c r="E13" s="61" t="s">
        <v>3353</v>
      </c>
      <c r="F13" s="61" t="s">
        <v>3358</v>
      </c>
      <c r="G13" s="61" t="s">
        <v>3350</v>
      </c>
      <c r="H13" s="61" t="s">
        <v>3345</v>
      </c>
      <c r="I13" s="61" t="s">
        <v>3346</v>
      </c>
      <c r="J13" s="61" t="s">
        <v>3349</v>
      </c>
      <c r="K13" s="61" t="s">
        <v>3359</v>
      </c>
      <c r="L13" s="60" t="s">
        <v>3347</v>
      </c>
      <c r="M13" s="62" t="s">
        <v>3348</v>
      </c>
      <c r="N13" s="62" t="s">
        <v>2166</v>
      </c>
      <c r="O13" s="61" t="s">
        <v>3354</v>
      </c>
      <c r="P13" s="61" t="s">
        <v>3355</v>
      </c>
    </row>
    <row r="14" spans="1:16" ht="12.75" customHeight="1">
      <c r="A14" s="63" t="s">
        <v>966</v>
      </c>
      <c r="B14" s="63" t="s">
        <v>2281</v>
      </c>
      <c r="C14" s="64" t="s">
        <v>2314</v>
      </c>
      <c r="D14" s="65">
        <v>1023982</v>
      </c>
      <c r="E14" s="65">
        <v>281382</v>
      </c>
      <c r="F14" s="65">
        <v>1305364</v>
      </c>
      <c r="G14" s="65">
        <v>527</v>
      </c>
      <c r="H14" s="65">
        <v>1305891</v>
      </c>
      <c r="I14" s="65">
        <v>754793</v>
      </c>
      <c r="J14" s="65">
        <v>551098</v>
      </c>
      <c r="K14" s="65">
        <v>532544</v>
      </c>
      <c r="L14" s="65">
        <v>18554</v>
      </c>
      <c r="M14" s="69">
        <v>3.3667333214782123E-2</v>
      </c>
      <c r="N14" s="70">
        <v>0.9663326667852179</v>
      </c>
      <c r="O14" s="74">
        <v>86980</v>
      </c>
      <c r="P14" s="74">
        <v>26336</v>
      </c>
    </row>
    <row r="15" spans="1:16" ht="12.75" customHeight="1">
      <c r="A15" s="63" t="s">
        <v>967</v>
      </c>
      <c r="B15" s="63" t="s">
        <v>2281</v>
      </c>
      <c r="C15" s="64" t="s">
        <v>2315</v>
      </c>
      <c r="D15" s="65">
        <v>11608</v>
      </c>
      <c r="E15" s="65">
        <v>2515</v>
      </c>
      <c r="F15" s="65">
        <v>14123</v>
      </c>
      <c r="G15" s="65" t="s">
        <v>3367</v>
      </c>
      <c r="H15" s="65">
        <v>14123</v>
      </c>
      <c r="I15" s="65">
        <v>3163</v>
      </c>
      <c r="J15" s="65">
        <v>10960</v>
      </c>
      <c r="K15" s="65">
        <v>10759</v>
      </c>
      <c r="L15" s="65">
        <v>201</v>
      </c>
      <c r="M15" s="69">
        <v>1.8339416058394162E-2</v>
      </c>
      <c r="N15" s="70">
        <v>0.98166058394160582</v>
      </c>
      <c r="O15" s="74">
        <v>1114</v>
      </c>
      <c r="P15" s="74">
        <v>216</v>
      </c>
    </row>
    <row r="16" spans="1:16" ht="12.75" customHeight="1">
      <c r="A16" s="63" t="s">
        <v>968</v>
      </c>
      <c r="B16" s="63" t="s">
        <v>2281</v>
      </c>
      <c r="C16" s="64" t="s">
        <v>2316</v>
      </c>
      <c r="D16" s="65">
        <v>887</v>
      </c>
      <c r="E16" s="65">
        <v>442</v>
      </c>
      <c r="F16" s="65">
        <v>1329</v>
      </c>
      <c r="G16" s="65" t="s">
        <v>3367</v>
      </c>
      <c r="H16" s="65">
        <v>1329</v>
      </c>
      <c r="I16" s="65">
        <v>276</v>
      </c>
      <c r="J16" s="65">
        <v>1053</v>
      </c>
      <c r="K16" s="65">
        <v>1037</v>
      </c>
      <c r="L16" s="65">
        <v>16</v>
      </c>
      <c r="M16" s="69">
        <v>1.5194681861348529E-2</v>
      </c>
      <c r="N16" s="70">
        <v>0.98480531813865146</v>
      </c>
      <c r="O16" s="74">
        <v>227</v>
      </c>
      <c r="P16" s="74">
        <v>41</v>
      </c>
    </row>
    <row r="17" spans="1:16" ht="12.75" customHeight="1">
      <c r="A17" s="63" t="s">
        <v>969</v>
      </c>
      <c r="B17" s="63" t="s">
        <v>2281</v>
      </c>
      <c r="C17" s="64" t="s">
        <v>2317</v>
      </c>
      <c r="D17" s="65">
        <v>2450</v>
      </c>
      <c r="E17" s="65">
        <v>711</v>
      </c>
      <c r="F17" s="65">
        <v>3161</v>
      </c>
      <c r="G17" s="65" t="s">
        <v>3367</v>
      </c>
      <c r="H17" s="65">
        <v>3161</v>
      </c>
      <c r="I17" s="65">
        <v>733</v>
      </c>
      <c r="J17" s="65">
        <v>2428</v>
      </c>
      <c r="K17" s="65">
        <v>2408</v>
      </c>
      <c r="L17" s="65">
        <v>20</v>
      </c>
      <c r="M17" s="69">
        <v>8.2372322899505763E-3</v>
      </c>
      <c r="N17" s="70">
        <v>0.99176276771004945</v>
      </c>
      <c r="O17" s="74">
        <v>806</v>
      </c>
      <c r="P17" s="74">
        <v>193</v>
      </c>
    </row>
    <row r="18" spans="1:16" ht="12.75" customHeight="1">
      <c r="A18" s="63" t="s">
        <v>970</v>
      </c>
      <c r="B18" s="63" t="s">
        <v>2281</v>
      </c>
      <c r="C18" s="64" t="s">
        <v>2318</v>
      </c>
      <c r="D18" s="65">
        <v>14864</v>
      </c>
      <c r="E18" s="65">
        <v>3527</v>
      </c>
      <c r="F18" s="65">
        <v>18391</v>
      </c>
      <c r="G18" s="65" t="s">
        <v>3367</v>
      </c>
      <c r="H18" s="65">
        <v>18391</v>
      </c>
      <c r="I18" s="65">
        <v>9104</v>
      </c>
      <c r="J18" s="65">
        <v>9287</v>
      </c>
      <c r="K18" s="65">
        <v>8978</v>
      </c>
      <c r="L18" s="65">
        <v>309</v>
      </c>
      <c r="M18" s="69">
        <v>3.3272316140842036E-2</v>
      </c>
      <c r="N18" s="70">
        <v>0.96672768385915797</v>
      </c>
      <c r="O18" s="74">
        <v>149</v>
      </c>
      <c r="P18" s="74">
        <v>40</v>
      </c>
    </row>
    <row r="19" spans="1:16" ht="12.75" customHeight="1">
      <c r="A19" s="63" t="s">
        <v>971</v>
      </c>
      <c r="B19" s="63" t="s">
        <v>2281</v>
      </c>
      <c r="C19" s="64" t="s">
        <v>2319</v>
      </c>
      <c r="D19" s="65">
        <v>16404</v>
      </c>
      <c r="E19" s="65">
        <v>2848</v>
      </c>
      <c r="F19" s="65">
        <v>19252</v>
      </c>
      <c r="G19" s="65">
        <v>2</v>
      </c>
      <c r="H19" s="65">
        <v>19254</v>
      </c>
      <c r="I19" s="65">
        <v>4104</v>
      </c>
      <c r="J19" s="65">
        <v>15150</v>
      </c>
      <c r="K19" s="65">
        <v>14763</v>
      </c>
      <c r="L19" s="65">
        <v>387</v>
      </c>
      <c r="M19" s="69">
        <v>2.5544554455445543E-2</v>
      </c>
      <c r="N19" s="70">
        <v>0.97445544554455443</v>
      </c>
      <c r="O19" s="74">
        <v>623</v>
      </c>
      <c r="P19" s="74">
        <v>169</v>
      </c>
    </row>
    <row r="20" spans="1:16" ht="12.75" customHeight="1">
      <c r="A20" s="63" t="s">
        <v>972</v>
      </c>
      <c r="B20" s="63" t="s">
        <v>2281</v>
      </c>
      <c r="C20" s="64" t="s">
        <v>2320</v>
      </c>
      <c r="D20" s="65">
        <v>28100</v>
      </c>
      <c r="E20" s="65">
        <v>4754</v>
      </c>
      <c r="F20" s="65">
        <v>32854</v>
      </c>
      <c r="G20" s="65">
        <v>205</v>
      </c>
      <c r="H20" s="65">
        <v>33059</v>
      </c>
      <c r="I20" s="65">
        <v>6887</v>
      </c>
      <c r="J20" s="65">
        <v>26172</v>
      </c>
      <c r="K20" s="65">
        <v>25652</v>
      </c>
      <c r="L20" s="65">
        <v>520</v>
      </c>
      <c r="M20" s="69">
        <v>1.9868561821794285E-2</v>
      </c>
      <c r="N20" s="70">
        <v>0.98013143817820569</v>
      </c>
      <c r="O20" s="74">
        <v>353</v>
      </c>
      <c r="P20" s="74">
        <v>81</v>
      </c>
    </row>
    <row r="21" spans="1:16" ht="12.75" customHeight="1">
      <c r="A21" s="63" t="s">
        <v>973</v>
      </c>
      <c r="B21" s="63" t="s">
        <v>2281</v>
      </c>
      <c r="C21" s="64" t="s">
        <v>2321</v>
      </c>
      <c r="D21" s="65">
        <v>3586</v>
      </c>
      <c r="E21" s="65">
        <v>723</v>
      </c>
      <c r="F21" s="65">
        <v>4309</v>
      </c>
      <c r="G21" s="65">
        <v>1</v>
      </c>
      <c r="H21" s="65">
        <v>4310</v>
      </c>
      <c r="I21" s="65">
        <v>1760</v>
      </c>
      <c r="J21" s="65">
        <v>2550</v>
      </c>
      <c r="K21" s="65">
        <v>2503</v>
      </c>
      <c r="L21" s="65">
        <v>47</v>
      </c>
      <c r="M21" s="69">
        <v>1.8431372549019609E-2</v>
      </c>
      <c r="N21" s="70">
        <v>0.98156862745098039</v>
      </c>
      <c r="O21" s="74">
        <v>177</v>
      </c>
      <c r="P21" s="74">
        <v>40</v>
      </c>
    </row>
    <row r="22" spans="1:16" ht="12.75" customHeight="1">
      <c r="A22" s="63" t="s">
        <v>974</v>
      </c>
      <c r="B22" s="63" t="s">
        <v>2281</v>
      </c>
      <c r="C22" s="64" t="s">
        <v>2322</v>
      </c>
      <c r="D22" s="65">
        <v>9681</v>
      </c>
      <c r="E22" s="65">
        <v>1401</v>
      </c>
      <c r="F22" s="65">
        <v>11082</v>
      </c>
      <c r="G22" s="65">
        <v>2</v>
      </c>
      <c r="H22" s="65">
        <v>11084</v>
      </c>
      <c r="I22" s="65">
        <v>2057</v>
      </c>
      <c r="J22" s="65">
        <v>9027</v>
      </c>
      <c r="K22" s="65">
        <v>8959</v>
      </c>
      <c r="L22" s="65">
        <v>68</v>
      </c>
      <c r="M22" s="69">
        <v>7.5329566854990581E-3</v>
      </c>
      <c r="N22" s="70">
        <v>0.99246704331450097</v>
      </c>
      <c r="O22" s="74">
        <v>161</v>
      </c>
      <c r="P22" s="74">
        <v>71</v>
      </c>
    </row>
    <row r="23" spans="1:16" ht="12.75" customHeight="1">
      <c r="A23" s="63" t="s">
        <v>975</v>
      </c>
      <c r="B23" s="63" t="s">
        <v>2281</v>
      </c>
      <c r="C23" s="64" t="s">
        <v>2323</v>
      </c>
      <c r="D23" s="65">
        <v>13454</v>
      </c>
      <c r="E23" s="65">
        <v>1248</v>
      </c>
      <c r="F23" s="65">
        <v>14702</v>
      </c>
      <c r="G23" s="65" t="s">
        <v>3367</v>
      </c>
      <c r="H23" s="65">
        <v>14702</v>
      </c>
      <c r="I23" s="65">
        <v>1771</v>
      </c>
      <c r="J23" s="65">
        <v>12931</v>
      </c>
      <c r="K23" s="65">
        <v>12590</v>
      </c>
      <c r="L23" s="65">
        <v>341</v>
      </c>
      <c r="M23" s="69">
        <v>2.637073698863197E-2</v>
      </c>
      <c r="N23" s="70">
        <v>0.97362926301136798</v>
      </c>
      <c r="O23" s="74">
        <v>1042</v>
      </c>
      <c r="P23" s="74">
        <v>467</v>
      </c>
    </row>
    <row r="24" spans="1:16" ht="12.75" customHeight="1">
      <c r="A24" s="63" t="s">
        <v>976</v>
      </c>
      <c r="B24" s="63" t="s">
        <v>2281</v>
      </c>
      <c r="C24" s="64" t="s">
        <v>2324</v>
      </c>
      <c r="D24" s="65">
        <v>15237</v>
      </c>
      <c r="E24" s="65">
        <v>3686</v>
      </c>
      <c r="F24" s="65">
        <v>18923</v>
      </c>
      <c r="G24" s="65">
        <v>0</v>
      </c>
      <c r="H24" s="65">
        <v>18923</v>
      </c>
      <c r="I24" s="65">
        <v>5005</v>
      </c>
      <c r="J24" s="65">
        <v>13918</v>
      </c>
      <c r="K24" s="65">
        <v>13641</v>
      </c>
      <c r="L24" s="65">
        <v>277</v>
      </c>
      <c r="M24" s="69">
        <v>1.9902284811036067E-2</v>
      </c>
      <c r="N24" s="70">
        <v>0.98009771518896394</v>
      </c>
      <c r="O24" s="74">
        <v>372</v>
      </c>
      <c r="P24" s="74">
        <v>100</v>
      </c>
    </row>
    <row r="25" spans="1:16" ht="12.75" customHeight="1">
      <c r="A25" s="63" t="s">
        <v>977</v>
      </c>
      <c r="B25" s="63" t="s">
        <v>2281</v>
      </c>
      <c r="C25" s="64" t="s">
        <v>2325</v>
      </c>
      <c r="D25" s="65">
        <v>5594</v>
      </c>
      <c r="E25" s="65">
        <v>851</v>
      </c>
      <c r="F25" s="65">
        <v>6445</v>
      </c>
      <c r="G25" s="65">
        <v>2</v>
      </c>
      <c r="H25" s="65">
        <v>6447</v>
      </c>
      <c r="I25" s="65">
        <v>1363</v>
      </c>
      <c r="J25" s="65">
        <v>5084</v>
      </c>
      <c r="K25" s="65">
        <v>4966</v>
      </c>
      <c r="L25" s="65">
        <v>118</v>
      </c>
      <c r="M25" s="69">
        <v>2.3210070810385522E-2</v>
      </c>
      <c r="N25" s="70">
        <v>0.97678992918961449</v>
      </c>
      <c r="O25" s="74">
        <v>499</v>
      </c>
      <c r="P25" s="74">
        <v>173</v>
      </c>
    </row>
    <row r="26" spans="1:16" ht="12.75" customHeight="1">
      <c r="A26" s="63" t="s">
        <v>978</v>
      </c>
      <c r="B26" s="63" t="s">
        <v>2281</v>
      </c>
      <c r="C26" s="64" t="s">
        <v>2326</v>
      </c>
      <c r="D26" s="65">
        <v>77659</v>
      </c>
      <c r="E26" s="65">
        <v>11242</v>
      </c>
      <c r="F26" s="65">
        <v>88901</v>
      </c>
      <c r="G26" s="65">
        <v>1007</v>
      </c>
      <c r="H26" s="65">
        <v>89908</v>
      </c>
      <c r="I26" s="65">
        <v>45223</v>
      </c>
      <c r="J26" s="65">
        <v>44685</v>
      </c>
      <c r="K26" s="65">
        <v>42873</v>
      </c>
      <c r="L26" s="65">
        <v>1812</v>
      </c>
      <c r="M26" s="69">
        <v>4.0550520308828469E-2</v>
      </c>
      <c r="N26" s="70">
        <v>0.95944947969117156</v>
      </c>
      <c r="O26" s="74">
        <v>17352</v>
      </c>
      <c r="P26" s="74">
        <v>7048</v>
      </c>
    </row>
    <row r="27" spans="1:16" ht="12.75" customHeight="1">
      <c r="A27" s="63" t="s">
        <v>979</v>
      </c>
      <c r="B27" s="63" t="s">
        <v>2281</v>
      </c>
      <c r="C27" s="64" t="s">
        <v>2327</v>
      </c>
      <c r="D27" s="65">
        <v>27519</v>
      </c>
      <c r="E27" s="65">
        <v>1643</v>
      </c>
      <c r="F27" s="65">
        <v>29162</v>
      </c>
      <c r="G27" s="65">
        <v>971</v>
      </c>
      <c r="H27" s="65">
        <v>30133</v>
      </c>
      <c r="I27" s="65">
        <v>4609</v>
      </c>
      <c r="J27" s="65">
        <v>25524</v>
      </c>
      <c r="K27" s="65">
        <v>24644</v>
      </c>
      <c r="L27" s="65">
        <v>880</v>
      </c>
      <c r="M27" s="69">
        <v>3.4477354646607117E-2</v>
      </c>
      <c r="N27" s="70">
        <v>0.96552264535339294</v>
      </c>
      <c r="O27" s="74">
        <v>2165</v>
      </c>
      <c r="P27" s="74">
        <v>1003</v>
      </c>
    </row>
    <row r="28" spans="1:16" ht="12.75" customHeight="1">
      <c r="A28" s="63" t="s">
        <v>980</v>
      </c>
      <c r="B28" s="63" t="s">
        <v>2281</v>
      </c>
      <c r="C28" s="64" t="s">
        <v>2328</v>
      </c>
      <c r="D28" s="65">
        <v>6287</v>
      </c>
      <c r="E28" s="65">
        <v>818</v>
      </c>
      <c r="F28" s="65">
        <v>7105</v>
      </c>
      <c r="G28" s="65" t="s">
        <v>3367</v>
      </c>
      <c r="H28" s="65">
        <v>7105</v>
      </c>
      <c r="I28" s="65">
        <v>1045</v>
      </c>
      <c r="J28" s="65">
        <v>6060</v>
      </c>
      <c r="K28" s="65">
        <v>5952</v>
      </c>
      <c r="L28" s="65">
        <v>108</v>
      </c>
      <c r="M28" s="69">
        <v>1.782178217821782E-2</v>
      </c>
      <c r="N28" s="70">
        <v>0.98217821782178216</v>
      </c>
      <c r="O28" s="74">
        <v>3125</v>
      </c>
      <c r="P28" s="74">
        <v>1252</v>
      </c>
    </row>
    <row r="29" spans="1:16" ht="12.75" customHeight="1">
      <c r="A29" s="63" t="s">
        <v>981</v>
      </c>
      <c r="B29" s="63" t="s">
        <v>2281</v>
      </c>
      <c r="C29" s="64" t="s">
        <v>2329</v>
      </c>
      <c r="D29" s="65">
        <v>2226</v>
      </c>
      <c r="E29" s="65">
        <v>685</v>
      </c>
      <c r="F29" s="65">
        <v>2911</v>
      </c>
      <c r="G29" s="65" t="s">
        <v>3367</v>
      </c>
      <c r="H29" s="65">
        <v>2911</v>
      </c>
      <c r="I29" s="65">
        <v>779</v>
      </c>
      <c r="J29" s="65">
        <v>2132</v>
      </c>
      <c r="K29" s="65">
        <v>2096</v>
      </c>
      <c r="L29" s="65">
        <v>36</v>
      </c>
      <c r="M29" s="69">
        <v>1.6885553470919325E-2</v>
      </c>
      <c r="N29" s="70">
        <v>0.98311444652908064</v>
      </c>
      <c r="O29" s="74">
        <v>37</v>
      </c>
      <c r="P29" s="74">
        <v>12</v>
      </c>
    </row>
    <row r="30" spans="1:16" ht="12.75" customHeight="1">
      <c r="A30" s="63" t="s">
        <v>982</v>
      </c>
      <c r="B30" s="63" t="s">
        <v>2281</v>
      </c>
      <c r="C30" s="64" t="s">
        <v>2330</v>
      </c>
      <c r="D30" s="65">
        <v>15145</v>
      </c>
      <c r="E30" s="65">
        <v>5375</v>
      </c>
      <c r="F30" s="65">
        <v>20520</v>
      </c>
      <c r="G30" s="65" t="s">
        <v>3367</v>
      </c>
      <c r="H30" s="65">
        <v>20520</v>
      </c>
      <c r="I30" s="65">
        <v>8861</v>
      </c>
      <c r="J30" s="65">
        <v>11659</v>
      </c>
      <c r="K30" s="65">
        <v>11167</v>
      </c>
      <c r="L30" s="65">
        <v>492</v>
      </c>
      <c r="M30" s="69">
        <v>4.2199159447637018E-2</v>
      </c>
      <c r="N30" s="70">
        <v>0.95780084055236303</v>
      </c>
      <c r="O30" s="74">
        <v>1497</v>
      </c>
      <c r="P30" s="74">
        <v>228</v>
      </c>
    </row>
    <row r="31" spans="1:16" ht="12.75" customHeight="1">
      <c r="A31" s="63" t="s">
        <v>983</v>
      </c>
      <c r="B31" s="63" t="s">
        <v>2281</v>
      </c>
      <c r="C31" s="64" t="s">
        <v>2331</v>
      </c>
      <c r="D31" s="65">
        <v>2805</v>
      </c>
      <c r="E31" s="65">
        <v>948</v>
      </c>
      <c r="F31" s="65">
        <v>3753</v>
      </c>
      <c r="G31" s="65" t="s">
        <v>3367</v>
      </c>
      <c r="H31" s="65">
        <v>3753</v>
      </c>
      <c r="I31" s="65">
        <v>1286</v>
      </c>
      <c r="J31" s="65">
        <v>2467</v>
      </c>
      <c r="K31" s="65">
        <v>2413</v>
      </c>
      <c r="L31" s="65">
        <v>54</v>
      </c>
      <c r="M31" s="69">
        <v>2.188893392784759E-2</v>
      </c>
      <c r="N31" s="70">
        <v>0.97811106607215237</v>
      </c>
      <c r="O31" s="74">
        <v>67</v>
      </c>
      <c r="P31" s="74">
        <v>16</v>
      </c>
    </row>
    <row r="32" spans="1:16" ht="12.75" customHeight="1">
      <c r="A32" s="63" t="s">
        <v>984</v>
      </c>
      <c r="B32" s="63" t="s">
        <v>2281</v>
      </c>
      <c r="C32" s="64" t="s">
        <v>2332</v>
      </c>
      <c r="D32" s="65">
        <v>94045</v>
      </c>
      <c r="E32" s="65">
        <v>34046</v>
      </c>
      <c r="F32" s="65">
        <v>128091</v>
      </c>
      <c r="G32" s="65">
        <v>5</v>
      </c>
      <c r="H32" s="65">
        <v>128096</v>
      </c>
      <c r="I32" s="65">
        <v>65919</v>
      </c>
      <c r="J32" s="65">
        <v>62177</v>
      </c>
      <c r="K32" s="65">
        <v>58933</v>
      </c>
      <c r="L32" s="65">
        <v>3244</v>
      </c>
      <c r="M32" s="69">
        <v>5.2173633337086057E-2</v>
      </c>
      <c r="N32" s="70">
        <v>0.94782636666291398</v>
      </c>
      <c r="O32" s="74">
        <v>13671</v>
      </c>
      <c r="P32" s="74">
        <v>3125</v>
      </c>
    </row>
    <row r="33" spans="1:16" ht="12.75" customHeight="1">
      <c r="A33" s="63" t="s">
        <v>985</v>
      </c>
      <c r="B33" s="63" t="s">
        <v>2281</v>
      </c>
      <c r="C33" s="64" t="s">
        <v>2333</v>
      </c>
      <c r="D33" s="65">
        <v>6580</v>
      </c>
      <c r="E33" s="65">
        <v>1198</v>
      </c>
      <c r="F33" s="65">
        <v>7778</v>
      </c>
      <c r="G33" s="65">
        <v>1</v>
      </c>
      <c r="H33" s="65">
        <v>7779</v>
      </c>
      <c r="I33" s="65">
        <v>1414</v>
      </c>
      <c r="J33" s="65">
        <v>6365</v>
      </c>
      <c r="K33" s="65">
        <v>6204</v>
      </c>
      <c r="L33" s="65">
        <v>161</v>
      </c>
      <c r="M33" s="69">
        <v>2.5294579732914376E-2</v>
      </c>
      <c r="N33" s="70">
        <v>0.97470542026708562</v>
      </c>
      <c r="O33" s="74">
        <v>306</v>
      </c>
      <c r="P33" s="74">
        <v>86</v>
      </c>
    </row>
    <row r="34" spans="1:16" ht="12.75" customHeight="1">
      <c r="A34" s="63" t="s">
        <v>986</v>
      </c>
      <c r="B34" s="63" t="s">
        <v>2281</v>
      </c>
      <c r="C34" s="64" t="s">
        <v>2334</v>
      </c>
      <c r="D34" s="65">
        <v>9989</v>
      </c>
      <c r="E34" s="65">
        <v>2434</v>
      </c>
      <c r="F34" s="65">
        <v>12423</v>
      </c>
      <c r="G34" s="65">
        <v>12</v>
      </c>
      <c r="H34" s="65">
        <v>12435</v>
      </c>
      <c r="I34" s="65">
        <v>1596</v>
      </c>
      <c r="J34" s="65">
        <v>10839</v>
      </c>
      <c r="K34" s="65">
        <v>10656</v>
      </c>
      <c r="L34" s="65">
        <v>183</v>
      </c>
      <c r="M34" s="69">
        <v>1.68834763354553E-2</v>
      </c>
      <c r="N34" s="70">
        <v>0.98311652366454472</v>
      </c>
      <c r="O34" s="74">
        <v>2982</v>
      </c>
      <c r="P34" s="74">
        <v>715</v>
      </c>
    </row>
    <row r="35" spans="1:16" ht="12.75" customHeight="1">
      <c r="A35" s="63" t="s">
        <v>987</v>
      </c>
      <c r="B35" s="63" t="s">
        <v>2281</v>
      </c>
      <c r="C35" s="64" t="s">
        <v>2335</v>
      </c>
      <c r="D35" s="65">
        <v>17715</v>
      </c>
      <c r="E35" s="65">
        <v>4152</v>
      </c>
      <c r="F35" s="65">
        <v>21867</v>
      </c>
      <c r="G35" s="65">
        <v>119</v>
      </c>
      <c r="H35" s="65">
        <v>21986</v>
      </c>
      <c r="I35" s="65">
        <v>4907</v>
      </c>
      <c r="J35" s="65">
        <v>17079</v>
      </c>
      <c r="K35" s="65">
        <v>16696</v>
      </c>
      <c r="L35" s="65">
        <v>383</v>
      </c>
      <c r="M35" s="69">
        <v>2.2425200538673223E-2</v>
      </c>
      <c r="N35" s="70">
        <v>0.97757479946132675</v>
      </c>
      <c r="O35" s="74">
        <v>363</v>
      </c>
      <c r="P35" s="74">
        <v>100</v>
      </c>
    </row>
    <row r="36" spans="1:16" ht="12.75" customHeight="1">
      <c r="A36" s="63" t="s">
        <v>988</v>
      </c>
      <c r="B36" s="63" t="s">
        <v>2281</v>
      </c>
      <c r="C36" s="64" t="s">
        <v>2336</v>
      </c>
      <c r="D36" s="65">
        <v>6284</v>
      </c>
      <c r="E36" s="65">
        <v>507</v>
      </c>
      <c r="F36" s="65">
        <v>6791</v>
      </c>
      <c r="G36" s="65">
        <v>1</v>
      </c>
      <c r="H36" s="65">
        <v>6792</v>
      </c>
      <c r="I36" s="65">
        <v>1043</v>
      </c>
      <c r="J36" s="65">
        <v>5749</v>
      </c>
      <c r="K36" s="65">
        <v>5606</v>
      </c>
      <c r="L36" s="65">
        <v>143</v>
      </c>
      <c r="M36" s="69">
        <v>2.487389111149765E-2</v>
      </c>
      <c r="N36" s="70">
        <v>0.97512610888850237</v>
      </c>
      <c r="O36" s="74">
        <v>213</v>
      </c>
      <c r="P36" s="74">
        <v>87</v>
      </c>
    </row>
    <row r="37" spans="1:16" ht="12.75" customHeight="1">
      <c r="A37" s="63" t="s">
        <v>989</v>
      </c>
      <c r="B37" s="63" t="s">
        <v>2281</v>
      </c>
      <c r="C37" s="64" t="s">
        <v>2337</v>
      </c>
      <c r="D37" s="65">
        <v>5928</v>
      </c>
      <c r="E37" s="65">
        <v>656</v>
      </c>
      <c r="F37" s="65">
        <v>6584</v>
      </c>
      <c r="G37" s="65" t="s">
        <v>3367</v>
      </c>
      <c r="H37" s="65">
        <v>6584</v>
      </c>
      <c r="I37" s="65">
        <v>1375</v>
      </c>
      <c r="J37" s="65">
        <v>5209</v>
      </c>
      <c r="K37" s="65">
        <v>5141</v>
      </c>
      <c r="L37" s="65">
        <v>68</v>
      </c>
      <c r="M37" s="69">
        <v>1.3054329045882128E-2</v>
      </c>
      <c r="N37" s="70">
        <v>0.98694567095411789</v>
      </c>
      <c r="O37" s="74">
        <v>562</v>
      </c>
      <c r="P37" s="74">
        <v>222</v>
      </c>
    </row>
    <row r="38" spans="1:16" ht="12.75" customHeight="1">
      <c r="A38" s="63" t="s">
        <v>990</v>
      </c>
      <c r="B38" s="63" t="s">
        <v>2281</v>
      </c>
      <c r="C38" s="64" t="s">
        <v>2338</v>
      </c>
      <c r="D38" s="65">
        <v>24935</v>
      </c>
      <c r="E38" s="65">
        <v>2052</v>
      </c>
      <c r="F38" s="65">
        <v>26987</v>
      </c>
      <c r="G38" s="65">
        <v>1518</v>
      </c>
      <c r="H38" s="65">
        <v>28505</v>
      </c>
      <c r="I38" s="65">
        <v>2955</v>
      </c>
      <c r="J38" s="65">
        <v>25550</v>
      </c>
      <c r="K38" s="65">
        <v>24600</v>
      </c>
      <c r="L38" s="65">
        <v>950</v>
      </c>
      <c r="M38" s="69">
        <v>3.7181996086105673E-2</v>
      </c>
      <c r="N38" s="70">
        <v>0.96281800391389427</v>
      </c>
      <c r="O38" s="74">
        <v>1283</v>
      </c>
      <c r="P38" s="74">
        <v>776</v>
      </c>
    </row>
    <row r="39" spans="1:16" ht="12.75" customHeight="1">
      <c r="A39" s="63" t="s">
        <v>991</v>
      </c>
      <c r="B39" s="63" t="s">
        <v>2281</v>
      </c>
      <c r="C39" s="64" t="s">
        <v>2339</v>
      </c>
      <c r="D39" s="65">
        <v>5635</v>
      </c>
      <c r="E39" s="65">
        <v>946</v>
      </c>
      <c r="F39" s="65">
        <v>6581</v>
      </c>
      <c r="G39" s="65" t="s">
        <v>3367</v>
      </c>
      <c r="H39" s="65">
        <v>6581</v>
      </c>
      <c r="I39" s="65">
        <v>824</v>
      </c>
      <c r="J39" s="65">
        <v>5757</v>
      </c>
      <c r="K39" s="65">
        <v>5666</v>
      </c>
      <c r="L39" s="65">
        <v>91</v>
      </c>
      <c r="M39" s="69">
        <v>1.5806843842278966E-2</v>
      </c>
      <c r="N39" s="70">
        <v>0.98419315615772107</v>
      </c>
      <c r="O39" s="74">
        <v>81</v>
      </c>
      <c r="P39" s="74">
        <v>16</v>
      </c>
    </row>
    <row r="40" spans="1:16" ht="12.75" customHeight="1">
      <c r="A40" s="63" t="s">
        <v>992</v>
      </c>
      <c r="B40" s="63" t="s">
        <v>2281</v>
      </c>
      <c r="C40" s="64" t="s">
        <v>2286</v>
      </c>
      <c r="D40" s="65">
        <v>16499</v>
      </c>
      <c r="E40" s="65">
        <v>6218</v>
      </c>
      <c r="F40" s="65">
        <v>22717</v>
      </c>
      <c r="G40" s="65">
        <v>0</v>
      </c>
      <c r="H40" s="65">
        <v>22717</v>
      </c>
      <c r="I40" s="65">
        <v>12463</v>
      </c>
      <c r="J40" s="65">
        <v>10254</v>
      </c>
      <c r="K40" s="65">
        <v>9879</v>
      </c>
      <c r="L40" s="65">
        <v>375</v>
      </c>
      <c r="M40" s="69">
        <v>3.657109420713868E-2</v>
      </c>
      <c r="N40" s="70">
        <v>0.96342890579286133</v>
      </c>
      <c r="O40" s="74">
        <v>1014</v>
      </c>
      <c r="P40" s="74">
        <v>253</v>
      </c>
    </row>
    <row r="41" spans="1:16" ht="12.75" customHeight="1">
      <c r="A41" s="63" t="s">
        <v>993</v>
      </c>
      <c r="B41" s="63" t="s">
        <v>2281</v>
      </c>
      <c r="C41" s="64" t="s">
        <v>2340</v>
      </c>
      <c r="D41" s="65">
        <v>5739</v>
      </c>
      <c r="E41" s="65">
        <v>696</v>
      </c>
      <c r="F41" s="65">
        <v>6435</v>
      </c>
      <c r="G41" s="65" t="s">
        <v>3367</v>
      </c>
      <c r="H41" s="65">
        <v>6435</v>
      </c>
      <c r="I41" s="65">
        <v>807</v>
      </c>
      <c r="J41" s="65">
        <v>5628</v>
      </c>
      <c r="K41" s="65">
        <v>5456</v>
      </c>
      <c r="L41" s="65">
        <v>172</v>
      </c>
      <c r="M41" s="69">
        <v>3.0561478322672354E-2</v>
      </c>
      <c r="N41" s="70">
        <v>0.96943852167732769</v>
      </c>
      <c r="O41" s="74">
        <v>96</v>
      </c>
      <c r="P41" s="74">
        <v>24</v>
      </c>
    </row>
    <row r="42" spans="1:16" ht="12.75" customHeight="1">
      <c r="A42" s="63" t="s">
        <v>994</v>
      </c>
      <c r="B42" s="63" t="s">
        <v>2281</v>
      </c>
      <c r="C42" s="64" t="s">
        <v>2341</v>
      </c>
      <c r="D42" s="65">
        <v>13003</v>
      </c>
      <c r="E42" s="65">
        <v>1260</v>
      </c>
      <c r="F42" s="65">
        <v>14263</v>
      </c>
      <c r="G42" s="65">
        <v>7</v>
      </c>
      <c r="H42" s="65">
        <v>14270</v>
      </c>
      <c r="I42" s="65">
        <v>3187</v>
      </c>
      <c r="J42" s="65">
        <v>11083</v>
      </c>
      <c r="K42" s="65">
        <v>10942</v>
      </c>
      <c r="L42" s="65">
        <v>141</v>
      </c>
      <c r="M42" s="69">
        <v>1.2722187133447622E-2</v>
      </c>
      <c r="N42" s="70">
        <v>0.98727781286655236</v>
      </c>
      <c r="O42" s="74">
        <v>361</v>
      </c>
      <c r="P42" s="74">
        <v>151</v>
      </c>
    </row>
    <row r="43" spans="1:16" ht="12.75" customHeight="1">
      <c r="A43" s="63" t="s">
        <v>995</v>
      </c>
      <c r="B43" s="63" t="s">
        <v>2281</v>
      </c>
      <c r="C43" s="64" t="s">
        <v>2342</v>
      </c>
      <c r="D43" s="65">
        <v>2918</v>
      </c>
      <c r="E43" s="65">
        <v>678</v>
      </c>
      <c r="F43" s="65">
        <v>3596</v>
      </c>
      <c r="G43" s="65">
        <v>2</v>
      </c>
      <c r="H43" s="65">
        <v>3598</v>
      </c>
      <c r="I43" s="65">
        <v>1076</v>
      </c>
      <c r="J43" s="65">
        <v>2522</v>
      </c>
      <c r="K43" s="65">
        <v>2468</v>
      </c>
      <c r="L43" s="65">
        <v>54</v>
      </c>
      <c r="M43" s="69">
        <v>2.1411578112609041E-2</v>
      </c>
      <c r="N43" s="70">
        <v>0.97858842188739092</v>
      </c>
      <c r="O43" s="74">
        <v>84</v>
      </c>
      <c r="P43" s="74">
        <v>21</v>
      </c>
    </row>
    <row r="44" spans="1:16" ht="12.75" customHeight="1">
      <c r="A44" s="63" t="s">
        <v>996</v>
      </c>
      <c r="B44" s="63" t="s">
        <v>2281</v>
      </c>
      <c r="C44" s="64" t="s">
        <v>2343</v>
      </c>
      <c r="D44" s="65">
        <v>3653</v>
      </c>
      <c r="E44" s="65">
        <v>543</v>
      </c>
      <c r="F44" s="65">
        <v>4196</v>
      </c>
      <c r="G44" s="65" t="s">
        <v>3367</v>
      </c>
      <c r="H44" s="65">
        <v>4196</v>
      </c>
      <c r="I44" s="65">
        <v>880</v>
      </c>
      <c r="J44" s="65">
        <v>3316</v>
      </c>
      <c r="K44" s="65">
        <v>3266</v>
      </c>
      <c r="L44" s="65">
        <v>50</v>
      </c>
      <c r="M44" s="69">
        <v>1.5078407720144753E-2</v>
      </c>
      <c r="N44" s="70">
        <v>0.98492159227985521</v>
      </c>
      <c r="O44" s="74">
        <v>39</v>
      </c>
      <c r="P44" s="74">
        <v>9</v>
      </c>
    </row>
    <row r="45" spans="1:16" ht="12.75" customHeight="1">
      <c r="A45" s="63" t="s">
        <v>997</v>
      </c>
      <c r="B45" s="63" t="s">
        <v>2281</v>
      </c>
      <c r="C45" s="64" t="s">
        <v>2344</v>
      </c>
      <c r="D45" s="65">
        <v>39644</v>
      </c>
      <c r="E45" s="65">
        <v>4697</v>
      </c>
      <c r="F45" s="65">
        <v>44341</v>
      </c>
      <c r="G45" s="65">
        <v>48</v>
      </c>
      <c r="H45" s="65">
        <v>44389</v>
      </c>
      <c r="I45" s="65">
        <v>19282</v>
      </c>
      <c r="J45" s="65">
        <v>25107</v>
      </c>
      <c r="K45" s="65">
        <v>24110</v>
      </c>
      <c r="L45" s="65">
        <v>997</v>
      </c>
      <c r="M45" s="69">
        <v>3.9710041024415499E-2</v>
      </c>
      <c r="N45" s="70">
        <v>0.96028995897558445</v>
      </c>
      <c r="O45" s="74">
        <v>5739</v>
      </c>
      <c r="P45" s="74">
        <v>2438</v>
      </c>
    </row>
    <row r="46" spans="1:16" ht="12.75" customHeight="1">
      <c r="A46" s="63" t="s">
        <v>998</v>
      </c>
      <c r="B46" s="63" t="s">
        <v>2281</v>
      </c>
      <c r="C46" s="64" t="s">
        <v>2345</v>
      </c>
      <c r="D46" s="65">
        <v>18233</v>
      </c>
      <c r="E46" s="65">
        <v>7348</v>
      </c>
      <c r="F46" s="65">
        <v>25581</v>
      </c>
      <c r="G46" s="65">
        <v>1</v>
      </c>
      <c r="H46" s="65">
        <v>25582</v>
      </c>
      <c r="I46" s="65">
        <v>14643</v>
      </c>
      <c r="J46" s="65">
        <v>10939</v>
      </c>
      <c r="K46" s="65">
        <v>10616</v>
      </c>
      <c r="L46" s="65">
        <v>323</v>
      </c>
      <c r="M46" s="69">
        <v>2.9527379102294544E-2</v>
      </c>
      <c r="N46" s="70">
        <v>0.97047262089770547</v>
      </c>
      <c r="O46" s="74">
        <v>1674</v>
      </c>
      <c r="P46" s="74">
        <v>468</v>
      </c>
    </row>
    <row r="47" spans="1:16" ht="12.75" customHeight="1">
      <c r="A47" s="63" t="s">
        <v>999</v>
      </c>
      <c r="B47" s="63" t="s">
        <v>2281</v>
      </c>
      <c r="C47" s="64" t="s">
        <v>2346</v>
      </c>
      <c r="D47" s="65">
        <v>1170</v>
      </c>
      <c r="E47" s="65">
        <v>495</v>
      </c>
      <c r="F47" s="65">
        <v>1665</v>
      </c>
      <c r="G47" s="65">
        <v>1</v>
      </c>
      <c r="H47" s="65">
        <v>1666</v>
      </c>
      <c r="I47" s="65">
        <v>678</v>
      </c>
      <c r="J47" s="65">
        <v>988</v>
      </c>
      <c r="K47" s="65">
        <v>963</v>
      </c>
      <c r="L47" s="65">
        <v>25</v>
      </c>
      <c r="M47" s="69">
        <v>2.5303643724696356E-2</v>
      </c>
      <c r="N47" s="70">
        <v>0.9746963562753036</v>
      </c>
      <c r="O47" s="74">
        <v>93</v>
      </c>
      <c r="P47" s="74">
        <v>13</v>
      </c>
    </row>
    <row r="48" spans="1:16" ht="12.75" customHeight="1">
      <c r="A48" s="63" t="s">
        <v>1000</v>
      </c>
      <c r="B48" s="63" t="s">
        <v>2281</v>
      </c>
      <c r="C48" s="64" t="s">
        <v>2347</v>
      </c>
      <c r="D48" s="65">
        <v>83308</v>
      </c>
      <c r="E48" s="65">
        <v>4235</v>
      </c>
      <c r="F48" s="65">
        <v>87543</v>
      </c>
      <c r="G48" s="65">
        <v>1396</v>
      </c>
      <c r="H48" s="65">
        <v>88939</v>
      </c>
      <c r="I48" s="65">
        <v>22050</v>
      </c>
      <c r="J48" s="65">
        <v>66889</v>
      </c>
      <c r="K48" s="65">
        <v>64802</v>
      </c>
      <c r="L48" s="65">
        <v>2087</v>
      </c>
      <c r="M48" s="69">
        <v>3.1200944848928821E-2</v>
      </c>
      <c r="N48" s="70">
        <v>0.96879905515107123</v>
      </c>
      <c r="O48" s="74">
        <v>2870</v>
      </c>
      <c r="P48" s="74">
        <v>1444</v>
      </c>
    </row>
    <row r="49" spans="1:16" ht="12.75" customHeight="1">
      <c r="A49" s="63" t="s">
        <v>1001</v>
      </c>
      <c r="B49" s="63" t="s">
        <v>2281</v>
      </c>
      <c r="C49" s="64" t="s">
        <v>2348</v>
      </c>
      <c r="D49" s="65">
        <v>38982</v>
      </c>
      <c r="E49" s="65">
        <v>6829</v>
      </c>
      <c r="F49" s="65">
        <v>45811</v>
      </c>
      <c r="G49" s="65">
        <v>2068</v>
      </c>
      <c r="H49" s="65">
        <v>47879</v>
      </c>
      <c r="I49" s="65">
        <v>18276</v>
      </c>
      <c r="J49" s="65">
        <v>29603</v>
      </c>
      <c r="K49" s="65">
        <v>28858</v>
      </c>
      <c r="L49" s="65">
        <v>745</v>
      </c>
      <c r="M49" s="69">
        <v>2.5166368273485794E-2</v>
      </c>
      <c r="N49" s="70">
        <v>0.97483363172651416</v>
      </c>
      <c r="O49" s="74">
        <v>10687</v>
      </c>
      <c r="P49" s="74">
        <v>3360</v>
      </c>
    </row>
    <row r="50" spans="1:16" ht="12.75" customHeight="1">
      <c r="A50" s="63" t="s">
        <v>1002</v>
      </c>
      <c r="B50" s="63" t="s">
        <v>2281</v>
      </c>
      <c r="C50" s="64" t="s">
        <v>2349</v>
      </c>
      <c r="D50" s="65">
        <v>8014</v>
      </c>
      <c r="E50" s="65">
        <v>843</v>
      </c>
      <c r="F50" s="65">
        <v>8857</v>
      </c>
      <c r="G50" s="65" t="s">
        <v>3367</v>
      </c>
      <c r="H50" s="65">
        <v>8857</v>
      </c>
      <c r="I50" s="65">
        <v>2665</v>
      </c>
      <c r="J50" s="65">
        <v>6192</v>
      </c>
      <c r="K50" s="65">
        <v>6056</v>
      </c>
      <c r="L50" s="65">
        <v>136</v>
      </c>
      <c r="M50" s="69">
        <v>2.1963824289405683E-2</v>
      </c>
      <c r="N50" s="70">
        <v>0.97803617571059431</v>
      </c>
      <c r="O50" s="74">
        <v>132</v>
      </c>
      <c r="P50" s="74">
        <v>26</v>
      </c>
    </row>
    <row r="51" spans="1:16" ht="12.75" customHeight="1">
      <c r="A51" s="63" t="s">
        <v>1003</v>
      </c>
      <c r="B51" s="63" t="s">
        <v>2281</v>
      </c>
      <c r="C51" s="64" t="s">
        <v>2350</v>
      </c>
      <c r="D51" s="65">
        <v>10417</v>
      </c>
      <c r="E51" s="65">
        <v>2274</v>
      </c>
      <c r="F51" s="65">
        <v>12691</v>
      </c>
      <c r="G51" s="65" t="s">
        <v>3367</v>
      </c>
      <c r="H51" s="65">
        <v>12691</v>
      </c>
      <c r="I51" s="65">
        <v>3168</v>
      </c>
      <c r="J51" s="65">
        <v>9523</v>
      </c>
      <c r="K51" s="65">
        <v>9393</v>
      </c>
      <c r="L51" s="65">
        <v>130</v>
      </c>
      <c r="M51" s="69">
        <v>1.3651160348629633E-2</v>
      </c>
      <c r="N51" s="70">
        <v>0.98634883965137032</v>
      </c>
      <c r="O51" s="74">
        <v>3705</v>
      </c>
      <c r="P51" s="74">
        <v>948</v>
      </c>
    </row>
    <row r="52" spans="1:16" ht="12.75" customHeight="1">
      <c r="A52" s="63" t="s">
        <v>1004</v>
      </c>
      <c r="B52" s="63" t="s">
        <v>2281</v>
      </c>
      <c r="C52" s="64" t="s">
        <v>2351</v>
      </c>
      <c r="D52" s="65">
        <v>2274</v>
      </c>
      <c r="E52" s="65">
        <v>749</v>
      </c>
      <c r="F52" s="65">
        <v>3023</v>
      </c>
      <c r="G52" s="65">
        <v>1</v>
      </c>
      <c r="H52" s="65">
        <v>3024</v>
      </c>
      <c r="I52" s="65">
        <v>683</v>
      </c>
      <c r="J52" s="65">
        <v>2341</v>
      </c>
      <c r="K52" s="65">
        <v>2320</v>
      </c>
      <c r="L52" s="65">
        <v>21</v>
      </c>
      <c r="M52" s="69">
        <v>8.9705254164886804E-3</v>
      </c>
      <c r="N52" s="70">
        <v>0.99102947458351132</v>
      </c>
      <c r="O52" s="74">
        <v>329</v>
      </c>
      <c r="P52" s="74">
        <v>77</v>
      </c>
    </row>
    <row r="53" spans="1:16" ht="12.75" customHeight="1">
      <c r="A53" s="63" t="s">
        <v>1005</v>
      </c>
      <c r="B53" s="63" t="s">
        <v>2281</v>
      </c>
      <c r="C53" s="64" t="s">
        <v>2352</v>
      </c>
      <c r="D53" s="65">
        <v>14285</v>
      </c>
      <c r="E53" s="65">
        <v>2557</v>
      </c>
      <c r="F53" s="65">
        <v>16842</v>
      </c>
      <c r="G53" s="65">
        <v>17</v>
      </c>
      <c r="H53" s="65">
        <v>16859</v>
      </c>
      <c r="I53" s="65">
        <v>3801</v>
      </c>
      <c r="J53" s="65">
        <v>13058</v>
      </c>
      <c r="K53" s="65">
        <v>12843</v>
      </c>
      <c r="L53" s="65">
        <v>215</v>
      </c>
      <c r="M53" s="69">
        <v>1.6465002297442181E-2</v>
      </c>
      <c r="N53" s="70">
        <v>0.98353499770255781</v>
      </c>
      <c r="O53" s="74">
        <v>172</v>
      </c>
      <c r="P53" s="74">
        <v>52</v>
      </c>
    </row>
    <row r="54" spans="1:16" ht="12.75" customHeight="1">
      <c r="A54" s="63" t="s">
        <v>1006</v>
      </c>
      <c r="B54" s="63" t="s">
        <v>2281</v>
      </c>
      <c r="C54" s="64" t="s">
        <v>2353</v>
      </c>
      <c r="D54" s="65">
        <v>16855</v>
      </c>
      <c r="E54" s="65">
        <v>6483</v>
      </c>
      <c r="F54" s="65">
        <v>23338</v>
      </c>
      <c r="G54" s="65">
        <v>1</v>
      </c>
      <c r="H54" s="65">
        <v>23339</v>
      </c>
      <c r="I54" s="65">
        <v>12775</v>
      </c>
      <c r="J54" s="65">
        <v>10564</v>
      </c>
      <c r="K54" s="65">
        <v>10146</v>
      </c>
      <c r="L54" s="65">
        <v>418</v>
      </c>
      <c r="M54" s="69">
        <v>3.9568345323741004E-2</v>
      </c>
      <c r="N54" s="70">
        <v>0.96043165467625902</v>
      </c>
      <c r="O54" s="74">
        <v>1149</v>
      </c>
      <c r="P54" s="74">
        <v>314</v>
      </c>
    </row>
    <row r="55" spans="1:16" ht="12.75" customHeight="1">
      <c r="A55" s="63" t="s">
        <v>1007</v>
      </c>
      <c r="B55" s="63" t="s">
        <v>2281</v>
      </c>
      <c r="C55" s="64" t="s">
        <v>2354</v>
      </c>
      <c r="D55" s="65">
        <v>15732</v>
      </c>
      <c r="E55" s="65">
        <v>1256</v>
      </c>
      <c r="F55" s="65">
        <v>16988</v>
      </c>
      <c r="G55" s="65">
        <v>3417</v>
      </c>
      <c r="H55" s="65">
        <v>20405</v>
      </c>
      <c r="I55" s="65">
        <v>2239</v>
      </c>
      <c r="J55" s="65">
        <v>18166</v>
      </c>
      <c r="K55" s="65">
        <v>17584</v>
      </c>
      <c r="L55" s="65">
        <v>582</v>
      </c>
      <c r="M55" s="69">
        <v>3.2037872949466036E-2</v>
      </c>
      <c r="N55" s="70">
        <v>0.96796212705053397</v>
      </c>
      <c r="O55" s="74">
        <v>3405</v>
      </c>
      <c r="P55" s="74">
        <v>983</v>
      </c>
    </row>
    <row r="56" spans="1:16" ht="12.75" customHeight="1">
      <c r="A56" s="63" t="s">
        <v>1008</v>
      </c>
      <c r="B56" s="63" t="s">
        <v>2281</v>
      </c>
      <c r="C56" s="64" t="s">
        <v>2355</v>
      </c>
      <c r="D56" s="65">
        <v>5327</v>
      </c>
      <c r="E56" s="65">
        <v>2433</v>
      </c>
      <c r="F56" s="65">
        <v>7760</v>
      </c>
      <c r="G56" s="65" t="s">
        <v>3367</v>
      </c>
      <c r="H56" s="65">
        <v>7760</v>
      </c>
      <c r="I56" s="65">
        <v>3769</v>
      </c>
      <c r="J56" s="65">
        <v>3991</v>
      </c>
      <c r="K56" s="65">
        <v>3806</v>
      </c>
      <c r="L56" s="65">
        <v>185</v>
      </c>
      <c r="M56" s="69">
        <v>4.6354297168629419E-2</v>
      </c>
      <c r="N56" s="70">
        <v>0.95364570283137062</v>
      </c>
      <c r="O56" s="74">
        <v>597</v>
      </c>
      <c r="P56" s="74">
        <v>139</v>
      </c>
    </row>
    <row r="57" spans="1:16" ht="12.75" customHeight="1">
      <c r="A57" s="63" t="s">
        <v>1009</v>
      </c>
      <c r="B57" s="63" t="s">
        <v>2281</v>
      </c>
      <c r="C57" s="64" t="s">
        <v>2356</v>
      </c>
      <c r="D57" s="65">
        <v>7240</v>
      </c>
      <c r="E57" s="65">
        <v>1210</v>
      </c>
      <c r="F57" s="65">
        <v>8450</v>
      </c>
      <c r="G57" s="65" t="s">
        <v>3367</v>
      </c>
      <c r="H57" s="65">
        <v>8450</v>
      </c>
      <c r="I57" s="65">
        <v>2299</v>
      </c>
      <c r="J57" s="65">
        <v>6151</v>
      </c>
      <c r="K57" s="65">
        <v>5955</v>
      </c>
      <c r="L57" s="65">
        <v>196</v>
      </c>
      <c r="M57" s="69">
        <v>3.1864737441066493E-2</v>
      </c>
      <c r="N57" s="70">
        <v>0.96813526255893345</v>
      </c>
      <c r="O57" s="74">
        <v>23</v>
      </c>
      <c r="P57" s="74">
        <v>3</v>
      </c>
    </row>
    <row r="58" spans="1:16" ht="12.75" customHeight="1">
      <c r="A58" s="63" t="s">
        <v>1010</v>
      </c>
      <c r="B58" s="63" t="s">
        <v>2281</v>
      </c>
      <c r="C58" s="64" t="s">
        <v>2357</v>
      </c>
      <c r="D58" s="65">
        <v>48127</v>
      </c>
      <c r="E58" s="65">
        <v>3167</v>
      </c>
      <c r="F58" s="65">
        <v>51294</v>
      </c>
      <c r="G58" s="65">
        <v>1326</v>
      </c>
      <c r="H58" s="65">
        <v>52620</v>
      </c>
      <c r="I58" s="65">
        <v>7579</v>
      </c>
      <c r="J58" s="65">
        <v>45041</v>
      </c>
      <c r="K58" s="65">
        <v>41691</v>
      </c>
      <c r="L58" s="65">
        <v>3350</v>
      </c>
      <c r="M58" s="69">
        <v>7.4376679025776521E-2</v>
      </c>
      <c r="N58" s="70">
        <v>0.92562332097422351</v>
      </c>
      <c r="O58" s="74">
        <v>1800</v>
      </c>
      <c r="P58" s="74">
        <v>773</v>
      </c>
    </row>
    <row r="59" spans="1:16" ht="12.75" customHeight="1">
      <c r="A59" s="63" t="s">
        <v>1011</v>
      </c>
      <c r="B59" s="63" t="s">
        <v>2281</v>
      </c>
      <c r="C59" s="64" t="s">
        <v>2358</v>
      </c>
      <c r="D59" s="65">
        <v>1703</v>
      </c>
      <c r="E59" s="65">
        <v>994</v>
      </c>
      <c r="F59" s="65">
        <v>2697</v>
      </c>
      <c r="G59" s="65">
        <v>1</v>
      </c>
      <c r="H59" s="65">
        <v>2698</v>
      </c>
      <c r="I59" s="65">
        <v>1259</v>
      </c>
      <c r="J59" s="65">
        <v>1439</v>
      </c>
      <c r="K59" s="65">
        <v>1397</v>
      </c>
      <c r="L59" s="65">
        <v>42</v>
      </c>
      <c r="M59" s="69">
        <v>2.9186935371785964E-2</v>
      </c>
      <c r="N59" s="70">
        <v>0.97081306462821404</v>
      </c>
      <c r="O59" s="74">
        <v>76</v>
      </c>
      <c r="P59" s="74">
        <v>8</v>
      </c>
    </row>
    <row r="60" spans="1:16" ht="12.75" customHeight="1">
      <c r="A60" s="63" t="s">
        <v>1012</v>
      </c>
      <c r="B60" s="63" t="s">
        <v>2281</v>
      </c>
      <c r="C60" s="64" t="s">
        <v>2359</v>
      </c>
      <c r="D60" s="65">
        <v>6579</v>
      </c>
      <c r="E60" s="65">
        <v>5378</v>
      </c>
      <c r="F60" s="65">
        <v>11957</v>
      </c>
      <c r="G60" s="65">
        <v>4</v>
      </c>
      <c r="H60" s="65">
        <v>11961</v>
      </c>
      <c r="I60" s="65">
        <v>7183</v>
      </c>
      <c r="J60" s="65">
        <v>4778</v>
      </c>
      <c r="K60" s="65">
        <v>4672</v>
      </c>
      <c r="L60" s="65">
        <v>106</v>
      </c>
      <c r="M60" s="69">
        <v>2.2185014650481373E-2</v>
      </c>
      <c r="N60" s="70">
        <v>0.97781498534951861</v>
      </c>
      <c r="O60" s="74">
        <v>1819</v>
      </c>
      <c r="P60" s="74">
        <v>250</v>
      </c>
    </row>
    <row r="61" spans="1:16" ht="12.75" customHeight="1">
      <c r="A61" s="63" t="s">
        <v>1013</v>
      </c>
      <c r="B61" s="63" t="s">
        <v>2281</v>
      </c>
      <c r="C61" s="64" t="s">
        <v>2360</v>
      </c>
      <c r="D61" s="65">
        <v>6660</v>
      </c>
      <c r="E61" s="65">
        <v>2466</v>
      </c>
      <c r="F61" s="65">
        <v>9126</v>
      </c>
      <c r="G61" s="65" t="s">
        <v>3367</v>
      </c>
      <c r="H61" s="65">
        <v>9126</v>
      </c>
      <c r="I61" s="65">
        <v>3501</v>
      </c>
      <c r="J61" s="65">
        <v>5625</v>
      </c>
      <c r="K61" s="65">
        <v>5407</v>
      </c>
      <c r="L61" s="65">
        <v>218</v>
      </c>
      <c r="M61" s="69">
        <v>3.8755555555555557E-2</v>
      </c>
      <c r="N61" s="70">
        <v>0.96124444444444446</v>
      </c>
      <c r="O61" s="74">
        <v>191</v>
      </c>
      <c r="P61" s="74">
        <v>30</v>
      </c>
    </row>
    <row r="62" spans="1:16" ht="12.75" customHeight="1">
      <c r="A62" s="63" t="s">
        <v>1014</v>
      </c>
      <c r="B62" s="63" t="s">
        <v>2281</v>
      </c>
      <c r="C62" s="64" t="s">
        <v>2361</v>
      </c>
      <c r="D62" s="65">
        <v>13748</v>
      </c>
      <c r="E62" s="65">
        <v>2119</v>
      </c>
      <c r="F62" s="65">
        <v>15867</v>
      </c>
      <c r="G62" s="65">
        <v>4131</v>
      </c>
      <c r="H62" s="65">
        <v>19998</v>
      </c>
      <c r="I62" s="65">
        <v>2888</v>
      </c>
      <c r="J62" s="65">
        <v>17110</v>
      </c>
      <c r="K62" s="65">
        <v>16797</v>
      </c>
      <c r="L62" s="65">
        <v>313</v>
      </c>
      <c r="M62" s="69">
        <v>1.8293395675043834E-2</v>
      </c>
      <c r="N62" s="70">
        <v>0.98170660432495616</v>
      </c>
      <c r="O62" s="74">
        <v>2349</v>
      </c>
      <c r="P62" s="74">
        <v>869</v>
      </c>
    </row>
    <row r="63" spans="1:16" ht="12.75" customHeight="1">
      <c r="A63" s="63" t="s">
        <v>1015</v>
      </c>
      <c r="B63" s="63" t="s">
        <v>2281</v>
      </c>
      <c r="C63" s="64" t="s">
        <v>2362</v>
      </c>
      <c r="D63" s="65">
        <v>3388</v>
      </c>
      <c r="E63" s="65">
        <v>489</v>
      </c>
      <c r="F63" s="65">
        <v>3877</v>
      </c>
      <c r="G63" s="65">
        <v>8</v>
      </c>
      <c r="H63" s="65">
        <v>3885</v>
      </c>
      <c r="I63" s="65">
        <v>908</v>
      </c>
      <c r="J63" s="65">
        <v>2977</v>
      </c>
      <c r="K63" s="65">
        <v>2911</v>
      </c>
      <c r="L63" s="65">
        <v>66</v>
      </c>
      <c r="M63" s="69">
        <v>2.2169969768223042E-2</v>
      </c>
      <c r="N63" s="70">
        <v>0.97783003023177695</v>
      </c>
      <c r="O63" s="74">
        <v>56</v>
      </c>
      <c r="P63" s="74">
        <v>11</v>
      </c>
    </row>
    <row r="64" spans="1:16" ht="12.75" customHeight="1">
      <c r="A64" s="63" t="s">
        <v>1016</v>
      </c>
      <c r="B64" s="63" t="s">
        <v>2281</v>
      </c>
      <c r="C64" s="64" t="s">
        <v>2363</v>
      </c>
      <c r="D64" s="65">
        <v>17855</v>
      </c>
      <c r="E64" s="65">
        <v>3074</v>
      </c>
      <c r="F64" s="65">
        <v>20929</v>
      </c>
      <c r="G64" s="65" t="s">
        <v>3367</v>
      </c>
      <c r="H64" s="65">
        <v>20929</v>
      </c>
      <c r="I64" s="65">
        <v>12016</v>
      </c>
      <c r="J64" s="65">
        <v>8913</v>
      </c>
      <c r="K64" s="65">
        <v>8638</v>
      </c>
      <c r="L64" s="65">
        <v>275</v>
      </c>
      <c r="M64" s="69">
        <v>3.0853809042970942E-2</v>
      </c>
      <c r="N64" s="70">
        <v>0.96914619095702903</v>
      </c>
      <c r="O64" s="74">
        <v>435</v>
      </c>
      <c r="P64" s="74">
        <v>111</v>
      </c>
    </row>
    <row r="65" spans="1:16" ht="12.75" customHeight="1">
      <c r="A65" s="63" t="s">
        <v>1017</v>
      </c>
      <c r="B65" s="63" t="s">
        <v>2281</v>
      </c>
      <c r="C65" s="64" t="s">
        <v>2364</v>
      </c>
      <c r="D65" s="65">
        <v>5063</v>
      </c>
      <c r="E65" s="65">
        <v>1383</v>
      </c>
      <c r="F65" s="65">
        <v>6446</v>
      </c>
      <c r="G65" s="65">
        <v>1</v>
      </c>
      <c r="H65" s="65">
        <v>6447</v>
      </c>
      <c r="I65" s="65">
        <v>2418</v>
      </c>
      <c r="J65" s="65">
        <v>4029</v>
      </c>
      <c r="K65" s="65">
        <v>3972</v>
      </c>
      <c r="L65" s="65">
        <v>57</v>
      </c>
      <c r="M65" s="69">
        <v>1.4147431124348473E-2</v>
      </c>
      <c r="N65" s="70">
        <v>0.98585256887565154</v>
      </c>
      <c r="O65" s="74">
        <v>66</v>
      </c>
      <c r="P65" s="74">
        <v>13</v>
      </c>
    </row>
    <row r="66" spans="1:16" ht="12.75" customHeight="1">
      <c r="A66" s="63" t="s">
        <v>1018</v>
      </c>
      <c r="B66" s="63" t="s">
        <v>2281</v>
      </c>
      <c r="C66" s="64" t="s">
        <v>2365</v>
      </c>
      <c r="D66" s="65">
        <v>5166</v>
      </c>
      <c r="E66" s="65">
        <v>1642</v>
      </c>
      <c r="F66" s="65">
        <v>6808</v>
      </c>
      <c r="G66" s="65">
        <v>1</v>
      </c>
      <c r="H66" s="65">
        <v>6809</v>
      </c>
      <c r="I66" s="65">
        <v>1682</v>
      </c>
      <c r="J66" s="65">
        <v>5127</v>
      </c>
      <c r="K66" s="65">
        <v>5045</v>
      </c>
      <c r="L66" s="65">
        <v>82</v>
      </c>
      <c r="M66" s="69">
        <v>1.5993758533255315E-2</v>
      </c>
      <c r="N66" s="70">
        <v>0.98400624146674465</v>
      </c>
      <c r="O66" s="74">
        <v>3038</v>
      </c>
      <c r="P66" s="74">
        <v>876</v>
      </c>
    </row>
    <row r="67" spans="1:16" ht="12.75" customHeight="1">
      <c r="A67" s="63" t="s">
        <v>1019</v>
      </c>
      <c r="B67" s="63" t="s">
        <v>2281</v>
      </c>
      <c r="C67" s="64" t="s">
        <v>2366</v>
      </c>
      <c r="D67" s="65">
        <v>4407</v>
      </c>
      <c r="E67" s="65">
        <v>854</v>
      </c>
      <c r="F67" s="65">
        <v>5261</v>
      </c>
      <c r="G67" s="65" t="s">
        <v>3367</v>
      </c>
      <c r="H67" s="65">
        <v>5261</v>
      </c>
      <c r="I67" s="65">
        <v>1750</v>
      </c>
      <c r="J67" s="65">
        <v>3511</v>
      </c>
      <c r="K67" s="65">
        <v>3480</v>
      </c>
      <c r="L67" s="65">
        <v>31</v>
      </c>
      <c r="M67" s="69">
        <v>8.8293933352321281E-3</v>
      </c>
      <c r="N67" s="70">
        <v>0.99117060666476786</v>
      </c>
      <c r="O67" s="74">
        <v>65</v>
      </c>
      <c r="P67" s="74">
        <v>25</v>
      </c>
    </row>
    <row r="68" spans="1:16" ht="12.75" customHeight="1">
      <c r="A68" s="63" t="s">
        <v>1020</v>
      </c>
      <c r="B68" s="63" t="s">
        <v>2281</v>
      </c>
      <c r="C68" s="64" t="s">
        <v>2367</v>
      </c>
      <c r="D68" s="65">
        <v>15634</v>
      </c>
      <c r="E68" s="65">
        <v>4523</v>
      </c>
      <c r="F68" s="65">
        <v>20157</v>
      </c>
      <c r="G68" s="65">
        <v>9</v>
      </c>
      <c r="H68" s="65">
        <v>20166</v>
      </c>
      <c r="I68" s="65">
        <v>10960</v>
      </c>
      <c r="J68" s="65">
        <v>9206</v>
      </c>
      <c r="K68" s="65">
        <v>8852</v>
      </c>
      <c r="L68" s="65">
        <v>354</v>
      </c>
      <c r="M68" s="69">
        <v>3.845318270693026E-2</v>
      </c>
      <c r="N68" s="70">
        <v>0.96154681729306979</v>
      </c>
      <c r="O68" s="74">
        <v>1119</v>
      </c>
      <c r="P68" s="74">
        <v>242</v>
      </c>
    </row>
    <row r="69" spans="1:16" ht="12.75" customHeight="1">
      <c r="A69" s="63" t="s">
        <v>1021</v>
      </c>
      <c r="B69" s="63" t="s">
        <v>2281</v>
      </c>
      <c r="C69" s="64" t="s">
        <v>2368</v>
      </c>
      <c r="D69" s="65">
        <v>1600</v>
      </c>
      <c r="E69" s="65">
        <v>1039</v>
      </c>
      <c r="F69" s="65">
        <v>2639</v>
      </c>
      <c r="G69" s="65" t="s">
        <v>3367</v>
      </c>
      <c r="H69" s="65">
        <v>2639</v>
      </c>
      <c r="I69" s="65">
        <v>1121</v>
      </c>
      <c r="J69" s="65">
        <v>1518</v>
      </c>
      <c r="K69" s="65">
        <v>1492</v>
      </c>
      <c r="L69" s="65">
        <v>26</v>
      </c>
      <c r="M69" s="69">
        <v>1.7127799736495388E-2</v>
      </c>
      <c r="N69" s="70">
        <v>0.98287220026350464</v>
      </c>
      <c r="O69" s="74">
        <v>385</v>
      </c>
      <c r="P69" s="74">
        <v>33</v>
      </c>
    </row>
    <row r="70" spans="1:16" ht="12.75" customHeight="1">
      <c r="A70" s="63" t="s">
        <v>1022</v>
      </c>
      <c r="B70" s="63" t="s">
        <v>2281</v>
      </c>
      <c r="C70" s="64" t="s">
        <v>2369</v>
      </c>
      <c r="D70" s="65">
        <v>4261</v>
      </c>
      <c r="E70" s="65">
        <v>673</v>
      </c>
      <c r="F70" s="65">
        <v>4934</v>
      </c>
      <c r="G70" s="65" t="s">
        <v>3367</v>
      </c>
      <c r="H70" s="65">
        <v>4934</v>
      </c>
      <c r="I70" s="65">
        <v>1482</v>
      </c>
      <c r="J70" s="65">
        <v>3452</v>
      </c>
      <c r="K70" s="65">
        <v>3413</v>
      </c>
      <c r="L70" s="65">
        <v>39</v>
      </c>
      <c r="M70" s="69">
        <v>1.1297798377752027E-2</v>
      </c>
      <c r="N70" s="70">
        <v>0.98870220162224798</v>
      </c>
      <c r="O70" s="74">
        <v>187</v>
      </c>
      <c r="P70" s="74">
        <v>44</v>
      </c>
    </row>
    <row r="71" spans="1:16" ht="12.75" customHeight="1">
      <c r="A71" s="63" t="s">
        <v>1023</v>
      </c>
      <c r="B71" s="63" t="s">
        <v>2281</v>
      </c>
      <c r="C71" s="64" t="s">
        <v>2370</v>
      </c>
      <c r="D71" s="65">
        <v>2418</v>
      </c>
      <c r="E71" s="65">
        <v>848</v>
      </c>
      <c r="F71" s="65">
        <v>3266</v>
      </c>
      <c r="G71" s="65">
        <v>0</v>
      </c>
      <c r="H71" s="65">
        <v>3266</v>
      </c>
      <c r="I71" s="65">
        <v>881</v>
      </c>
      <c r="J71" s="65">
        <v>2385</v>
      </c>
      <c r="K71" s="65">
        <v>2340</v>
      </c>
      <c r="L71" s="65">
        <v>45</v>
      </c>
      <c r="M71" s="69">
        <v>1.8867924528301886E-2</v>
      </c>
      <c r="N71" s="70">
        <v>0.98113207547169812</v>
      </c>
      <c r="O71" s="74">
        <v>49</v>
      </c>
      <c r="P71" s="74">
        <v>12</v>
      </c>
    </row>
    <row r="72" spans="1:16" ht="12.75" customHeight="1">
      <c r="A72" s="63" t="s">
        <v>1024</v>
      </c>
      <c r="B72" s="63" t="s">
        <v>2281</v>
      </c>
      <c r="C72" s="64" t="s">
        <v>2371</v>
      </c>
      <c r="D72" s="65">
        <v>23103</v>
      </c>
      <c r="E72" s="65">
        <v>15885</v>
      </c>
      <c r="F72" s="65">
        <v>38988</v>
      </c>
      <c r="G72" s="65">
        <v>42</v>
      </c>
      <c r="H72" s="65">
        <v>39030</v>
      </c>
      <c r="I72" s="65">
        <v>20998</v>
      </c>
      <c r="J72" s="65">
        <v>18032</v>
      </c>
      <c r="K72" s="65">
        <v>17425</v>
      </c>
      <c r="L72" s="65">
        <v>607</v>
      </c>
      <c r="M72" s="69">
        <v>3.3662377994676133E-2</v>
      </c>
      <c r="N72" s="70">
        <v>0.96633762200532392</v>
      </c>
      <c r="O72" s="74">
        <v>5838</v>
      </c>
      <c r="P72" s="74">
        <v>910</v>
      </c>
    </row>
    <row r="73" spans="1:16" ht="12.75" customHeight="1">
      <c r="A73" s="63" t="s">
        <v>1025</v>
      </c>
      <c r="B73" s="63" t="s">
        <v>2281</v>
      </c>
      <c r="C73" s="64" t="s">
        <v>2372</v>
      </c>
      <c r="D73" s="65">
        <v>20739</v>
      </c>
      <c r="E73" s="65">
        <v>1361</v>
      </c>
      <c r="F73" s="65">
        <v>22100</v>
      </c>
      <c r="G73" s="65">
        <v>271</v>
      </c>
      <c r="H73" s="65">
        <v>22371</v>
      </c>
      <c r="I73" s="65">
        <v>3456</v>
      </c>
      <c r="J73" s="65">
        <v>18915</v>
      </c>
      <c r="K73" s="65">
        <v>18131</v>
      </c>
      <c r="L73" s="65">
        <v>784</v>
      </c>
      <c r="M73" s="69">
        <v>4.1448585778482684E-2</v>
      </c>
      <c r="N73" s="70">
        <v>0.95855141422151735</v>
      </c>
      <c r="O73" s="74">
        <v>2504</v>
      </c>
      <c r="P73" s="74">
        <v>1372</v>
      </c>
    </row>
    <row r="74" spans="1:16" ht="12.75" customHeight="1">
      <c r="A74" s="63" t="s">
        <v>1026</v>
      </c>
      <c r="B74" s="63" t="s">
        <v>2281</v>
      </c>
      <c r="C74" s="64" t="s">
        <v>2373</v>
      </c>
      <c r="D74" s="65">
        <v>6744</v>
      </c>
      <c r="E74" s="65">
        <v>2603</v>
      </c>
      <c r="F74" s="65">
        <v>9347</v>
      </c>
      <c r="G74" s="65">
        <v>1451</v>
      </c>
      <c r="H74" s="65">
        <v>10798</v>
      </c>
      <c r="I74" s="65">
        <v>2621</v>
      </c>
      <c r="J74" s="65">
        <v>8177</v>
      </c>
      <c r="K74" s="65">
        <v>8082</v>
      </c>
      <c r="L74" s="65">
        <v>95</v>
      </c>
      <c r="M74" s="69">
        <v>1.1617952794423382E-2</v>
      </c>
      <c r="N74" s="70">
        <v>0.98838204720557665</v>
      </c>
      <c r="O74" s="74">
        <v>128</v>
      </c>
      <c r="P74" s="74">
        <v>32</v>
      </c>
    </row>
    <row r="75" spans="1:16" ht="12.75" customHeight="1">
      <c r="A75" s="63" t="s">
        <v>1027</v>
      </c>
      <c r="B75" s="63" t="s">
        <v>2281</v>
      </c>
      <c r="C75" s="64" t="s">
        <v>2374</v>
      </c>
      <c r="D75" s="65">
        <v>4896</v>
      </c>
      <c r="E75" s="65">
        <v>1948</v>
      </c>
      <c r="F75" s="65">
        <v>6844</v>
      </c>
      <c r="G75" s="65">
        <v>2</v>
      </c>
      <c r="H75" s="65">
        <v>6846</v>
      </c>
      <c r="I75" s="65">
        <v>2009</v>
      </c>
      <c r="J75" s="65">
        <v>4837</v>
      </c>
      <c r="K75" s="65">
        <v>4754</v>
      </c>
      <c r="L75" s="65">
        <v>83</v>
      </c>
      <c r="M75" s="69">
        <v>1.7159396320033077E-2</v>
      </c>
      <c r="N75" s="70">
        <v>0.98284060367996695</v>
      </c>
      <c r="O75" s="74">
        <v>86</v>
      </c>
      <c r="P75" s="74">
        <v>22</v>
      </c>
    </row>
    <row r="76" spans="1:16" ht="12.75" customHeight="1">
      <c r="A76" s="63" t="s">
        <v>1028</v>
      </c>
      <c r="B76" s="63" t="s">
        <v>2281</v>
      </c>
      <c r="C76" s="64" t="s">
        <v>2375</v>
      </c>
      <c r="D76" s="65">
        <v>13740</v>
      </c>
      <c r="E76" s="65">
        <v>6745</v>
      </c>
      <c r="F76" s="65">
        <v>20485</v>
      </c>
      <c r="G76" s="65">
        <v>7</v>
      </c>
      <c r="H76" s="65">
        <v>20492</v>
      </c>
      <c r="I76" s="65">
        <v>12901</v>
      </c>
      <c r="J76" s="65">
        <v>7591</v>
      </c>
      <c r="K76" s="65">
        <v>7400</v>
      </c>
      <c r="L76" s="65">
        <v>191</v>
      </c>
      <c r="M76" s="69">
        <v>2.5161375312870504E-2</v>
      </c>
      <c r="N76" s="70">
        <v>0.97483862468712945</v>
      </c>
      <c r="O76" s="74">
        <v>1988</v>
      </c>
      <c r="P76" s="74">
        <v>300</v>
      </c>
    </row>
    <row r="77" spans="1:16" ht="12.75" customHeight="1">
      <c r="A77" s="63" t="s">
        <v>1029</v>
      </c>
      <c r="B77" s="63" t="s">
        <v>2281</v>
      </c>
      <c r="C77" s="64" t="s">
        <v>2376</v>
      </c>
      <c r="D77" s="65">
        <v>10342</v>
      </c>
      <c r="E77" s="65">
        <v>4583</v>
      </c>
      <c r="F77" s="65">
        <v>14925</v>
      </c>
      <c r="G77" s="65" t="s">
        <v>3367</v>
      </c>
      <c r="H77" s="65">
        <v>14925</v>
      </c>
      <c r="I77" s="65">
        <v>9337</v>
      </c>
      <c r="J77" s="65">
        <v>5588</v>
      </c>
      <c r="K77" s="65">
        <v>5333</v>
      </c>
      <c r="L77" s="65">
        <v>255</v>
      </c>
      <c r="M77" s="69">
        <v>4.5633500357909806E-2</v>
      </c>
      <c r="N77" s="70">
        <v>0.95436649964209019</v>
      </c>
      <c r="O77" s="74">
        <v>1208</v>
      </c>
      <c r="P77" s="74">
        <v>210</v>
      </c>
    </row>
    <row r="78" spans="1:16" ht="12.75" customHeight="1">
      <c r="A78" s="63" t="s">
        <v>1030</v>
      </c>
      <c r="B78" s="63" t="s">
        <v>2281</v>
      </c>
      <c r="C78" s="64" t="s">
        <v>2377</v>
      </c>
      <c r="D78" s="65">
        <v>4649</v>
      </c>
      <c r="E78" s="65">
        <v>1220</v>
      </c>
      <c r="F78" s="65">
        <v>5869</v>
      </c>
      <c r="G78" s="65" t="s">
        <v>3367</v>
      </c>
      <c r="H78" s="65">
        <v>5869</v>
      </c>
      <c r="I78" s="65">
        <v>2074</v>
      </c>
      <c r="J78" s="65">
        <v>3795</v>
      </c>
      <c r="K78" s="65">
        <v>3735</v>
      </c>
      <c r="L78" s="65">
        <v>60</v>
      </c>
      <c r="M78" s="69">
        <v>1.5810276679841896E-2</v>
      </c>
      <c r="N78" s="70">
        <v>0.98418972332015808</v>
      </c>
      <c r="O78" s="74">
        <v>150</v>
      </c>
      <c r="P78" s="74">
        <v>28</v>
      </c>
    </row>
    <row r="79" spans="1:16" ht="12.75" customHeight="1">
      <c r="A79" s="63" t="s">
        <v>1031</v>
      </c>
      <c r="B79" s="63" t="s">
        <v>2281</v>
      </c>
      <c r="C79" s="64" t="s">
        <v>2378</v>
      </c>
      <c r="D79" s="65">
        <v>8034</v>
      </c>
      <c r="E79" s="65">
        <v>3246</v>
      </c>
      <c r="F79" s="65">
        <v>11280</v>
      </c>
      <c r="G79" s="65">
        <v>2</v>
      </c>
      <c r="H79" s="65">
        <v>11282</v>
      </c>
      <c r="I79" s="65">
        <v>4773</v>
      </c>
      <c r="J79" s="65">
        <v>6509</v>
      </c>
      <c r="K79" s="65">
        <v>6406</v>
      </c>
      <c r="L79" s="65">
        <v>103</v>
      </c>
      <c r="M79" s="69">
        <v>1.5824243355354126E-2</v>
      </c>
      <c r="N79" s="70">
        <v>0.98417575664464585</v>
      </c>
      <c r="O79" s="74">
        <v>2589</v>
      </c>
      <c r="P79" s="74">
        <v>410</v>
      </c>
    </row>
    <row r="80" spans="1:16" ht="12.75" customHeight="1">
      <c r="A80" s="63" t="s">
        <v>1032</v>
      </c>
      <c r="B80" s="63" t="s">
        <v>2281</v>
      </c>
      <c r="C80" s="64" t="s">
        <v>2379</v>
      </c>
      <c r="D80" s="65">
        <v>5601</v>
      </c>
      <c r="E80" s="65">
        <v>1449</v>
      </c>
      <c r="F80" s="65">
        <v>7050</v>
      </c>
      <c r="G80" s="65" t="s">
        <v>3367</v>
      </c>
      <c r="H80" s="65">
        <v>7050</v>
      </c>
      <c r="I80" s="65">
        <v>1547</v>
      </c>
      <c r="J80" s="65">
        <v>5503</v>
      </c>
      <c r="K80" s="65">
        <v>5406</v>
      </c>
      <c r="L80" s="65">
        <v>97</v>
      </c>
      <c r="M80" s="69">
        <v>1.7626749045974922E-2</v>
      </c>
      <c r="N80" s="70">
        <v>0.98237325095402506</v>
      </c>
      <c r="O80" s="74">
        <v>775</v>
      </c>
      <c r="P80" s="74">
        <v>129</v>
      </c>
    </row>
    <row r="81" spans="1:16" ht="12.75" customHeight="1">
      <c r="A81" s="63" t="s">
        <v>1033</v>
      </c>
      <c r="B81" s="63" t="s">
        <v>2281</v>
      </c>
      <c r="C81" s="64" t="s">
        <v>2380</v>
      </c>
      <c r="D81" s="65">
        <v>5954</v>
      </c>
      <c r="E81" s="65">
        <v>1126</v>
      </c>
      <c r="F81" s="65">
        <v>7080</v>
      </c>
      <c r="G81" s="65" t="s">
        <v>3367</v>
      </c>
      <c r="H81" s="65">
        <v>7080</v>
      </c>
      <c r="I81" s="65">
        <v>1962</v>
      </c>
      <c r="J81" s="65">
        <v>5118</v>
      </c>
      <c r="K81" s="65">
        <v>4989</v>
      </c>
      <c r="L81" s="65">
        <v>129</v>
      </c>
      <c r="M81" s="69">
        <v>2.5205158264947247E-2</v>
      </c>
      <c r="N81" s="70">
        <v>0.97479484173505271</v>
      </c>
      <c r="O81" s="74">
        <v>240</v>
      </c>
      <c r="P81" s="74">
        <v>56</v>
      </c>
    </row>
    <row r="82" spans="1:16" ht="12.75" customHeight="1">
      <c r="A82" s="63" t="s">
        <v>1034</v>
      </c>
      <c r="B82" s="63" t="s">
        <v>2281</v>
      </c>
      <c r="C82" s="64" t="s">
        <v>2381</v>
      </c>
      <c r="D82" s="65">
        <v>14414</v>
      </c>
      <c r="E82" s="65">
        <v>5493</v>
      </c>
      <c r="F82" s="65">
        <v>19907</v>
      </c>
      <c r="G82" s="65">
        <v>3</v>
      </c>
      <c r="H82" s="65">
        <v>19910</v>
      </c>
      <c r="I82" s="65">
        <v>9230</v>
      </c>
      <c r="J82" s="65">
        <v>10680</v>
      </c>
      <c r="K82" s="65">
        <v>10289</v>
      </c>
      <c r="L82" s="65">
        <v>391</v>
      </c>
      <c r="M82" s="69">
        <v>3.6610486891385768E-2</v>
      </c>
      <c r="N82" s="70">
        <v>0.9633895131086142</v>
      </c>
      <c r="O82" s="74">
        <v>3018</v>
      </c>
      <c r="P82" s="74">
        <v>618</v>
      </c>
    </row>
    <row r="83" spans="1:16" ht="12.75" customHeight="1">
      <c r="A83" s="63" t="s">
        <v>1035</v>
      </c>
      <c r="B83" s="63" t="s">
        <v>2281</v>
      </c>
      <c r="C83" s="64" t="s">
        <v>2382</v>
      </c>
      <c r="D83" s="65">
        <v>3865</v>
      </c>
      <c r="E83" s="65">
        <v>1082</v>
      </c>
      <c r="F83" s="65">
        <v>4947</v>
      </c>
      <c r="G83" s="65" t="s">
        <v>3367</v>
      </c>
      <c r="H83" s="65">
        <v>4947</v>
      </c>
      <c r="I83" s="65">
        <v>1304</v>
      </c>
      <c r="J83" s="65">
        <v>3643</v>
      </c>
      <c r="K83" s="65">
        <v>3543</v>
      </c>
      <c r="L83" s="65">
        <v>100</v>
      </c>
      <c r="M83" s="69">
        <v>2.744990392533626E-2</v>
      </c>
      <c r="N83" s="70">
        <v>0.97255009607466369</v>
      </c>
      <c r="O83" s="74">
        <v>407</v>
      </c>
      <c r="P83" s="74">
        <v>86</v>
      </c>
    </row>
    <row r="84" spans="1:16" ht="12.75" customHeight="1">
      <c r="A84" s="63" t="s">
        <v>1036</v>
      </c>
      <c r="B84" s="63" t="s">
        <v>2281</v>
      </c>
      <c r="C84" s="64" t="s">
        <v>2383</v>
      </c>
      <c r="D84" s="65">
        <v>2451</v>
      </c>
      <c r="E84" s="65">
        <v>0</v>
      </c>
      <c r="F84" s="65">
        <v>2451</v>
      </c>
      <c r="G84" s="65">
        <v>1798</v>
      </c>
      <c r="H84" s="65">
        <v>4249</v>
      </c>
      <c r="I84" s="65">
        <v>282</v>
      </c>
      <c r="J84" s="65">
        <v>3967</v>
      </c>
      <c r="K84" s="65">
        <v>3819</v>
      </c>
      <c r="L84" s="65">
        <v>148</v>
      </c>
      <c r="M84" s="69">
        <v>3.7307789261406606E-2</v>
      </c>
      <c r="N84" s="70">
        <v>0.96269221073859335</v>
      </c>
      <c r="O84" s="74">
        <v>588</v>
      </c>
      <c r="P84" s="74">
        <v>346</v>
      </c>
    </row>
    <row r="85" spans="1:16" ht="12.75" customHeight="1">
      <c r="A85" s="63" t="s">
        <v>1037</v>
      </c>
      <c r="B85" s="63" t="s">
        <v>2281</v>
      </c>
      <c r="C85" s="64" t="s">
        <v>2384</v>
      </c>
      <c r="D85" s="65">
        <v>16819</v>
      </c>
      <c r="E85" s="65">
        <v>1132</v>
      </c>
      <c r="F85" s="65">
        <v>17951</v>
      </c>
      <c r="G85" s="65">
        <v>2098</v>
      </c>
      <c r="H85" s="65">
        <v>20049</v>
      </c>
      <c r="I85" s="65">
        <v>2842</v>
      </c>
      <c r="J85" s="65">
        <v>17207</v>
      </c>
      <c r="K85" s="65">
        <v>16777</v>
      </c>
      <c r="L85" s="65">
        <v>430</v>
      </c>
      <c r="M85" s="69">
        <v>2.4989829720462601E-2</v>
      </c>
      <c r="N85" s="70">
        <v>0.9750101702795374</v>
      </c>
      <c r="O85" s="74">
        <v>4545</v>
      </c>
      <c r="P85" s="74">
        <v>2132</v>
      </c>
    </row>
    <row r="86" spans="1:16" ht="12.75" customHeight="1">
      <c r="A86" s="63" t="s">
        <v>1038</v>
      </c>
      <c r="B86" s="63" t="s">
        <v>2281</v>
      </c>
      <c r="C86" s="64" t="s">
        <v>2297</v>
      </c>
      <c r="D86" s="65">
        <v>8213</v>
      </c>
      <c r="E86" s="65">
        <v>1192</v>
      </c>
      <c r="F86" s="65">
        <v>9405</v>
      </c>
      <c r="G86" s="65" t="s">
        <v>3367</v>
      </c>
      <c r="H86" s="65">
        <v>9405</v>
      </c>
      <c r="I86" s="65">
        <v>1433</v>
      </c>
      <c r="J86" s="65">
        <v>7972</v>
      </c>
      <c r="K86" s="65">
        <v>7887</v>
      </c>
      <c r="L86" s="65">
        <v>85</v>
      </c>
      <c r="M86" s="69">
        <v>1.066231811339689E-2</v>
      </c>
      <c r="N86" s="70">
        <v>0.98933768188660309</v>
      </c>
      <c r="O86" s="74">
        <v>1112</v>
      </c>
      <c r="P86" s="74">
        <v>338</v>
      </c>
    </row>
    <row r="87" spans="1:16" ht="12.75" customHeight="1">
      <c r="A87" s="63" t="s">
        <v>1039</v>
      </c>
      <c r="B87" s="63" t="s">
        <v>2281</v>
      </c>
      <c r="C87" s="64" t="s">
        <v>2385</v>
      </c>
      <c r="D87" s="65">
        <v>45467</v>
      </c>
      <c r="E87" s="65">
        <v>2443</v>
      </c>
      <c r="F87" s="65">
        <v>47910</v>
      </c>
      <c r="G87" s="65">
        <v>2328</v>
      </c>
      <c r="H87" s="65">
        <v>50238</v>
      </c>
      <c r="I87" s="65">
        <v>5905</v>
      </c>
      <c r="J87" s="65">
        <v>44333</v>
      </c>
      <c r="K87" s="65">
        <v>43057</v>
      </c>
      <c r="L87" s="65">
        <v>1276</v>
      </c>
      <c r="M87" s="69">
        <v>2.8782171294521011E-2</v>
      </c>
      <c r="N87" s="70">
        <v>0.97121782870547901</v>
      </c>
      <c r="O87" s="74">
        <v>3570</v>
      </c>
      <c r="P87" s="74">
        <v>1712</v>
      </c>
    </row>
    <row r="88" spans="1:16" ht="12.75" customHeight="1">
      <c r="A88" s="63" t="s">
        <v>1040</v>
      </c>
      <c r="B88" s="63" t="s">
        <v>2281</v>
      </c>
      <c r="C88" s="64" t="s">
        <v>2386</v>
      </c>
      <c r="D88" s="65">
        <v>25085</v>
      </c>
      <c r="E88" s="65">
        <v>758</v>
      </c>
      <c r="F88" s="65">
        <v>25843</v>
      </c>
      <c r="G88" s="65">
        <v>38</v>
      </c>
      <c r="H88" s="65">
        <v>25881</v>
      </c>
      <c r="I88" s="65">
        <v>2714</v>
      </c>
      <c r="J88" s="65">
        <v>23167</v>
      </c>
      <c r="K88" s="65">
        <v>22447</v>
      </c>
      <c r="L88" s="65">
        <v>720</v>
      </c>
      <c r="M88" s="69">
        <v>3.1078689515258773E-2</v>
      </c>
      <c r="N88" s="70">
        <v>0.96892131048474117</v>
      </c>
      <c r="O88" s="74">
        <v>720</v>
      </c>
      <c r="P88" s="74">
        <v>364</v>
      </c>
    </row>
    <row r="89" spans="1:16" ht="12.75" customHeight="1">
      <c r="A89" s="63" t="s">
        <v>1041</v>
      </c>
      <c r="B89" s="63" t="s">
        <v>2281</v>
      </c>
      <c r="C89" s="64" t="s">
        <v>2387</v>
      </c>
      <c r="D89" s="65">
        <v>1787</v>
      </c>
      <c r="E89" s="65">
        <v>345</v>
      </c>
      <c r="F89" s="65">
        <v>2132</v>
      </c>
      <c r="G89" s="65">
        <v>2</v>
      </c>
      <c r="H89" s="65">
        <v>2134</v>
      </c>
      <c r="I89" s="65">
        <v>568</v>
      </c>
      <c r="J89" s="65">
        <v>1566</v>
      </c>
      <c r="K89" s="65">
        <v>1543</v>
      </c>
      <c r="L89" s="65">
        <v>23</v>
      </c>
      <c r="M89" s="69">
        <v>1.4687100893997445E-2</v>
      </c>
      <c r="N89" s="70">
        <v>0.9853128991060025</v>
      </c>
      <c r="O89" s="74">
        <v>15</v>
      </c>
      <c r="P89" s="74">
        <v>0</v>
      </c>
    </row>
    <row r="90" spans="1:16" ht="12.75" customHeight="1">
      <c r="A90" s="63" t="s">
        <v>1042</v>
      </c>
      <c r="B90" s="63" t="s">
        <v>2281</v>
      </c>
      <c r="C90" s="64" t="s">
        <v>2388</v>
      </c>
      <c r="D90" s="65">
        <v>7172</v>
      </c>
      <c r="E90" s="65">
        <v>2706</v>
      </c>
      <c r="F90" s="65">
        <v>9878</v>
      </c>
      <c r="G90" s="65" t="s">
        <v>3367</v>
      </c>
      <c r="H90" s="65">
        <v>9878</v>
      </c>
      <c r="I90" s="65">
        <v>2638</v>
      </c>
      <c r="J90" s="65">
        <v>7240</v>
      </c>
      <c r="K90" s="65">
        <v>7072</v>
      </c>
      <c r="L90" s="65">
        <v>168</v>
      </c>
      <c r="M90" s="69">
        <v>2.3204419889502764E-2</v>
      </c>
      <c r="N90" s="70">
        <v>0.97679558011049727</v>
      </c>
      <c r="O90" s="74">
        <v>1012</v>
      </c>
      <c r="P90" s="74">
        <v>157</v>
      </c>
    </row>
    <row r="91" spans="1:16" ht="12.75" customHeight="1">
      <c r="A91" s="63" t="s">
        <v>1043</v>
      </c>
      <c r="B91" s="63" t="s">
        <v>2281</v>
      </c>
      <c r="C91" s="64" t="s">
        <v>2389</v>
      </c>
      <c r="D91" s="65">
        <v>6519</v>
      </c>
      <c r="E91" s="65">
        <v>540</v>
      </c>
      <c r="F91" s="65">
        <v>7059</v>
      </c>
      <c r="G91" s="65">
        <v>1</v>
      </c>
      <c r="H91" s="65">
        <v>7060</v>
      </c>
      <c r="I91" s="65">
        <v>940</v>
      </c>
      <c r="J91" s="65">
        <v>6120</v>
      </c>
      <c r="K91" s="65">
        <v>6009</v>
      </c>
      <c r="L91" s="65">
        <v>111</v>
      </c>
      <c r="M91" s="69">
        <v>1.8137254901960786E-2</v>
      </c>
      <c r="N91" s="70">
        <v>0.98186274509803917</v>
      </c>
      <c r="O91" s="74">
        <v>1688</v>
      </c>
      <c r="P91" s="74">
        <v>550</v>
      </c>
    </row>
    <row r="92" spans="1:16" ht="12.75" customHeight="1">
      <c r="A92" s="63" t="s">
        <v>1044</v>
      </c>
      <c r="B92" s="63" t="s">
        <v>2281</v>
      </c>
      <c r="C92" s="64" t="s">
        <v>2390</v>
      </c>
      <c r="D92" s="65">
        <v>4853</v>
      </c>
      <c r="E92" s="65">
        <v>1152</v>
      </c>
      <c r="F92" s="65">
        <v>6005</v>
      </c>
      <c r="G92" s="65">
        <v>94</v>
      </c>
      <c r="H92" s="65">
        <v>6099</v>
      </c>
      <c r="I92" s="65">
        <v>1098</v>
      </c>
      <c r="J92" s="65">
        <v>5001</v>
      </c>
      <c r="K92" s="65">
        <v>4954</v>
      </c>
      <c r="L92" s="65">
        <v>47</v>
      </c>
      <c r="M92" s="69">
        <v>9.398120375924815E-3</v>
      </c>
      <c r="N92" s="70">
        <v>0.9906018796240752</v>
      </c>
      <c r="O92" s="74">
        <v>57</v>
      </c>
      <c r="P92" s="74">
        <v>8</v>
      </c>
    </row>
    <row r="93" spans="1:16" ht="12.75" customHeight="1">
      <c r="A93" s="63" t="s">
        <v>1045</v>
      </c>
      <c r="B93" s="63" t="s">
        <v>2281</v>
      </c>
      <c r="C93" s="64" t="s">
        <v>2391</v>
      </c>
      <c r="D93" s="65">
        <v>36158</v>
      </c>
      <c r="E93" s="65">
        <v>5137</v>
      </c>
      <c r="F93" s="65">
        <v>41295</v>
      </c>
      <c r="G93" s="65">
        <v>17</v>
      </c>
      <c r="H93" s="65">
        <v>41312</v>
      </c>
      <c r="I93" s="65">
        <v>14483</v>
      </c>
      <c r="J93" s="65">
        <v>26829</v>
      </c>
      <c r="K93" s="65">
        <v>26308</v>
      </c>
      <c r="L93" s="65">
        <v>521</v>
      </c>
      <c r="M93" s="69">
        <v>1.9419285101941929E-2</v>
      </c>
      <c r="N93" s="70">
        <v>0.98058071489805809</v>
      </c>
      <c r="O93" s="74">
        <v>637</v>
      </c>
      <c r="P93" s="74">
        <v>155</v>
      </c>
    </row>
    <row r="94" spans="1:16" ht="12.75" customHeight="1">
      <c r="A94" s="63" t="s">
        <v>1046</v>
      </c>
      <c r="B94" s="63" t="s">
        <v>2281</v>
      </c>
      <c r="C94" s="64" t="s">
        <v>2392</v>
      </c>
      <c r="D94" s="65">
        <v>8815</v>
      </c>
      <c r="E94" s="65">
        <v>2293</v>
      </c>
      <c r="F94" s="65">
        <v>11108</v>
      </c>
      <c r="G94" s="65">
        <v>3</v>
      </c>
      <c r="H94" s="65">
        <v>11111</v>
      </c>
      <c r="I94" s="65">
        <v>4074</v>
      </c>
      <c r="J94" s="65">
        <v>7037</v>
      </c>
      <c r="K94" s="65">
        <v>6829</v>
      </c>
      <c r="L94" s="65">
        <v>208</v>
      </c>
      <c r="M94" s="69">
        <v>2.9558050305527925E-2</v>
      </c>
      <c r="N94" s="70">
        <v>0.97044194969447206</v>
      </c>
      <c r="O94" s="74">
        <v>537</v>
      </c>
      <c r="P94" s="74">
        <v>173</v>
      </c>
    </row>
    <row r="95" spans="1:16" ht="12.75" customHeight="1">
      <c r="A95" s="63" t="s">
        <v>1047</v>
      </c>
      <c r="B95" s="63" t="s">
        <v>2281</v>
      </c>
      <c r="C95" s="64" t="s">
        <v>2393</v>
      </c>
      <c r="D95" s="65">
        <v>12321</v>
      </c>
      <c r="E95" s="65">
        <v>1406</v>
      </c>
      <c r="F95" s="65">
        <v>13727</v>
      </c>
      <c r="G95" s="65" t="s">
        <v>3367</v>
      </c>
      <c r="H95" s="65">
        <v>13727</v>
      </c>
      <c r="I95" s="65">
        <v>5113</v>
      </c>
      <c r="J95" s="65">
        <v>8614</v>
      </c>
      <c r="K95" s="65">
        <v>8341</v>
      </c>
      <c r="L95" s="65">
        <v>273</v>
      </c>
      <c r="M95" s="69">
        <v>3.1692593452519152E-2</v>
      </c>
      <c r="N95" s="70">
        <v>0.96830740654748082</v>
      </c>
      <c r="O95" s="74">
        <v>955</v>
      </c>
      <c r="P95" s="74">
        <v>328</v>
      </c>
    </row>
    <row r="96" spans="1:16" ht="12.75" customHeight="1">
      <c r="A96" s="63" t="s">
        <v>1048</v>
      </c>
      <c r="B96" s="63" t="s">
        <v>2281</v>
      </c>
      <c r="C96" s="64" t="s">
        <v>2394</v>
      </c>
      <c r="D96" s="65">
        <v>21168</v>
      </c>
      <c r="E96" s="65">
        <v>2462</v>
      </c>
      <c r="F96" s="65">
        <v>23630</v>
      </c>
      <c r="G96" s="65">
        <v>6</v>
      </c>
      <c r="H96" s="65">
        <v>23636</v>
      </c>
      <c r="I96" s="65">
        <v>5430</v>
      </c>
      <c r="J96" s="65">
        <v>18206</v>
      </c>
      <c r="K96" s="65">
        <v>17335</v>
      </c>
      <c r="L96" s="65">
        <v>871</v>
      </c>
      <c r="M96" s="69">
        <v>4.7841370976601121E-2</v>
      </c>
      <c r="N96" s="70">
        <v>0.95215862902339887</v>
      </c>
      <c r="O96" s="74">
        <v>552</v>
      </c>
      <c r="P96" s="74">
        <v>236</v>
      </c>
    </row>
    <row r="97" spans="1:16" ht="12.75" customHeight="1">
      <c r="A97" s="63" t="s">
        <v>1049</v>
      </c>
      <c r="B97" s="63" t="s">
        <v>2281</v>
      </c>
      <c r="C97" s="64" t="s">
        <v>2395</v>
      </c>
      <c r="D97" s="65">
        <v>3710</v>
      </c>
      <c r="E97" s="65">
        <v>1836</v>
      </c>
      <c r="F97" s="65">
        <v>5546</v>
      </c>
      <c r="G97" s="65" t="s">
        <v>3367</v>
      </c>
      <c r="H97" s="65">
        <v>5546</v>
      </c>
      <c r="I97" s="65">
        <v>3074</v>
      </c>
      <c r="J97" s="65">
        <v>2472</v>
      </c>
      <c r="K97" s="65">
        <v>2386</v>
      </c>
      <c r="L97" s="65">
        <v>86</v>
      </c>
      <c r="M97" s="69">
        <v>3.4789644012944987E-2</v>
      </c>
      <c r="N97" s="70">
        <v>0.96521035598705507</v>
      </c>
      <c r="O97" s="74">
        <v>552</v>
      </c>
      <c r="P97" s="74">
        <v>97</v>
      </c>
    </row>
    <row r="98" spans="1:16" ht="12.75" customHeight="1">
      <c r="A98" s="63" t="s">
        <v>1050</v>
      </c>
      <c r="B98" s="63" t="s">
        <v>2281</v>
      </c>
      <c r="C98" s="64" t="s">
        <v>2396</v>
      </c>
      <c r="D98" s="65">
        <v>24015</v>
      </c>
      <c r="E98" s="65">
        <v>8513</v>
      </c>
      <c r="F98" s="65">
        <v>32528</v>
      </c>
      <c r="G98" s="65">
        <v>2</v>
      </c>
      <c r="H98" s="65">
        <v>32530</v>
      </c>
      <c r="I98" s="65">
        <v>19814</v>
      </c>
      <c r="J98" s="65">
        <v>12716</v>
      </c>
      <c r="K98" s="65">
        <v>12191</v>
      </c>
      <c r="L98" s="65">
        <v>525</v>
      </c>
      <c r="M98" s="69">
        <v>4.1286568103177101E-2</v>
      </c>
      <c r="N98" s="70">
        <v>0.9587134318968229</v>
      </c>
      <c r="O98" s="74">
        <v>4318</v>
      </c>
      <c r="P98" s="74">
        <v>1018</v>
      </c>
    </row>
    <row r="99" spans="1:16" ht="12.75" customHeight="1">
      <c r="A99" s="63" t="s">
        <v>1051</v>
      </c>
      <c r="B99" s="63" t="s">
        <v>2281</v>
      </c>
      <c r="C99" s="64" t="s">
        <v>2397</v>
      </c>
      <c r="D99" s="65">
        <v>8223</v>
      </c>
      <c r="E99" s="65">
        <v>337</v>
      </c>
      <c r="F99" s="65">
        <v>8560</v>
      </c>
      <c r="G99" s="65">
        <v>8</v>
      </c>
      <c r="H99" s="65">
        <v>8568</v>
      </c>
      <c r="I99" s="65">
        <v>1461</v>
      </c>
      <c r="J99" s="65">
        <v>7107</v>
      </c>
      <c r="K99" s="65">
        <v>7069</v>
      </c>
      <c r="L99" s="65">
        <v>38</v>
      </c>
      <c r="M99" s="69">
        <v>5.3468411425355283E-3</v>
      </c>
      <c r="N99" s="70">
        <v>0.99465315885746453</v>
      </c>
      <c r="O99" s="74">
        <v>287</v>
      </c>
      <c r="P99" s="74">
        <v>140</v>
      </c>
    </row>
    <row r="100" spans="1:16" ht="12.75" customHeight="1">
      <c r="A100" s="63" t="s">
        <v>1052</v>
      </c>
      <c r="B100" s="63" t="s">
        <v>2281</v>
      </c>
      <c r="C100" s="64" t="s">
        <v>2398</v>
      </c>
      <c r="D100" s="65">
        <v>2877</v>
      </c>
      <c r="E100" s="65">
        <v>2363</v>
      </c>
      <c r="F100" s="65">
        <v>5240</v>
      </c>
      <c r="G100" s="65">
        <v>11</v>
      </c>
      <c r="H100" s="65">
        <v>5251</v>
      </c>
      <c r="I100" s="65">
        <v>3305</v>
      </c>
      <c r="J100" s="65">
        <v>1946</v>
      </c>
      <c r="K100" s="65">
        <v>1834</v>
      </c>
      <c r="L100" s="65">
        <v>112</v>
      </c>
      <c r="M100" s="69">
        <v>5.7553956834532377E-2</v>
      </c>
      <c r="N100" s="70">
        <v>0.94244604316546765</v>
      </c>
      <c r="O100" s="74">
        <v>752</v>
      </c>
      <c r="P100" s="74">
        <v>109</v>
      </c>
    </row>
    <row r="101" spans="1:16" ht="12.75" customHeight="1">
      <c r="A101" s="63" t="s">
        <v>1053</v>
      </c>
      <c r="B101" s="63" t="s">
        <v>2281</v>
      </c>
      <c r="C101" s="64" t="s">
        <v>2399</v>
      </c>
      <c r="D101" s="65">
        <v>13288</v>
      </c>
      <c r="E101" s="65">
        <v>2061</v>
      </c>
      <c r="F101" s="65">
        <v>15349</v>
      </c>
      <c r="G101" s="65">
        <v>1</v>
      </c>
      <c r="H101" s="65">
        <v>15350</v>
      </c>
      <c r="I101" s="65">
        <v>2975</v>
      </c>
      <c r="J101" s="65">
        <v>12375</v>
      </c>
      <c r="K101" s="65">
        <v>12115</v>
      </c>
      <c r="L101" s="65">
        <v>260</v>
      </c>
      <c r="M101" s="69">
        <v>2.101010101010101E-2</v>
      </c>
      <c r="N101" s="70">
        <v>0.97898989898989897</v>
      </c>
      <c r="O101" s="74">
        <v>307</v>
      </c>
      <c r="P101" s="74">
        <v>91</v>
      </c>
    </row>
    <row r="102" spans="1:16" ht="12.75" customHeight="1">
      <c r="A102" s="63" t="s">
        <v>1054</v>
      </c>
      <c r="B102" s="63" t="s">
        <v>2281</v>
      </c>
      <c r="C102" s="64" t="s">
        <v>2400</v>
      </c>
      <c r="D102" s="65">
        <v>4724</v>
      </c>
      <c r="E102" s="65">
        <v>811</v>
      </c>
      <c r="F102" s="65">
        <v>5535</v>
      </c>
      <c r="G102" s="65" t="s">
        <v>3367</v>
      </c>
      <c r="H102" s="65">
        <v>5535</v>
      </c>
      <c r="I102" s="65">
        <v>1420</v>
      </c>
      <c r="J102" s="65">
        <v>4115</v>
      </c>
      <c r="K102" s="65">
        <v>3999</v>
      </c>
      <c r="L102" s="65">
        <v>116</v>
      </c>
      <c r="M102" s="69">
        <v>2.818955042527339E-2</v>
      </c>
      <c r="N102" s="70">
        <v>0.97181044957472662</v>
      </c>
      <c r="O102" s="74">
        <v>164</v>
      </c>
      <c r="P102" s="74">
        <v>37</v>
      </c>
    </row>
    <row r="103" spans="1:16" ht="12.75" customHeight="1">
      <c r="A103" s="63" t="s">
        <v>1055</v>
      </c>
      <c r="B103" s="63" t="s">
        <v>2281</v>
      </c>
      <c r="C103" s="64" t="s">
        <v>2401</v>
      </c>
      <c r="D103" s="65">
        <v>8022</v>
      </c>
      <c r="E103" s="65">
        <v>2252</v>
      </c>
      <c r="F103" s="65">
        <v>10274</v>
      </c>
      <c r="G103" s="65" t="s">
        <v>3367</v>
      </c>
      <c r="H103" s="65">
        <v>10274</v>
      </c>
      <c r="I103" s="65">
        <v>2505</v>
      </c>
      <c r="J103" s="65">
        <v>7769</v>
      </c>
      <c r="K103" s="65">
        <v>7672</v>
      </c>
      <c r="L103" s="65">
        <v>97</v>
      </c>
      <c r="M103" s="69">
        <v>1.2485519371862531E-2</v>
      </c>
      <c r="N103" s="70">
        <v>0.98751448062813751</v>
      </c>
      <c r="O103" s="74">
        <v>3643</v>
      </c>
      <c r="P103" s="74">
        <v>702</v>
      </c>
    </row>
    <row r="104" spans="1:16" ht="12.75" customHeight="1">
      <c r="A104" s="63" t="s">
        <v>1056</v>
      </c>
      <c r="B104" s="63" t="s">
        <v>2281</v>
      </c>
      <c r="C104" s="64" t="s">
        <v>2402</v>
      </c>
      <c r="D104" s="65">
        <v>4286</v>
      </c>
      <c r="E104" s="65">
        <v>1003</v>
      </c>
      <c r="F104" s="65">
        <v>5289</v>
      </c>
      <c r="G104" s="65" t="s">
        <v>3367</v>
      </c>
      <c r="H104" s="65">
        <v>5289</v>
      </c>
      <c r="I104" s="65">
        <v>831</v>
      </c>
      <c r="J104" s="65">
        <v>4458</v>
      </c>
      <c r="K104" s="65">
        <v>4426</v>
      </c>
      <c r="L104" s="65">
        <v>32</v>
      </c>
      <c r="M104" s="69">
        <v>7.1781067743382681E-3</v>
      </c>
      <c r="N104" s="70">
        <v>0.99282189322566172</v>
      </c>
      <c r="O104" s="74">
        <v>1529</v>
      </c>
      <c r="P104" s="74">
        <v>489</v>
      </c>
    </row>
    <row r="105" spans="1:16" ht="12.75" customHeight="1">
      <c r="A105" s="63" t="s">
        <v>1057</v>
      </c>
      <c r="B105" s="63" t="s">
        <v>2281</v>
      </c>
      <c r="C105" s="64" t="s">
        <v>2403</v>
      </c>
      <c r="D105" s="65">
        <v>5444</v>
      </c>
      <c r="E105" s="65">
        <v>1646</v>
      </c>
      <c r="F105" s="65">
        <v>7090</v>
      </c>
      <c r="G105" s="65" t="s">
        <v>3367</v>
      </c>
      <c r="H105" s="65">
        <v>7090</v>
      </c>
      <c r="I105" s="65">
        <v>2467</v>
      </c>
      <c r="J105" s="65">
        <v>4623</v>
      </c>
      <c r="K105" s="65">
        <v>4553</v>
      </c>
      <c r="L105" s="65">
        <v>70</v>
      </c>
      <c r="M105" s="69">
        <v>1.5141682889898334E-2</v>
      </c>
      <c r="N105" s="70">
        <v>0.98485831711010163</v>
      </c>
      <c r="O105" s="74">
        <v>92</v>
      </c>
      <c r="P105" s="74">
        <v>20</v>
      </c>
    </row>
    <row r="106" spans="1:16" ht="12.75" customHeight="1">
      <c r="A106" s="63" t="s">
        <v>1058</v>
      </c>
      <c r="B106" s="63" t="s">
        <v>2281</v>
      </c>
      <c r="C106" s="64" t="s">
        <v>2404</v>
      </c>
      <c r="D106" s="65">
        <v>1949</v>
      </c>
      <c r="E106" s="65">
        <v>654</v>
      </c>
      <c r="F106" s="65">
        <v>2603</v>
      </c>
      <c r="G106" s="65" t="s">
        <v>3367</v>
      </c>
      <c r="H106" s="65">
        <v>2603</v>
      </c>
      <c r="I106" s="65">
        <v>986</v>
      </c>
      <c r="J106" s="65">
        <v>1617</v>
      </c>
      <c r="K106" s="65">
        <v>1591</v>
      </c>
      <c r="L106" s="65">
        <v>26</v>
      </c>
      <c r="M106" s="69">
        <v>1.6079158936301793E-2</v>
      </c>
      <c r="N106" s="70">
        <v>0.98392084106369826</v>
      </c>
      <c r="O106" s="74">
        <v>48</v>
      </c>
      <c r="P106" s="74">
        <v>9</v>
      </c>
    </row>
    <row r="107" spans="1:16" ht="12.75" customHeight="1">
      <c r="A107" s="63" t="s">
        <v>1059</v>
      </c>
      <c r="B107" s="63" t="s">
        <v>2281</v>
      </c>
      <c r="C107" s="64" t="s">
        <v>2405</v>
      </c>
      <c r="D107" s="65">
        <v>21733</v>
      </c>
      <c r="E107" s="65">
        <v>955</v>
      </c>
      <c r="F107" s="65">
        <v>22688</v>
      </c>
      <c r="G107" s="65">
        <v>396</v>
      </c>
      <c r="H107" s="65">
        <v>23084</v>
      </c>
      <c r="I107" s="65">
        <v>3283</v>
      </c>
      <c r="J107" s="65">
        <v>19801</v>
      </c>
      <c r="K107" s="65">
        <v>19402</v>
      </c>
      <c r="L107" s="65">
        <v>399</v>
      </c>
      <c r="M107" s="69">
        <v>2.0150497449623755E-2</v>
      </c>
      <c r="N107" s="70">
        <v>0.97984950255037628</v>
      </c>
      <c r="O107" s="74">
        <v>1688</v>
      </c>
      <c r="P107" s="74">
        <v>834</v>
      </c>
    </row>
    <row r="108" spans="1:16" ht="12.75" customHeight="1">
      <c r="A108" s="63" t="s">
        <v>1060</v>
      </c>
      <c r="B108" s="63" t="s">
        <v>2281</v>
      </c>
      <c r="C108" s="64" t="s">
        <v>2406</v>
      </c>
      <c r="D108" s="65">
        <v>9411</v>
      </c>
      <c r="E108" s="65">
        <v>1990</v>
      </c>
      <c r="F108" s="65">
        <v>11401</v>
      </c>
      <c r="G108" s="65" t="s">
        <v>3367</v>
      </c>
      <c r="H108" s="65">
        <v>11401</v>
      </c>
      <c r="I108" s="65">
        <v>3034</v>
      </c>
      <c r="J108" s="65">
        <v>8367</v>
      </c>
      <c r="K108" s="65">
        <v>8144</v>
      </c>
      <c r="L108" s="65">
        <v>223</v>
      </c>
      <c r="M108" s="69">
        <v>2.6652324608581333E-2</v>
      </c>
      <c r="N108" s="70">
        <v>0.97334767539141864</v>
      </c>
      <c r="O108" s="74">
        <v>3738</v>
      </c>
      <c r="P108" s="74">
        <v>1134</v>
      </c>
    </row>
    <row r="109" spans="1:16" ht="12.75" customHeight="1">
      <c r="A109" s="63" t="s">
        <v>1061</v>
      </c>
      <c r="B109" s="63" t="s">
        <v>2281</v>
      </c>
      <c r="C109" s="64" t="s">
        <v>2407</v>
      </c>
      <c r="D109" s="65">
        <v>9370</v>
      </c>
      <c r="E109" s="65">
        <v>3039</v>
      </c>
      <c r="F109" s="65">
        <v>12409</v>
      </c>
      <c r="G109" s="65" t="s">
        <v>3367</v>
      </c>
      <c r="H109" s="65">
        <v>12409</v>
      </c>
      <c r="I109" s="65">
        <v>5720</v>
      </c>
      <c r="J109" s="65">
        <v>6689</v>
      </c>
      <c r="K109" s="65">
        <v>6480</v>
      </c>
      <c r="L109" s="65">
        <v>209</v>
      </c>
      <c r="M109" s="69">
        <v>3.1245328150695171E-2</v>
      </c>
      <c r="N109" s="70">
        <v>0.96875467184930486</v>
      </c>
      <c r="O109" s="74">
        <v>336</v>
      </c>
      <c r="P109" s="74">
        <v>80</v>
      </c>
    </row>
    <row r="110" spans="1:16" ht="12.75" customHeight="1">
      <c r="A110" s="63" t="s">
        <v>1062</v>
      </c>
      <c r="B110" s="63" t="s">
        <v>2281</v>
      </c>
      <c r="C110" s="64" t="s">
        <v>2408</v>
      </c>
      <c r="D110" s="65">
        <v>28412</v>
      </c>
      <c r="E110" s="65">
        <v>2117</v>
      </c>
      <c r="F110" s="65">
        <v>30529</v>
      </c>
      <c r="G110" s="65">
        <v>7</v>
      </c>
      <c r="H110" s="65">
        <v>30536</v>
      </c>
      <c r="I110" s="65">
        <v>3634</v>
      </c>
      <c r="J110" s="65">
        <v>26902</v>
      </c>
      <c r="K110" s="65">
        <v>25881</v>
      </c>
      <c r="L110" s="65">
        <v>1021</v>
      </c>
      <c r="M110" s="69">
        <v>3.7952568582261544E-2</v>
      </c>
      <c r="N110" s="70">
        <v>0.96204743141773841</v>
      </c>
      <c r="O110" s="74">
        <v>3681</v>
      </c>
      <c r="P110" s="74">
        <v>1361</v>
      </c>
    </row>
    <row r="111" spans="1:16" ht="12.75" customHeight="1">
      <c r="A111" s="63" t="s">
        <v>1063</v>
      </c>
      <c r="B111" s="63" t="s">
        <v>2281</v>
      </c>
      <c r="C111" s="64" t="s">
        <v>2409</v>
      </c>
      <c r="D111" s="65">
        <v>6283</v>
      </c>
      <c r="E111" s="65">
        <v>2019</v>
      </c>
      <c r="F111" s="65">
        <v>8302</v>
      </c>
      <c r="G111" s="65">
        <v>1</v>
      </c>
      <c r="H111" s="65">
        <v>8303</v>
      </c>
      <c r="I111" s="65">
        <v>1888</v>
      </c>
      <c r="J111" s="65">
        <v>6415</v>
      </c>
      <c r="K111" s="65">
        <v>6342</v>
      </c>
      <c r="L111" s="65">
        <v>73</v>
      </c>
      <c r="M111" s="69">
        <v>1.1379579111457521E-2</v>
      </c>
      <c r="N111" s="70">
        <v>0.98862042088854252</v>
      </c>
      <c r="O111" s="74">
        <v>3076</v>
      </c>
      <c r="P111" s="74">
        <v>439</v>
      </c>
    </row>
    <row r="112" spans="1:16" ht="12.75" customHeight="1">
      <c r="A112" s="63" t="s">
        <v>1064</v>
      </c>
      <c r="B112" s="63" t="s">
        <v>2281</v>
      </c>
      <c r="C112" s="64" t="s">
        <v>2410</v>
      </c>
      <c r="D112" s="65">
        <v>15750</v>
      </c>
      <c r="E112" s="65">
        <v>1003</v>
      </c>
      <c r="F112" s="65">
        <v>16753</v>
      </c>
      <c r="G112" s="65">
        <v>2</v>
      </c>
      <c r="H112" s="65">
        <v>16755</v>
      </c>
      <c r="I112" s="65">
        <v>4348</v>
      </c>
      <c r="J112" s="65">
        <v>12407</v>
      </c>
      <c r="K112" s="65">
        <v>12165</v>
      </c>
      <c r="L112" s="65">
        <v>242</v>
      </c>
      <c r="M112" s="69">
        <v>1.950511807850407E-2</v>
      </c>
      <c r="N112" s="70">
        <v>0.98049488192149592</v>
      </c>
      <c r="O112" s="74">
        <v>665</v>
      </c>
      <c r="P112" s="74">
        <v>282</v>
      </c>
    </row>
    <row r="113" spans="1:16" ht="12.75" customHeight="1">
      <c r="A113" s="63" t="s">
        <v>1065</v>
      </c>
      <c r="B113" s="63" t="s">
        <v>2281</v>
      </c>
      <c r="C113" s="64" t="s">
        <v>2411</v>
      </c>
      <c r="D113" s="65">
        <v>10591</v>
      </c>
      <c r="E113" s="65">
        <v>2649</v>
      </c>
      <c r="F113" s="65">
        <v>13240</v>
      </c>
      <c r="G113" s="65" t="s">
        <v>3367</v>
      </c>
      <c r="H113" s="65">
        <v>13240</v>
      </c>
      <c r="I113" s="65">
        <v>3566</v>
      </c>
      <c r="J113" s="65">
        <v>9674</v>
      </c>
      <c r="K113" s="65">
        <v>9483</v>
      </c>
      <c r="L113" s="65">
        <v>191</v>
      </c>
      <c r="M113" s="69">
        <v>1.9743642753773001E-2</v>
      </c>
      <c r="N113" s="70">
        <v>0.98025635724622695</v>
      </c>
      <c r="O113" s="74">
        <v>945</v>
      </c>
      <c r="P113" s="74">
        <v>132</v>
      </c>
    </row>
    <row r="114" spans="1:16" ht="12.75" customHeight="1">
      <c r="A114" s="63" t="s">
        <v>1066</v>
      </c>
      <c r="B114" s="63" t="s">
        <v>2281</v>
      </c>
      <c r="C114" s="64" t="s">
        <v>2412</v>
      </c>
      <c r="D114" s="65">
        <v>12881</v>
      </c>
      <c r="E114" s="65">
        <v>3312</v>
      </c>
      <c r="F114" s="65">
        <v>16193</v>
      </c>
      <c r="G114" s="65">
        <v>4</v>
      </c>
      <c r="H114" s="65">
        <v>16197</v>
      </c>
      <c r="I114" s="65">
        <v>4908</v>
      </c>
      <c r="J114" s="65">
        <v>11289</v>
      </c>
      <c r="K114" s="65">
        <v>10928</v>
      </c>
      <c r="L114" s="65">
        <v>361</v>
      </c>
      <c r="M114" s="69">
        <v>3.1978031712286296E-2</v>
      </c>
      <c r="N114" s="70">
        <v>0.9680219682877137</v>
      </c>
      <c r="O114" s="74">
        <v>770</v>
      </c>
      <c r="P114" s="74">
        <v>209</v>
      </c>
    </row>
    <row r="115" spans="1:16" ht="12.75" customHeight="1">
      <c r="A115" s="63" t="s">
        <v>1067</v>
      </c>
      <c r="B115" s="63" t="s">
        <v>2281</v>
      </c>
      <c r="C115" s="64" t="s">
        <v>2413</v>
      </c>
      <c r="D115" s="65">
        <v>15035</v>
      </c>
      <c r="E115" s="65">
        <v>6143</v>
      </c>
      <c r="F115" s="65">
        <v>21178</v>
      </c>
      <c r="G115" s="65">
        <v>6</v>
      </c>
      <c r="H115" s="65">
        <v>21184</v>
      </c>
      <c r="I115" s="65">
        <v>9036</v>
      </c>
      <c r="J115" s="65">
        <v>12148</v>
      </c>
      <c r="K115" s="65">
        <v>11793</v>
      </c>
      <c r="L115" s="65">
        <v>355</v>
      </c>
      <c r="M115" s="69">
        <v>2.9222917352650642E-2</v>
      </c>
      <c r="N115" s="70">
        <v>0.97077708264734941</v>
      </c>
      <c r="O115" s="74">
        <v>312</v>
      </c>
      <c r="P115" s="74">
        <v>46</v>
      </c>
    </row>
    <row r="116" spans="1:16" ht="12.75" customHeight="1">
      <c r="A116" s="63" t="s">
        <v>1068</v>
      </c>
      <c r="B116" s="63" t="s">
        <v>2281</v>
      </c>
      <c r="C116" s="64" t="s">
        <v>2414</v>
      </c>
      <c r="D116" s="65">
        <v>6105</v>
      </c>
      <c r="E116" s="65">
        <v>1730</v>
      </c>
      <c r="F116" s="65">
        <v>7835</v>
      </c>
      <c r="G116" s="65">
        <v>1</v>
      </c>
      <c r="H116" s="65">
        <v>7836</v>
      </c>
      <c r="I116" s="65">
        <v>2348</v>
      </c>
      <c r="J116" s="65">
        <v>5488</v>
      </c>
      <c r="K116" s="65">
        <v>5439</v>
      </c>
      <c r="L116" s="65">
        <v>49</v>
      </c>
      <c r="M116" s="69">
        <v>8.9285714285714281E-3</v>
      </c>
      <c r="N116" s="70">
        <v>0.9910714285714286</v>
      </c>
      <c r="O116" s="74">
        <v>455</v>
      </c>
      <c r="P116" s="74">
        <v>134</v>
      </c>
    </row>
    <row r="117" spans="1:16" ht="12.75" customHeight="1">
      <c r="A117" s="63" t="s">
        <v>1069</v>
      </c>
      <c r="B117" s="63" t="s">
        <v>2281</v>
      </c>
      <c r="C117" s="64" t="s">
        <v>2415</v>
      </c>
      <c r="D117" s="65">
        <v>11954</v>
      </c>
      <c r="E117" s="65">
        <v>4873</v>
      </c>
      <c r="F117" s="65">
        <v>16827</v>
      </c>
      <c r="G117" s="65">
        <v>2</v>
      </c>
      <c r="H117" s="65">
        <v>16829</v>
      </c>
      <c r="I117" s="65">
        <v>5945</v>
      </c>
      <c r="J117" s="65">
        <v>10884</v>
      </c>
      <c r="K117" s="65">
        <v>10566</v>
      </c>
      <c r="L117" s="65">
        <v>318</v>
      </c>
      <c r="M117" s="69">
        <v>2.9217199558985666E-2</v>
      </c>
      <c r="N117" s="70">
        <v>0.97078280044101428</v>
      </c>
      <c r="O117" s="74">
        <v>2122</v>
      </c>
      <c r="P117" s="74">
        <v>557</v>
      </c>
    </row>
    <row r="118" spans="1:16" ht="12.75" customHeight="1">
      <c r="A118" s="63" t="s">
        <v>1070</v>
      </c>
      <c r="B118" s="63" t="s">
        <v>2281</v>
      </c>
      <c r="C118" s="64" t="s">
        <v>2416</v>
      </c>
      <c r="D118" s="65">
        <v>33383</v>
      </c>
      <c r="E118" s="65">
        <v>2165</v>
      </c>
      <c r="F118" s="65">
        <v>35548</v>
      </c>
      <c r="G118" s="65">
        <v>716</v>
      </c>
      <c r="H118" s="65">
        <v>36264</v>
      </c>
      <c r="I118" s="65">
        <v>12341</v>
      </c>
      <c r="J118" s="65">
        <v>23923</v>
      </c>
      <c r="K118" s="65">
        <v>23019</v>
      </c>
      <c r="L118" s="65">
        <v>904</v>
      </c>
      <c r="M118" s="69">
        <v>3.7787902854993102E-2</v>
      </c>
      <c r="N118" s="70">
        <v>0.96221209714500688</v>
      </c>
      <c r="O118" s="74">
        <v>700</v>
      </c>
      <c r="P118" s="74">
        <v>343</v>
      </c>
    </row>
    <row r="119" spans="1:16" ht="12.75" customHeight="1">
      <c r="A119" s="63" t="s">
        <v>1071</v>
      </c>
      <c r="B119" s="63" t="s">
        <v>2281</v>
      </c>
      <c r="C119" s="64" t="s">
        <v>2417</v>
      </c>
      <c r="D119" s="65">
        <v>25673</v>
      </c>
      <c r="E119" s="65">
        <v>3822</v>
      </c>
      <c r="F119" s="65">
        <v>29495</v>
      </c>
      <c r="G119" s="65">
        <v>8</v>
      </c>
      <c r="H119" s="65">
        <v>29503</v>
      </c>
      <c r="I119" s="65">
        <v>7310</v>
      </c>
      <c r="J119" s="65">
        <v>22193</v>
      </c>
      <c r="K119" s="65">
        <v>21852</v>
      </c>
      <c r="L119" s="65">
        <v>341</v>
      </c>
      <c r="M119" s="69">
        <v>1.536520524489704E-2</v>
      </c>
      <c r="N119" s="70">
        <v>0.98463479475510296</v>
      </c>
      <c r="O119" s="74">
        <v>2700</v>
      </c>
      <c r="P119" s="74">
        <v>873</v>
      </c>
    </row>
    <row r="120" spans="1:16" ht="12.75" customHeight="1">
      <c r="A120" s="63" t="s">
        <v>1072</v>
      </c>
      <c r="B120" s="63" t="s">
        <v>2281</v>
      </c>
      <c r="C120" s="64" t="s">
        <v>2418</v>
      </c>
      <c r="D120" s="65">
        <v>8822</v>
      </c>
      <c r="E120" s="65">
        <v>1502</v>
      </c>
      <c r="F120" s="65">
        <v>10324</v>
      </c>
      <c r="G120" s="65">
        <v>9</v>
      </c>
      <c r="H120" s="65">
        <v>10333</v>
      </c>
      <c r="I120" s="65">
        <v>3332</v>
      </c>
      <c r="J120" s="65">
        <v>7001</v>
      </c>
      <c r="K120" s="65">
        <v>6725</v>
      </c>
      <c r="L120" s="65">
        <v>276</v>
      </c>
      <c r="M120" s="69">
        <v>3.942293958005999E-2</v>
      </c>
      <c r="N120" s="70">
        <v>0.96057706041993995</v>
      </c>
      <c r="O120" s="74">
        <v>120</v>
      </c>
      <c r="P120" s="74">
        <v>47</v>
      </c>
    </row>
    <row r="121" spans="1:16" ht="12.75" customHeight="1">
      <c r="A121" s="63" t="s">
        <v>1073</v>
      </c>
      <c r="B121" s="63" t="s">
        <v>2281</v>
      </c>
      <c r="C121" s="64" t="s">
        <v>2419</v>
      </c>
      <c r="D121" s="65">
        <v>6384</v>
      </c>
      <c r="E121" s="65">
        <v>2657</v>
      </c>
      <c r="F121" s="65">
        <v>9041</v>
      </c>
      <c r="G121" s="65">
        <v>60</v>
      </c>
      <c r="H121" s="65">
        <v>9101</v>
      </c>
      <c r="I121" s="65">
        <v>2562</v>
      </c>
      <c r="J121" s="65">
        <v>6539</v>
      </c>
      <c r="K121" s="65">
        <v>6420</v>
      </c>
      <c r="L121" s="65">
        <v>119</v>
      </c>
      <c r="M121" s="69">
        <v>1.819850129989295E-2</v>
      </c>
      <c r="N121" s="70">
        <v>0.98180149870010702</v>
      </c>
      <c r="O121" s="74">
        <v>106</v>
      </c>
      <c r="P121" s="74">
        <v>24</v>
      </c>
    </row>
    <row r="122" spans="1:16" ht="12.75" customHeight="1">
      <c r="A122" s="63" t="s">
        <v>1074</v>
      </c>
      <c r="B122" s="63" t="s">
        <v>2281</v>
      </c>
      <c r="C122" s="64" t="s">
        <v>2420</v>
      </c>
      <c r="D122" s="65">
        <v>32457</v>
      </c>
      <c r="E122" s="65">
        <v>1679</v>
      </c>
      <c r="F122" s="65">
        <v>34136</v>
      </c>
      <c r="G122" s="65">
        <v>31</v>
      </c>
      <c r="H122" s="65">
        <v>34167</v>
      </c>
      <c r="I122" s="65">
        <v>3989</v>
      </c>
      <c r="J122" s="65">
        <v>30178</v>
      </c>
      <c r="K122" s="65">
        <v>28973</v>
      </c>
      <c r="L122" s="65">
        <v>1205</v>
      </c>
      <c r="M122" s="69">
        <v>3.9929750149115248E-2</v>
      </c>
      <c r="N122" s="70">
        <v>0.96007024985088474</v>
      </c>
      <c r="O122" s="74">
        <v>1914</v>
      </c>
      <c r="P122" s="74">
        <v>1078</v>
      </c>
    </row>
    <row r="123" spans="1:16" ht="12.75" customHeight="1">
      <c r="A123" s="63" t="s">
        <v>1075</v>
      </c>
      <c r="B123" s="63" t="s">
        <v>2281</v>
      </c>
      <c r="C123" s="64" t="s">
        <v>2421</v>
      </c>
      <c r="D123" s="65">
        <v>2952</v>
      </c>
      <c r="E123" s="65">
        <v>863</v>
      </c>
      <c r="F123" s="65">
        <v>3815</v>
      </c>
      <c r="G123" s="65" t="s">
        <v>3367</v>
      </c>
      <c r="H123" s="65">
        <v>3815</v>
      </c>
      <c r="I123" s="65">
        <v>1358</v>
      </c>
      <c r="J123" s="65">
        <v>2457</v>
      </c>
      <c r="K123" s="65">
        <v>2394</v>
      </c>
      <c r="L123" s="65">
        <v>63</v>
      </c>
      <c r="M123" s="69">
        <v>2.564102564102564E-2</v>
      </c>
      <c r="N123" s="70">
        <v>0.97435897435897434</v>
      </c>
      <c r="O123" s="74">
        <v>20</v>
      </c>
      <c r="P123" s="74">
        <v>6</v>
      </c>
    </row>
    <row r="124" spans="1:16" ht="12.75" customHeight="1">
      <c r="A124" s="63" t="s">
        <v>1076</v>
      </c>
      <c r="B124" s="63" t="s">
        <v>2281</v>
      </c>
      <c r="C124" s="64" t="s">
        <v>2422</v>
      </c>
      <c r="D124" s="65">
        <v>3723</v>
      </c>
      <c r="E124" s="65">
        <v>1556</v>
      </c>
      <c r="F124" s="65">
        <v>5279</v>
      </c>
      <c r="G124" s="65" t="s">
        <v>3367</v>
      </c>
      <c r="H124" s="65">
        <v>5279</v>
      </c>
      <c r="I124" s="65">
        <v>2511</v>
      </c>
      <c r="J124" s="65">
        <v>2768</v>
      </c>
      <c r="K124" s="65">
        <v>2696</v>
      </c>
      <c r="L124" s="65">
        <v>72</v>
      </c>
      <c r="M124" s="69">
        <v>2.6011560693641619E-2</v>
      </c>
      <c r="N124" s="70">
        <v>0.97398843930635837</v>
      </c>
      <c r="O124" s="74">
        <v>63</v>
      </c>
      <c r="P124" s="74">
        <v>13</v>
      </c>
    </row>
    <row r="125" spans="1:16" ht="12.75" customHeight="1">
      <c r="A125" s="63" t="s">
        <v>1077</v>
      </c>
      <c r="B125" s="63" t="s">
        <v>2281</v>
      </c>
      <c r="C125" s="64" t="s">
        <v>2423</v>
      </c>
      <c r="D125" s="65">
        <v>4743</v>
      </c>
      <c r="E125" s="65">
        <v>322</v>
      </c>
      <c r="F125" s="65">
        <v>5065</v>
      </c>
      <c r="G125" s="65" t="s">
        <v>3367</v>
      </c>
      <c r="H125" s="65">
        <v>5065</v>
      </c>
      <c r="I125" s="65">
        <v>984</v>
      </c>
      <c r="J125" s="65">
        <v>4081</v>
      </c>
      <c r="K125" s="65">
        <v>4057</v>
      </c>
      <c r="L125" s="65">
        <v>24</v>
      </c>
      <c r="M125" s="69">
        <v>5.8809115412888999E-3</v>
      </c>
      <c r="N125" s="70">
        <v>0.99411908845871111</v>
      </c>
      <c r="O125" s="74">
        <v>148</v>
      </c>
      <c r="P125" s="74">
        <v>57</v>
      </c>
    </row>
    <row r="126" spans="1:16" ht="12.75" customHeight="1">
      <c r="A126" s="63" t="s">
        <v>1078</v>
      </c>
      <c r="B126" s="63" t="s">
        <v>2281</v>
      </c>
      <c r="C126" s="64" t="s">
        <v>2424</v>
      </c>
      <c r="D126" s="65">
        <v>128919</v>
      </c>
      <c r="E126" s="65">
        <v>5031</v>
      </c>
      <c r="F126" s="65">
        <v>133950</v>
      </c>
      <c r="G126" s="65">
        <v>1683</v>
      </c>
      <c r="H126" s="65">
        <v>135633</v>
      </c>
      <c r="I126" s="65">
        <v>39406</v>
      </c>
      <c r="J126" s="65">
        <v>96227</v>
      </c>
      <c r="K126" s="65">
        <v>93173</v>
      </c>
      <c r="L126" s="65">
        <v>3054</v>
      </c>
      <c r="M126" s="69">
        <v>3.1737454144886573E-2</v>
      </c>
      <c r="N126" s="70">
        <v>0.9682625458551134</v>
      </c>
      <c r="O126" s="74">
        <v>19461</v>
      </c>
      <c r="P126" s="74">
        <v>11005</v>
      </c>
    </row>
    <row r="127" spans="1:16" ht="12.75" customHeight="1">
      <c r="A127" s="63" t="s">
        <v>1079</v>
      </c>
      <c r="B127" s="63" t="s">
        <v>2281</v>
      </c>
      <c r="C127" s="64" t="s">
        <v>2425</v>
      </c>
      <c r="D127" s="65">
        <v>5149</v>
      </c>
      <c r="E127" s="65">
        <v>515</v>
      </c>
      <c r="F127" s="65">
        <v>5664</v>
      </c>
      <c r="G127" s="65">
        <v>131</v>
      </c>
      <c r="H127" s="65">
        <v>5795</v>
      </c>
      <c r="I127" s="65">
        <v>752</v>
      </c>
      <c r="J127" s="65">
        <v>5043</v>
      </c>
      <c r="K127" s="65">
        <v>4912</v>
      </c>
      <c r="L127" s="65">
        <v>131</v>
      </c>
      <c r="M127" s="69">
        <v>2.5976601229426927E-2</v>
      </c>
      <c r="N127" s="70">
        <v>0.97402339877057309</v>
      </c>
      <c r="O127" s="74">
        <v>803</v>
      </c>
      <c r="P127" s="74">
        <v>257</v>
      </c>
    </row>
    <row r="128" spans="1:16" ht="12.75" customHeight="1">
      <c r="A128" s="63" t="s">
        <v>1080</v>
      </c>
      <c r="B128" s="63" t="s">
        <v>2281</v>
      </c>
      <c r="C128" s="64" t="s">
        <v>2426</v>
      </c>
      <c r="D128" s="65">
        <v>20744</v>
      </c>
      <c r="E128" s="65">
        <v>3799</v>
      </c>
      <c r="F128" s="65">
        <v>24543</v>
      </c>
      <c r="G128" s="65">
        <v>1753</v>
      </c>
      <c r="H128" s="65">
        <v>26296</v>
      </c>
      <c r="I128" s="65">
        <v>4112</v>
      </c>
      <c r="J128" s="65">
        <v>22184</v>
      </c>
      <c r="K128" s="65">
        <v>21727</v>
      </c>
      <c r="L128" s="65">
        <v>457</v>
      </c>
      <c r="M128" s="69">
        <v>2.0600432744320232E-2</v>
      </c>
      <c r="N128" s="70">
        <v>0.97939956725567978</v>
      </c>
      <c r="O128" s="74">
        <v>4376</v>
      </c>
      <c r="P128" s="74">
        <v>1382</v>
      </c>
    </row>
    <row r="129" spans="1:16" ht="12.75" customHeight="1">
      <c r="A129" s="63" t="s">
        <v>1081</v>
      </c>
      <c r="B129" s="63" t="s">
        <v>2281</v>
      </c>
      <c r="C129" s="64" t="s">
        <v>2427</v>
      </c>
      <c r="D129" s="65">
        <v>13076</v>
      </c>
      <c r="E129" s="65">
        <v>1065</v>
      </c>
      <c r="F129" s="65">
        <v>14141</v>
      </c>
      <c r="G129" s="65">
        <v>3</v>
      </c>
      <c r="H129" s="65">
        <v>14144</v>
      </c>
      <c r="I129" s="65">
        <v>2010</v>
      </c>
      <c r="J129" s="65">
        <v>12134</v>
      </c>
      <c r="K129" s="65">
        <v>11846</v>
      </c>
      <c r="L129" s="65">
        <v>288</v>
      </c>
      <c r="M129" s="69">
        <v>2.3734959617603427E-2</v>
      </c>
      <c r="N129" s="70">
        <v>0.97626504038239659</v>
      </c>
      <c r="O129" s="74">
        <v>435</v>
      </c>
      <c r="P129" s="74">
        <v>205</v>
      </c>
    </row>
    <row r="130" spans="1:16" ht="12.75" customHeight="1">
      <c r="A130" s="63" t="s">
        <v>1082</v>
      </c>
      <c r="B130" s="63" t="s">
        <v>2281</v>
      </c>
      <c r="C130" s="64" t="s">
        <v>2428</v>
      </c>
      <c r="D130" s="65">
        <v>3463</v>
      </c>
      <c r="E130" s="65">
        <v>980</v>
      </c>
      <c r="F130" s="65">
        <v>4443</v>
      </c>
      <c r="G130" s="65">
        <v>204</v>
      </c>
      <c r="H130" s="65">
        <v>4647</v>
      </c>
      <c r="I130" s="65">
        <v>1553</v>
      </c>
      <c r="J130" s="65">
        <v>3094</v>
      </c>
      <c r="K130" s="65">
        <v>3044</v>
      </c>
      <c r="L130" s="65">
        <v>50</v>
      </c>
      <c r="M130" s="69">
        <v>1.6160310277957338E-2</v>
      </c>
      <c r="N130" s="70">
        <v>0.98383968972204261</v>
      </c>
      <c r="O130" s="74">
        <v>52</v>
      </c>
      <c r="P130" s="74">
        <v>6</v>
      </c>
    </row>
    <row r="131" spans="1:16" ht="12.75" customHeight="1">
      <c r="A131" s="63" t="s">
        <v>1083</v>
      </c>
      <c r="B131" s="63" t="s">
        <v>2281</v>
      </c>
      <c r="C131" s="64" t="s">
        <v>2429</v>
      </c>
      <c r="D131" s="65">
        <v>9478</v>
      </c>
      <c r="E131" s="65">
        <v>1663</v>
      </c>
      <c r="F131" s="65">
        <v>11141</v>
      </c>
      <c r="G131" s="65">
        <v>13</v>
      </c>
      <c r="H131" s="65">
        <v>11154</v>
      </c>
      <c r="I131" s="65">
        <v>2034</v>
      </c>
      <c r="J131" s="65">
        <v>9120</v>
      </c>
      <c r="K131" s="65">
        <v>8923</v>
      </c>
      <c r="L131" s="65">
        <v>197</v>
      </c>
      <c r="M131" s="69">
        <v>2.1600877192982457E-2</v>
      </c>
      <c r="N131" s="70">
        <v>0.97839912280701757</v>
      </c>
      <c r="O131" s="74">
        <v>227</v>
      </c>
      <c r="P131" s="74">
        <v>65</v>
      </c>
    </row>
    <row r="132" spans="1:16" ht="12.75" customHeight="1">
      <c r="A132" s="63" t="s">
        <v>1084</v>
      </c>
      <c r="B132" s="63" t="s">
        <v>2281</v>
      </c>
      <c r="C132" s="64" t="s">
        <v>2430</v>
      </c>
      <c r="D132" s="65">
        <v>5172</v>
      </c>
      <c r="E132" s="65">
        <v>1696</v>
      </c>
      <c r="F132" s="65">
        <v>6868</v>
      </c>
      <c r="G132" s="65">
        <v>2</v>
      </c>
      <c r="H132" s="65">
        <v>6870</v>
      </c>
      <c r="I132" s="65">
        <v>2604</v>
      </c>
      <c r="J132" s="65">
        <v>4266</v>
      </c>
      <c r="K132" s="65">
        <v>4186</v>
      </c>
      <c r="L132" s="65">
        <v>80</v>
      </c>
      <c r="M132" s="69">
        <v>1.875293014533521E-2</v>
      </c>
      <c r="N132" s="70">
        <v>0.98124706985466481</v>
      </c>
      <c r="O132" s="74">
        <v>147</v>
      </c>
      <c r="P132" s="74">
        <v>24</v>
      </c>
    </row>
    <row r="133" spans="1:16" ht="12.75" customHeight="1">
      <c r="A133" s="63" t="s">
        <v>1085</v>
      </c>
      <c r="B133" s="63" t="s">
        <v>2281</v>
      </c>
      <c r="C133" s="64" t="s">
        <v>2431</v>
      </c>
      <c r="D133" s="65">
        <v>7543</v>
      </c>
      <c r="E133" s="65">
        <v>1</v>
      </c>
      <c r="F133" s="65">
        <v>7544</v>
      </c>
      <c r="G133" s="65">
        <v>813</v>
      </c>
      <c r="H133" s="65">
        <v>8357</v>
      </c>
      <c r="I133" s="65">
        <v>917</v>
      </c>
      <c r="J133" s="65">
        <v>7440</v>
      </c>
      <c r="K133" s="65">
        <v>6923</v>
      </c>
      <c r="L133" s="65">
        <v>517</v>
      </c>
      <c r="M133" s="69">
        <v>6.9489247311827956E-2</v>
      </c>
      <c r="N133" s="70">
        <v>0.93051075268817207</v>
      </c>
      <c r="O133" s="74">
        <v>268</v>
      </c>
      <c r="P133" s="74">
        <v>134</v>
      </c>
    </row>
    <row r="134" spans="1:16" ht="12.75" customHeight="1">
      <c r="A134" s="63" t="s">
        <v>1086</v>
      </c>
      <c r="B134" s="63" t="s">
        <v>2281</v>
      </c>
      <c r="C134" s="64" t="s">
        <v>2432</v>
      </c>
      <c r="D134" s="65">
        <v>4829</v>
      </c>
      <c r="E134" s="65">
        <v>925</v>
      </c>
      <c r="F134" s="65">
        <v>5754</v>
      </c>
      <c r="G134" s="65">
        <v>0</v>
      </c>
      <c r="H134" s="65">
        <v>5754</v>
      </c>
      <c r="I134" s="65">
        <v>1091</v>
      </c>
      <c r="J134" s="65">
        <v>4663</v>
      </c>
      <c r="K134" s="65">
        <v>4591</v>
      </c>
      <c r="L134" s="65">
        <v>72</v>
      </c>
      <c r="M134" s="69">
        <v>1.5440703409822003E-2</v>
      </c>
      <c r="N134" s="70">
        <v>0.98455929659017805</v>
      </c>
      <c r="O134" s="74">
        <v>54</v>
      </c>
      <c r="P134" s="74">
        <v>30</v>
      </c>
    </row>
    <row r="135" spans="1:16" ht="12.75" customHeight="1">
      <c r="A135" s="63" t="s">
        <v>1087</v>
      </c>
      <c r="B135" s="63" t="s">
        <v>2281</v>
      </c>
      <c r="C135" s="64" t="s">
        <v>2433</v>
      </c>
      <c r="D135" s="65">
        <v>31473</v>
      </c>
      <c r="E135" s="65">
        <v>4641</v>
      </c>
      <c r="F135" s="65">
        <v>36114</v>
      </c>
      <c r="G135" s="65">
        <v>4</v>
      </c>
      <c r="H135" s="65">
        <v>36118</v>
      </c>
      <c r="I135" s="65">
        <v>11022</v>
      </c>
      <c r="J135" s="65">
        <v>25096</v>
      </c>
      <c r="K135" s="65">
        <v>24399</v>
      </c>
      <c r="L135" s="65">
        <v>697</v>
      </c>
      <c r="M135" s="69">
        <v>2.7773350334714696E-2</v>
      </c>
      <c r="N135" s="70">
        <v>0.97222664966528527</v>
      </c>
      <c r="O135" s="74">
        <v>677</v>
      </c>
      <c r="P135" s="74">
        <v>270</v>
      </c>
    </row>
    <row r="136" spans="1:16" ht="12.75" customHeight="1">
      <c r="A136" s="63" t="s">
        <v>1088</v>
      </c>
      <c r="B136" s="63" t="s">
        <v>2281</v>
      </c>
      <c r="C136" s="64" t="s">
        <v>2434</v>
      </c>
      <c r="D136" s="65">
        <v>15113</v>
      </c>
      <c r="E136" s="65">
        <v>2206</v>
      </c>
      <c r="F136" s="65">
        <v>17319</v>
      </c>
      <c r="G136" s="65">
        <v>1</v>
      </c>
      <c r="H136" s="65">
        <v>17320</v>
      </c>
      <c r="I136" s="65">
        <v>3880</v>
      </c>
      <c r="J136" s="65">
        <v>13440</v>
      </c>
      <c r="K136" s="65">
        <v>13171</v>
      </c>
      <c r="L136" s="65">
        <v>269</v>
      </c>
      <c r="M136" s="69">
        <v>2.0014880952380951E-2</v>
      </c>
      <c r="N136" s="70">
        <v>0.97998511904761909</v>
      </c>
      <c r="O136" s="74">
        <v>326</v>
      </c>
      <c r="P136" s="74">
        <v>90</v>
      </c>
    </row>
    <row r="137" spans="1:16" ht="12.75" customHeight="1">
      <c r="A137" s="63" t="s">
        <v>1089</v>
      </c>
      <c r="B137" s="63" t="s">
        <v>2281</v>
      </c>
      <c r="C137" s="64" t="s">
        <v>2435</v>
      </c>
      <c r="D137" s="65">
        <v>11237</v>
      </c>
      <c r="E137" s="65">
        <v>1516</v>
      </c>
      <c r="F137" s="65">
        <v>12753</v>
      </c>
      <c r="G137" s="65" t="s">
        <v>3367</v>
      </c>
      <c r="H137" s="65">
        <v>12753</v>
      </c>
      <c r="I137" s="65">
        <v>3138</v>
      </c>
      <c r="J137" s="65">
        <v>9615</v>
      </c>
      <c r="K137" s="65">
        <v>9173</v>
      </c>
      <c r="L137" s="65">
        <v>442</v>
      </c>
      <c r="M137" s="69">
        <v>4.5969838793551744E-2</v>
      </c>
      <c r="N137" s="70">
        <v>0.95403016120644824</v>
      </c>
      <c r="O137" s="74">
        <v>1328</v>
      </c>
      <c r="P137" s="74">
        <v>410</v>
      </c>
    </row>
    <row r="138" spans="1:16" ht="12.75" customHeight="1">
      <c r="A138" s="63" t="s">
        <v>1090</v>
      </c>
      <c r="B138" s="63" t="s">
        <v>2281</v>
      </c>
      <c r="C138" s="64" t="s">
        <v>2436</v>
      </c>
      <c r="D138" s="65">
        <v>22024</v>
      </c>
      <c r="E138" s="65">
        <v>2187</v>
      </c>
      <c r="F138" s="65">
        <v>24211</v>
      </c>
      <c r="G138" s="65">
        <v>2007</v>
      </c>
      <c r="H138" s="65">
        <v>26218</v>
      </c>
      <c r="I138" s="65">
        <v>2705</v>
      </c>
      <c r="J138" s="65">
        <v>23513</v>
      </c>
      <c r="K138" s="65">
        <v>22508</v>
      </c>
      <c r="L138" s="65">
        <v>1005</v>
      </c>
      <c r="M138" s="69">
        <v>4.2742312763152296E-2</v>
      </c>
      <c r="N138" s="70">
        <v>0.95725768723684768</v>
      </c>
      <c r="O138" s="74">
        <v>833</v>
      </c>
      <c r="P138" s="74">
        <v>386</v>
      </c>
    </row>
    <row r="139" spans="1:16" ht="12.75" customHeight="1">
      <c r="A139" s="63" t="s">
        <v>1091</v>
      </c>
      <c r="B139" s="63" t="s">
        <v>2282</v>
      </c>
      <c r="C139" s="64" t="s">
        <v>2437</v>
      </c>
      <c r="D139" s="65">
        <v>688976</v>
      </c>
      <c r="E139" s="65">
        <v>66634</v>
      </c>
      <c r="F139" s="65">
        <v>755610</v>
      </c>
      <c r="G139" s="65">
        <v>104</v>
      </c>
      <c r="H139" s="65">
        <v>755714</v>
      </c>
      <c r="I139" s="65">
        <v>224048</v>
      </c>
      <c r="J139" s="65">
        <v>531666</v>
      </c>
      <c r="K139" s="65">
        <v>521620</v>
      </c>
      <c r="L139" s="65">
        <v>10046</v>
      </c>
      <c r="M139" s="69">
        <v>1.8895321498835736E-2</v>
      </c>
      <c r="N139" s="70">
        <v>0.98110467850116423</v>
      </c>
      <c r="O139" s="74">
        <v>22502</v>
      </c>
      <c r="P139" s="74">
        <v>5922</v>
      </c>
    </row>
    <row r="140" spans="1:16" ht="12.75" customHeight="1">
      <c r="A140" s="63" t="s">
        <v>1092</v>
      </c>
      <c r="B140" s="63" t="s">
        <v>2282</v>
      </c>
      <c r="C140" s="64" t="s">
        <v>2438</v>
      </c>
      <c r="D140" s="65">
        <v>38512</v>
      </c>
      <c r="E140" s="65">
        <v>6861</v>
      </c>
      <c r="F140" s="65">
        <v>45373</v>
      </c>
      <c r="G140" s="65">
        <v>1780</v>
      </c>
      <c r="H140" s="65">
        <v>47153</v>
      </c>
      <c r="I140" s="65">
        <v>12784</v>
      </c>
      <c r="J140" s="65">
        <v>34369</v>
      </c>
      <c r="K140" s="65">
        <v>33153</v>
      </c>
      <c r="L140" s="65">
        <v>1216</v>
      </c>
      <c r="M140" s="69">
        <v>3.5380720998574297E-2</v>
      </c>
      <c r="N140" s="70">
        <v>0.96461927900142574</v>
      </c>
      <c r="O140" s="74">
        <v>350</v>
      </c>
      <c r="P140" s="74">
        <v>166</v>
      </c>
    </row>
    <row r="141" spans="1:16" ht="12.75" customHeight="1">
      <c r="A141" s="63" t="s">
        <v>1093</v>
      </c>
      <c r="B141" s="63" t="s">
        <v>2282</v>
      </c>
      <c r="C141" s="64" t="s">
        <v>2439</v>
      </c>
      <c r="D141" s="65">
        <v>19237</v>
      </c>
      <c r="E141" s="65">
        <v>1557</v>
      </c>
      <c r="F141" s="65">
        <v>20794</v>
      </c>
      <c r="G141" s="65">
        <v>2</v>
      </c>
      <c r="H141" s="65">
        <v>20796</v>
      </c>
      <c r="I141" s="65">
        <v>2048</v>
      </c>
      <c r="J141" s="65">
        <v>18748</v>
      </c>
      <c r="K141" s="65">
        <v>17945</v>
      </c>
      <c r="L141" s="65">
        <v>803</v>
      </c>
      <c r="M141" s="69">
        <v>4.2831235331768719E-2</v>
      </c>
      <c r="N141" s="70">
        <v>0.95716876466823131</v>
      </c>
      <c r="O141" s="74">
        <v>112</v>
      </c>
      <c r="P141" s="74">
        <v>35</v>
      </c>
    </row>
    <row r="142" spans="1:16" ht="12.75" customHeight="1">
      <c r="A142" s="63" t="s">
        <v>1094</v>
      </c>
      <c r="B142" s="63" t="s">
        <v>2282</v>
      </c>
      <c r="C142" s="64" t="s">
        <v>2440</v>
      </c>
      <c r="D142" s="65">
        <v>14051</v>
      </c>
      <c r="E142" s="65">
        <v>121</v>
      </c>
      <c r="F142" s="65">
        <v>14172</v>
      </c>
      <c r="G142" s="65" t="s">
        <v>3367</v>
      </c>
      <c r="H142" s="65">
        <v>14172</v>
      </c>
      <c r="I142" s="65">
        <v>1644</v>
      </c>
      <c r="J142" s="65">
        <v>12528</v>
      </c>
      <c r="K142" s="65">
        <v>11998</v>
      </c>
      <c r="L142" s="65">
        <v>530</v>
      </c>
      <c r="M142" s="69">
        <v>4.2305236270753513E-2</v>
      </c>
      <c r="N142" s="70">
        <v>0.95769476372924645</v>
      </c>
      <c r="O142" s="74">
        <v>38</v>
      </c>
      <c r="P142" s="74">
        <v>15</v>
      </c>
    </row>
    <row r="143" spans="1:16" ht="12.75" customHeight="1">
      <c r="A143" s="63" t="s">
        <v>1095</v>
      </c>
      <c r="B143" s="63" t="s">
        <v>2282</v>
      </c>
      <c r="C143" s="64" t="s">
        <v>2441</v>
      </c>
      <c r="D143" s="65">
        <v>22528</v>
      </c>
      <c r="E143" s="65">
        <v>4671</v>
      </c>
      <c r="F143" s="65">
        <v>27199</v>
      </c>
      <c r="G143" s="65">
        <v>10</v>
      </c>
      <c r="H143" s="65">
        <v>27209</v>
      </c>
      <c r="I143" s="65">
        <v>7764</v>
      </c>
      <c r="J143" s="65">
        <v>19445</v>
      </c>
      <c r="K143" s="65">
        <v>18831</v>
      </c>
      <c r="L143" s="65">
        <v>614</v>
      </c>
      <c r="M143" s="69">
        <v>3.1576240678837748E-2</v>
      </c>
      <c r="N143" s="70">
        <v>0.9684237593211622</v>
      </c>
      <c r="O143" s="74">
        <v>859</v>
      </c>
      <c r="P143" s="74">
        <v>253</v>
      </c>
    </row>
    <row r="144" spans="1:16" ht="12.75" customHeight="1">
      <c r="A144" s="63" t="s">
        <v>1096</v>
      </c>
      <c r="B144" s="63" t="s">
        <v>2282</v>
      </c>
      <c r="C144" s="64" t="s">
        <v>2442</v>
      </c>
      <c r="D144" s="65">
        <v>12607</v>
      </c>
      <c r="E144" s="65">
        <v>1195</v>
      </c>
      <c r="F144" s="65">
        <v>13802</v>
      </c>
      <c r="G144" s="65" t="s">
        <v>3367</v>
      </c>
      <c r="H144" s="65">
        <v>13802</v>
      </c>
      <c r="I144" s="65">
        <v>2881</v>
      </c>
      <c r="J144" s="65">
        <v>10921</v>
      </c>
      <c r="K144" s="65">
        <v>10554</v>
      </c>
      <c r="L144" s="65">
        <v>367</v>
      </c>
      <c r="M144" s="69">
        <v>3.3604981228825201E-2</v>
      </c>
      <c r="N144" s="70">
        <v>0.96639501877117484</v>
      </c>
      <c r="O144" s="74">
        <v>99</v>
      </c>
      <c r="P144" s="74">
        <v>47</v>
      </c>
    </row>
    <row r="145" spans="1:16" ht="12.75" customHeight="1">
      <c r="A145" s="63" t="s">
        <v>1097</v>
      </c>
      <c r="B145" s="63" t="s">
        <v>2282</v>
      </c>
      <c r="C145" s="64" t="s">
        <v>2443</v>
      </c>
      <c r="D145" s="65">
        <v>23780</v>
      </c>
      <c r="E145" s="65">
        <v>1038</v>
      </c>
      <c r="F145" s="65">
        <v>24818</v>
      </c>
      <c r="G145" s="65">
        <v>4</v>
      </c>
      <c r="H145" s="65">
        <v>24822</v>
      </c>
      <c r="I145" s="65">
        <v>4354</v>
      </c>
      <c r="J145" s="65">
        <v>20468</v>
      </c>
      <c r="K145" s="65">
        <v>19570</v>
      </c>
      <c r="L145" s="65">
        <v>898</v>
      </c>
      <c r="M145" s="69">
        <v>4.3873363298807894E-2</v>
      </c>
      <c r="N145" s="70">
        <v>0.95612663670119213</v>
      </c>
      <c r="O145" s="74">
        <v>89</v>
      </c>
      <c r="P145" s="74">
        <v>24</v>
      </c>
    </row>
    <row r="146" spans="1:16" ht="12.75" customHeight="1">
      <c r="A146" s="63" t="s">
        <v>1098</v>
      </c>
      <c r="B146" s="63" t="s">
        <v>2282</v>
      </c>
      <c r="C146" s="64" t="s">
        <v>2444</v>
      </c>
      <c r="D146" s="65">
        <v>75843</v>
      </c>
      <c r="E146" s="65">
        <v>6401</v>
      </c>
      <c r="F146" s="65">
        <v>82244</v>
      </c>
      <c r="G146" s="65">
        <v>659</v>
      </c>
      <c r="H146" s="65">
        <v>82903</v>
      </c>
      <c r="I146" s="65">
        <v>23896</v>
      </c>
      <c r="J146" s="65">
        <v>59007</v>
      </c>
      <c r="K146" s="65">
        <v>57039</v>
      </c>
      <c r="L146" s="65">
        <v>1968</v>
      </c>
      <c r="M146" s="69">
        <v>3.3351975189384313E-2</v>
      </c>
      <c r="N146" s="70">
        <v>0.96664802481061574</v>
      </c>
      <c r="O146" s="74">
        <v>3444</v>
      </c>
      <c r="P146" s="74">
        <v>1162</v>
      </c>
    </row>
    <row r="147" spans="1:16" ht="12.75" customHeight="1">
      <c r="A147" s="63" t="s">
        <v>1099</v>
      </c>
      <c r="B147" s="63" t="s">
        <v>2282</v>
      </c>
      <c r="C147" s="64" t="s">
        <v>2445</v>
      </c>
      <c r="D147" s="65">
        <v>12904</v>
      </c>
      <c r="E147" s="65">
        <v>914</v>
      </c>
      <c r="F147" s="65">
        <v>13818</v>
      </c>
      <c r="G147" s="65">
        <v>1</v>
      </c>
      <c r="H147" s="65">
        <v>13819</v>
      </c>
      <c r="I147" s="65">
        <v>1416</v>
      </c>
      <c r="J147" s="65">
        <v>12403</v>
      </c>
      <c r="K147" s="65">
        <v>11941</v>
      </c>
      <c r="L147" s="65">
        <v>462</v>
      </c>
      <c r="M147" s="69">
        <v>3.7249052648552772E-2</v>
      </c>
      <c r="N147" s="70">
        <v>0.96275094735144728</v>
      </c>
      <c r="O147" s="74">
        <v>61</v>
      </c>
      <c r="P147" s="74">
        <v>26</v>
      </c>
    </row>
    <row r="148" spans="1:16" ht="12.75" customHeight="1">
      <c r="A148" s="63" t="s">
        <v>1100</v>
      </c>
      <c r="B148" s="63" t="s">
        <v>2282</v>
      </c>
      <c r="C148" s="64" t="s">
        <v>2446</v>
      </c>
      <c r="D148" s="65">
        <v>18768</v>
      </c>
      <c r="E148" s="65">
        <v>1743</v>
      </c>
      <c r="F148" s="65">
        <v>20511</v>
      </c>
      <c r="G148" s="65">
        <v>4</v>
      </c>
      <c r="H148" s="65">
        <v>20515</v>
      </c>
      <c r="I148" s="65">
        <v>6077</v>
      </c>
      <c r="J148" s="65">
        <v>14438</v>
      </c>
      <c r="K148" s="65">
        <v>14029</v>
      </c>
      <c r="L148" s="65">
        <v>409</v>
      </c>
      <c r="M148" s="69">
        <v>2.832802327192132E-2</v>
      </c>
      <c r="N148" s="70">
        <v>0.9716719767280787</v>
      </c>
      <c r="O148" s="74">
        <v>463</v>
      </c>
      <c r="P148" s="74">
        <v>192</v>
      </c>
    </row>
    <row r="149" spans="1:16" ht="12.75" customHeight="1">
      <c r="A149" s="63" t="s">
        <v>1101</v>
      </c>
      <c r="B149" s="63" t="s">
        <v>2282</v>
      </c>
      <c r="C149" s="64" t="s">
        <v>2447</v>
      </c>
      <c r="D149" s="65">
        <v>4078</v>
      </c>
      <c r="E149" s="65">
        <v>432</v>
      </c>
      <c r="F149" s="65">
        <v>4510</v>
      </c>
      <c r="G149" s="65" t="s">
        <v>3367</v>
      </c>
      <c r="H149" s="65">
        <v>4510</v>
      </c>
      <c r="I149" s="65">
        <v>908</v>
      </c>
      <c r="J149" s="65">
        <v>3602</v>
      </c>
      <c r="K149" s="65">
        <v>3471</v>
      </c>
      <c r="L149" s="65">
        <v>131</v>
      </c>
      <c r="M149" s="69">
        <v>3.6368684064408664E-2</v>
      </c>
      <c r="N149" s="70">
        <v>0.96363131593559137</v>
      </c>
      <c r="O149" s="74">
        <v>41</v>
      </c>
      <c r="P149" s="74">
        <v>10</v>
      </c>
    </row>
    <row r="150" spans="1:16" ht="12.75" customHeight="1">
      <c r="A150" s="63" t="s">
        <v>1102</v>
      </c>
      <c r="B150" s="63" t="s">
        <v>2282</v>
      </c>
      <c r="C150" s="64" t="s">
        <v>2448</v>
      </c>
      <c r="D150" s="65">
        <v>12705</v>
      </c>
      <c r="E150" s="65">
        <v>808</v>
      </c>
      <c r="F150" s="65">
        <v>13513</v>
      </c>
      <c r="G150" s="65">
        <v>1</v>
      </c>
      <c r="H150" s="65">
        <v>13514</v>
      </c>
      <c r="I150" s="65">
        <v>3987</v>
      </c>
      <c r="J150" s="65">
        <v>9527</v>
      </c>
      <c r="K150" s="65">
        <v>9222</v>
      </c>
      <c r="L150" s="65">
        <v>305</v>
      </c>
      <c r="M150" s="69">
        <v>3.2014275217802035E-2</v>
      </c>
      <c r="N150" s="70">
        <v>0.96798572478219791</v>
      </c>
      <c r="O150" s="74">
        <v>50</v>
      </c>
      <c r="P150" s="74">
        <v>17</v>
      </c>
    </row>
    <row r="151" spans="1:16" ht="12.75" customHeight="1">
      <c r="A151" s="63" t="s">
        <v>1103</v>
      </c>
      <c r="B151" s="63" t="s">
        <v>2282</v>
      </c>
      <c r="C151" s="64" t="s">
        <v>2449</v>
      </c>
      <c r="D151" s="65">
        <v>19386</v>
      </c>
      <c r="E151" s="65">
        <v>338</v>
      </c>
      <c r="F151" s="65">
        <v>19724</v>
      </c>
      <c r="G151" s="65">
        <v>18</v>
      </c>
      <c r="H151" s="65">
        <v>19742</v>
      </c>
      <c r="I151" s="65">
        <v>3341</v>
      </c>
      <c r="J151" s="65">
        <v>16401</v>
      </c>
      <c r="K151" s="65">
        <v>15779</v>
      </c>
      <c r="L151" s="65">
        <v>622</v>
      </c>
      <c r="M151" s="69">
        <v>3.7924516797756234E-2</v>
      </c>
      <c r="N151" s="70">
        <v>0.96207548320224379</v>
      </c>
      <c r="O151" s="74">
        <v>244</v>
      </c>
      <c r="P151" s="74">
        <v>102</v>
      </c>
    </row>
    <row r="152" spans="1:16" ht="12.75" customHeight="1">
      <c r="A152" s="63" t="s">
        <v>1104</v>
      </c>
      <c r="B152" s="63" t="s">
        <v>2282</v>
      </c>
      <c r="C152" s="64" t="s">
        <v>2450</v>
      </c>
      <c r="D152" s="65">
        <v>19584</v>
      </c>
      <c r="E152" s="65">
        <v>1290</v>
      </c>
      <c r="F152" s="65">
        <v>20874</v>
      </c>
      <c r="G152" s="65">
        <v>36</v>
      </c>
      <c r="H152" s="65">
        <v>20910</v>
      </c>
      <c r="I152" s="65">
        <v>6611</v>
      </c>
      <c r="J152" s="65">
        <v>14299</v>
      </c>
      <c r="K152" s="65">
        <v>14003</v>
      </c>
      <c r="L152" s="65">
        <v>296</v>
      </c>
      <c r="M152" s="69">
        <v>2.0700748304077209E-2</v>
      </c>
      <c r="N152" s="70">
        <v>0.9792992516959228</v>
      </c>
      <c r="O152" s="74">
        <v>490</v>
      </c>
      <c r="P152" s="74">
        <v>196</v>
      </c>
    </row>
    <row r="153" spans="1:16" ht="12.75" customHeight="1">
      <c r="A153" s="63" t="s">
        <v>1105</v>
      </c>
      <c r="B153" s="63" t="s">
        <v>2282</v>
      </c>
      <c r="C153" s="64" t="s">
        <v>2451</v>
      </c>
      <c r="D153" s="65">
        <v>20782</v>
      </c>
      <c r="E153" s="65">
        <v>1158</v>
      </c>
      <c r="F153" s="65">
        <v>21940</v>
      </c>
      <c r="G153" s="65">
        <v>3</v>
      </c>
      <c r="H153" s="65">
        <v>21943</v>
      </c>
      <c r="I153" s="65">
        <v>3237</v>
      </c>
      <c r="J153" s="65">
        <v>18706</v>
      </c>
      <c r="K153" s="65">
        <v>17776</v>
      </c>
      <c r="L153" s="65">
        <v>930</v>
      </c>
      <c r="M153" s="69">
        <v>4.9716668448626107E-2</v>
      </c>
      <c r="N153" s="70">
        <v>0.9502833315513739</v>
      </c>
      <c r="O153" s="74">
        <v>77</v>
      </c>
      <c r="P153" s="74">
        <v>21</v>
      </c>
    </row>
    <row r="154" spans="1:16" ht="12.75" customHeight="1">
      <c r="A154" s="63" t="s">
        <v>1106</v>
      </c>
      <c r="B154" s="63" t="s">
        <v>2282</v>
      </c>
      <c r="C154" s="64" t="s">
        <v>2452</v>
      </c>
      <c r="D154" s="65">
        <v>16650</v>
      </c>
      <c r="E154" s="65">
        <v>3230</v>
      </c>
      <c r="F154" s="65">
        <v>19880</v>
      </c>
      <c r="G154" s="65">
        <v>4</v>
      </c>
      <c r="H154" s="65">
        <v>19884</v>
      </c>
      <c r="I154" s="65">
        <v>5312</v>
      </c>
      <c r="J154" s="65">
        <v>14572</v>
      </c>
      <c r="K154" s="65">
        <v>14247</v>
      </c>
      <c r="L154" s="65">
        <v>325</v>
      </c>
      <c r="M154" s="69">
        <v>2.2303046939335713E-2</v>
      </c>
      <c r="N154" s="70">
        <v>0.97769695306066429</v>
      </c>
      <c r="O154" s="74">
        <v>823</v>
      </c>
      <c r="P154" s="74">
        <v>217</v>
      </c>
    </row>
    <row r="155" spans="1:16" ht="12.75" customHeight="1">
      <c r="A155" s="63" t="s">
        <v>1107</v>
      </c>
      <c r="B155" s="63" t="s">
        <v>2282</v>
      </c>
      <c r="C155" s="64" t="s">
        <v>2397</v>
      </c>
      <c r="D155" s="65">
        <v>74109</v>
      </c>
      <c r="E155" s="65">
        <v>636</v>
      </c>
      <c r="F155" s="65">
        <v>74745</v>
      </c>
      <c r="G155" s="65">
        <v>7</v>
      </c>
      <c r="H155" s="65">
        <v>74752</v>
      </c>
      <c r="I155" s="65">
        <v>17642</v>
      </c>
      <c r="J155" s="65">
        <v>57110</v>
      </c>
      <c r="K155" s="65">
        <v>55757</v>
      </c>
      <c r="L155" s="65">
        <v>1353</v>
      </c>
      <c r="M155" s="69">
        <v>2.369112239537734E-2</v>
      </c>
      <c r="N155" s="70">
        <v>0.9763088776046227</v>
      </c>
      <c r="O155" s="74">
        <v>469</v>
      </c>
      <c r="P155" s="74">
        <v>196</v>
      </c>
    </row>
    <row r="156" spans="1:16" ht="12.75" customHeight="1">
      <c r="A156" s="63" t="s">
        <v>1108</v>
      </c>
      <c r="B156" s="63" t="s">
        <v>2282</v>
      </c>
      <c r="C156" s="64" t="s">
        <v>2453</v>
      </c>
      <c r="D156" s="65">
        <v>10820</v>
      </c>
      <c r="E156" s="65">
        <v>295</v>
      </c>
      <c r="F156" s="65">
        <v>11115</v>
      </c>
      <c r="G156" s="65">
        <v>1</v>
      </c>
      <c r="H156" s="65">
        <v>11116</v>
      </c>
      <c r="I156" s="65">
        <v>1561</v>
      </c>
      <c r="J156" s="65">
        <v>9555</v>
      </c>
      <c r="K156" s="65">
        <v>8998</v>
      </c>
      <c r="L156" s="65">
        <v>557</v>
      </c>
      <c r="M156" s="69">
        <v>5.8294086865515439E-2</v>
      </c>
      <c r="N156" s="70">
        <v>0.9417059131344846</v>
      </c>
      <c r="O156" s="74">
        <v>104</v>
      </c>
      <c r="P156" s="74">
        <v>60</v>
      </c>
    </row>
    <row r="157" spans="1:16" ht="12.75" customHeight="1">
      <c r="A157" s="63" t="s">
        <v>1109</v>
      </c>
      <c r="B157" s="63" t="s">
        <v>2282</v>
      </c>
      <c r="C157" s="64" t="s">
        <v>2454</v>
      </c>
      <c r="D157" s="65">
        <v>12791</v>
      </c>
      <c r="E157" s="65">
        <v>2872</v>
      </c>
      <c r="F157" s="65">
        <v>15663</v>
      </c>
      <c r="G157" s="65" t="s">
        <v>3367</v>
      </c>
      <c r="H157" s="65">
        <v>15663</v>
      </c>
      <c r="I157" s="65">
        <v>4178</v>
      </c>
      <c r="J157" s="65">
        <v>11485</v>
      </c>
      <c r="K157" s="65">
        <v>11187</v>
      </c>
      <c r="L157" s="65">
        <v>298</v>
      </c>
      <c r="M157" s="69">
        <v>2.5946887244231606E-2</v>
      </c>
      <c r="N157" s="70">
        <v>0.97405311275576845</v>
      </c>
      <c r="O157" s="74">
        <v>481</v>
      </c>
      <c r="P157" s="74">
        <v>168</v>
      </c>
    </row>
    <row r="158" spans="1:16" ht="12.75" customHeight="1">
      <c r="A158" s="63" t="s">
        <v>1110</v>
      </c>
      <c r="B158" s="63" t="s">
        <v>2282</v>
      </c>
      <c r="C158" s="64" t="s">
        <v>2455</v>
      </c>
      <c r="D158" s="65">
        <v>244451</v>
      </c>
      <c r="E158" s="65">
        <v>17166</v>
      </c>
      <c r="F158" s="65">
        <v>261617</v>
      </c>
      <c r="G158" s="65">
        <v>41</v>
      </c>
      <c r="H158" s="65">
        <v>261658</v>
      </c>
      <c r="I158" s="65">
        <v>78343</v>
      </c>
      <c r="J158" s="65">
        <v>183315</v>
      </c>
      <c r="K158" s="65">
        <v>178133</v>
      </c>
      <c r="L158" s="65">
        <v>5182</v>
      </c>
      <c r="M158" s="69">
        <v>2.8268281373591903E-2</v>
      </c>
      <c r="N158" s="70">
        <v>0.97173171862640806</v>
      </c>
      <c r="O158" s="74">
        <v>17649</v>
      </c>
      <c r="P158" s="74">
        <v>4623</v>
      </c>
    </row>
    <row r="159" spans="1:16" ht="12.75" customHeight="1">
      <c r="A159" s="63" t="s">
        <v>1111</v>
      </c>
      <c r="B159" s="63" t="s">
        <v>2282</v>
      </c>
      <c r="C159" s="64" t="s">
        <v>2456</v>
      </c>
      <c r="D159" s="65">
        <v>7199</v>
      </c>
      <c r="E159" s="65">
        <v>1021</v>
      </c>
      <c r="F159" s="65">
        <v>8220</v>
      </c>
      <c r="G159" s="65">
        <v>4</v>
      </c>
      <c r="H159" s="65">
        <v>8224</v>
      </c>
      <c r="I159" s="65">
        <v>1365</v>
      </c>
      <c r="J159" s="65">
        <v>6859</v>
      </c>
      <c r="K159" s="65">
        <v>6592</v>
      </c>
      <c r="L159" s="65">
        <v>267</v>
      </c>
      <c r="M159" s="69">
        <v>3.8926957282402683E-2</v>
      </c>
      <c r="N159" s="70">
        <v>0.9610730427175973</v>
      </c>
      <c r="O159" s="74">
        <v>77</v>
      </c>
      <c r="P159" s="74">
        <v>34</v>
      </c>
    </row>
    <row r="160" spans="1:16" ht="12.75" customHeight="1">
      <c r="A160" s="63" t="s">
        <v>1112</v>
      </c>
      <c r="B160" s="63" t="s">
        <v>2282</v>
      </c>
      <c r="C160" s="64" t="s">
        <v>2457</v>
      </c>
      <c r="D160" s="65">
        <v>9215</v>
      </c>
      <c r="E160" s="65">
        <v>754</v>
      </c>
      <c r="F160" s="65">
        <v>9969</v>
      </c>
      <c r="G160" s="65" t="s">
        <v>3367</v>
      </c>
      <c r="H160" s="65">
        <v>9969</v>
      </c>
      <c r="I160" s="65">
        <v>3012</v>
      </c>
      <c r="J160" s="65">
        <v>6957</v>
      </c>
      <c r="K160" s="65">
        <v>6787</v>
      </c>
      <c r="L160" s="65">
        <v>170</v>
      </c>
      <c r="M160" s="69">
        <v>2.4435820037372432E-2</v>
      </c>
      <c r="N160" s="70">
        <v>0.97556417996262756</v>
      </c>
      <c r="O160" s="74">
        <v>122</v>
      </c>
      <c r="P160" s="74">
        <v>46</v>
      </c>
    </row>
    <row r="161" spans="1:16" ht="12.75" customHeight="1">
      <c r="A161" s="63" t="s">
        <v>1113</v>
      </c>
      <c r="B161" s="63" t="s">
        <v>2282</v>
      </c>
      <c r="C161" s="64" t="s">
        <v>2458</v>
      </c>
      <c r="D161" s="65">
        <v>7121</v>
      </c>
      <c r="E161" s="65">
        <v>795</v>
      </c>
      <c r="F161" s="65">
        <v>7916</v>
      </c>
      <c r="G161" s="65">
        <v>1</v>
      </c>
      <c r="H161" s="65">
        <v>7917</v>
      </c>
      <c r="I161" s="65">
        <v>2009</v>
      </c>
      <c r="J161" s="65">
        <v>5908</v>
      </c>
      <c r="K161" s="65">
        <v>5806</v>
      </c>
      <c r="L161" s="65">
        <v>102</v>
      </c>
      <c r="M161" s="69">
        <v>1.7264725795531483E-2</v>
      </c>
      <c r="N161" s="70">
        <v>0.98273527420446849</v>
      </c>
      <c r="O161" s="74">
        <v>15</v>
      </c>
      <c r="P161" s="74">
        <v>8</v>
      </c>
    </row>
    <row r="162" spans="1:16" ht="12.75" customHeight="1">
      <c r="A162" s="63" t="s">
        <v>1114</v>
      </c>
      <c r="B162" s="63" t="s">
        <v>2283</v>
      </c>
      <c r="C162" s="64" t="s">
        <v>2283</v>
      </c>
      <c r="D162" s="65">
        <v>1708041</v>
      </c>
      <c r="E162" s="65">
        <v>475931</v>
      </c>
      <c r="F162" s="65">
        <v>2183972</v>
      </c>
      <c r="G162" s="65">
        <v>4021</v>
      </c>
      <c r="H162" s="65">
        <v>2187993</v>
      </c>
      <c r="I162" s="65">
        <v>1292514</v>
      </c>
      <c r="J162" s="65">
        <v>895479</v>
      </c>
      <c r="K162" s="65">
        <v>841327</v>
      </c>
      <c r="L162" s="65">
        <v>54152</v>
      </c>
      <c r="M162" s="69">
        <v>6.0472663233867012E-2</v>
      </c>
      <c r="N162" s="70">
        <v>0.93952733676613298</v>
      </c>
      <c r="O162" s="74">
        <v>197643</v>
      </c>
      <c r="P162" s="74">
        <v>48762</v>
      </c>
    </row>
    <row r="163" spans="1:16" s="13" customFormat="1" ht="12.75" customHeight="1">
      <c r="A163" s="63" t="s">
        <v>1115</v>
      </c>
      <c r="B163" s="63" t="s">
        <v>2284</v>
      </c>
      <c r="C163" s="64" t="s">
        <v>2459</v>
      </c>
      <c r="D163" s="65">
        <v>490537</v>
      </c>
      <c r="E163" s="65">
        <v>80826</v>
      </c>
      <c r="F163" s="65">
        <v>571363</v>
      </c>
      <c r="G163" s="65">
        <v>561</v>
      </c>
      <c r="H163" s="65">
        <v>571924</v>
      </c>
      <c r="I163" s="65">
        <v>170200</v>
      </c>
      <c r="J163" s="65">
        <v>401724</v>
      </c>
      <c r="K163" s="65">
        <v>386343</v>
      </c>
      <c r="L163" s="65">
        <v>15381</v>
      </c>
      <c r="M163" s="69">
        <v>3.8287480957075008E-2</v>
      </c>
      <c r="N163" s="70">
        <v>0.96171251904292498</v>
      </c>
      <c r="O163" s="74">
        <v>26567</v>
      </c>
      <c r="P163" s="74">
        <v>7336</v>
      </c>
    </row>
    <row r="164" spans="1:16" ht="12.75" customHeight="1">
      <c r="A164" s="63" t="s">
        <v>1116</v>
      </c>
      <c r="B164" s="63" t="s">
        <v>2284</v>
      </c>
      <c r="C164" s="64" t="s">
        <v>2460</v>
      </c>
      <c r="D164" s="65">
        <v>21099</v>
      </c>
      <c r="E164" s="65">
        <v>246</v>
      </c>
      <c r="F164" s="65">
        <v>21345</v>
      </c>
      <c r="G164" s="65">
        <v>4</v>
      </c>
      <c r="H164" s="65">
        <v>21349</v>
      </c>
      <c r="I164" s="65">
        <v>2102</v>
      </c>
      <c r="J164" s="65">
        <v>19247</v>
      </c>
      <c r="K164" s="65">
        <v>18735</v>
      </c>
      <c r="L164" s="65">
        <v>512</v>
      </c>
      <c r="M164" s="69">
        <v>2.6601548293240504E-2</v>
      </c>
      <c r="N164" s="70">
        <v>0.97339845170675954</v>
      </c>
      <c r="O164" s="74">
        <v>297</v>
      </c>
      <c r="P164" s="74">
        <v>135</v>
      </c>
    </row>
    <row r="165" spans="1:16" ht="12.75" customHeight="1">
      <c r="A165" s="63" t="s">
        <v>1117</v>
      </c>
      <c r="B165" s="63" t="s">
        <v>2284</v>
      </c>
      <c r="C165" s="64" t="s">
        <v>2461</v>
      </c>
      <c r="D165" s="65">
        <v>9613</v>
      </c>
      <c r="E165" s="65">
        <v>49</v>
      </c>
      <c r="F165" s="65">
        <v>9662</v>
      </c>
      <c r="G165" s="65" t="s">
        <v>3367</v>
      </c>
      <c r="H165" s="65">
        <v>9662</v>
      </c>
      <c r="I165" s="65">
        <v>592</v>
      </c>
      <c r="J165" s="65">
        <v>9070</v>
      </c>
      <c r="K165" s="65">
        <v>8501</v>
      </c>
      <c r="L165" s="65">
        <v>569</v>
      </c>
      <c r="M165" s="69">
        <v>6.2734288864388088E-2</v>
      </c>
      <c r="N165" s="70">
        <v>0.93726571113561197</v>
      </c>
      <c r="O165" s="74">
        <v>664</v>
      </c>
      <c r="P165" s="74">
        <v>226</v>
      </c>
    </row>
    <row r="166" spans="1:16" ht="12.75" customHeight="1">
      <c r="A166" s="63" t="s">
        <v>1118</v>
      </c>
      <c r="B166" s="63" t="s">
        <v>2284</v>
      </c>
      <c r="C166" s="64" t="s">
        <v>2462</v>
      </c>
      <c r="D166" s="65">
        <v>7967</v>
      </c>
      <c r="E166" s="65">
        <v>180</v>
      </c>
      <c r="F166" s="65">
        <v>8147</v>
      </c>
      <c r="G166" s="65">
        <v>3</v>
      </c>
      <c r="H166" s="65">
        <v>8150</v>
      </c>
      <c r="I166" s="65">
        <v>1074</v>
      </c>
      <c r="J166" s="65">
        <v>7076</v>
      </c>
      <c r="K166" s="65">
        <v>6926</v>
      </c>
      <c r="L166" s="65">
        <v>150</v>
      </c>
      <c r="M166" s="69">
        <v>2.1198417184850198E-2</v>
      </c>
      <c r="N166" s="70">
        <v>0.97880158281514984</v>
      </c>
      <c r="O166" s="74">
        <v>362</v>
      </c>
      <c r="P166" s="74">
        <v>208</v>
      </c>
    </row>
    <row r="167" spans="1:16" ht="12.75" customHeight="1">
      <c r="A167" s="63" t="s">
        <v>1119</v>
      </c>
      <c r="B167" s="63" t="s">
        <v>2284</v>
      </c>
      <c r="C167" s="64" t="s">
        <v>2463</v>
      </c>
      <c r="D167" s="65">
        <v>57392</v>
      </c>
      <c r="E167" s="65">
        <v>2842</v>
      </c>
      <c r="F167" s="65">
        <v>60234</v>
      </c>
      <c r="G167" s="65">
        <v>22</v>
      </c>
      <c r="H167" s="65">
        <v>60256</v>
      </c>
      <c r="I167" s="65">
        <v>12986</v>
      </c>
      <c r="J167" s="65">
        <v>47270</v>
      </c>
      <c r="K167" s="65">
        <v>45898</v>
      </c>
      <c r="L167" s="65">
        <v>1372</v>
      </c>
      <c r="M167" s="69">
        <v>2.9024751427966997E-2</v>
      </c>
      <c r="N167" s="70">
        <v>0.97097524857203299</v>
      </c>
      <c r="O167" s="74">
        <v>1305</v>
      </c>
      <c r="P167" s="74">
        <v>665</v>
      </c>
    </row>
    <row r="168" spans="1:16" ht="12.75" customHeight="1">
      <c r="A168" s="63" t="s">
        <v>1120</v>
      </c>
      <c r="B168" s="63" t="s">
        <v>2284</v>
      </c>
      <c r="C168" s="64" t="s">
        <v>2464</v>
      </c>
      <c r="D168" s="65">
        <v>6393</v>
      </c>
      <c r="E168" s="65">
        <v>234</v>
      </c>
      <c r="F168" s="65">
        <v>6627</v>
      </c>
      <c r="G168" s="65" t="s">
        <v>3367</v>
      </c>
      <c r="H168" s="65">
        <v>6627</v>
      </c>
      <c r="I168" s="65">
        <v>631</v>
      </c>
      <c r="J168" s="65">
        <v>5996</v>
      </c>
      <c r="K168" s="65">
        <v>5656</v>
      </c>
      <c r="L168" s="65">
        <v>340</v>
      </c>
      <c r="M168" s="69">
        <v>5.6704469646430951E-2</v>
      </c>
      <c r="N168" s="70">
        <v>0.94329553035356906</v>
      </c>
      <c r="O168" s="74">
        <v>18</v>
      </c>
      <c r="P168" s="74">
        <v>2</v>
      </c>
    </row>
    <row r="169" spans="1:16" ht="12.75" customHeight="1">
      <c r="A169" s="63" t="s">
        <v>1121</v>
      </c>
      <c r="B169" s="63" t="s">
        <v>2284</v>
      </c>
      <c r="C169" s="64" t="s">
        <v>2465</v>
      </c>
      <c r="D169" s="65">
        <v>15792</v>
      </c>
      <c r="E169" s="65">
        <v>88</v>
      </c>
      <c r="F169" s="65">
        <v>15880</v>
      </c>
      <c r="G169" s="65" t="s">
        <v>3367</v>
      </c>
      <c r="H169" s="65">
        <v>15880</v>
      </c>
      <c r="I169" s="65">
        <v>1329</v>
      </c>
      <c r="J169" s="65">
        <v>14551</v>
      </c>
      <c r="K169" s="65">
        <v>13766</v>
      </c>
      <c r="L169" s="65">
        <v>785</v>
      </c>
      <c r="M169" s="69">
        <v>5.3948182255515086E-2</v>
      </c>
      <c r="N169" s="70">
        <v>0.94605181774448488</v>
      </c>
      <c r="O169" s="74">
        <v>1337</v>
      </c>
      <c r="P169" s="74">
        <v>870</v>
      </c>
    </row>
    <row r="170" spans="1:16" ht="12.75" customHeight="1">
      <c r="A170" s="63" t="s">
        <v>1122</v>
      </c>
      <c r="B170" s="63" t="s">
        <v>2284</v>
      </c>
      <c r="C170" s="64" t="s">
        <v>2466</v>
      </c>
      <c r="D170" s="65">
        <v>21580</v>
      </c>
      <c r="E170" s="65">
        <v>505</v>
      </c>
      <c r="F170" s="65">
        <v>22085</v>
      </c>
      <c r="G170" s="65">
        <v>7</v>
      </c>
      <c r="H170" s="65">
        <v>22092</v>
      </c>
      <c r="I170" s="65">
        <v>2464</v>
      </c>
      <c r="J170" s="65">
        <v>19628</v>
      </c>
      <c r="K170" s="65">
        <v>19211</v>
      </c>
      <c r="L170" s="65">
        <v>417</v>
      </c>
      <c r="M170" s="69">
        <v>2.1245159975545141E-2</v>
      </c>
      <c r="N170" s="70">
        <v>0.9787548400244549</v>
      </c>
      <c r="O170" s="74">
        <v>51</v>
      </c>
      <c r="P170" s="74">
        <v>12</v>
      </c>
    </row>
    <row r="171" spans="1:16" ht="12.75" customHeight="1">
      <c r="A171" s="63" t="s">
        <v>1123</v>
      </c>
      <c r="B171" s="63" t="s">
        <v>2284</v>
      </c>
      <c r="C171" s="64" t="s">
        <v>2467</v>
      </c>
      <c r="D171" s="65">
        <v>5913</v>
      </c>
      <c r="E171" s="65">
        <v>540</v>
      </c>
      <c r="F171" s="65">
        <v>6453</v>
      </c>
      <c r="G171" s="65" t="s">
        <v>3367</v>
      </c>
      <c r="H171" s="65">
        <v>6453</v>
      </c>
      <c r="I171" s="65">
        <v>1086</v>
      </c>
      <c r="J171" s="65">
        <v>5367</v>
      </c>
      <c r="K171" s="65">
        <v>5011</v>
      </c>
      <c r="L171" s="65">
        <v>356</v>
      </c>
      <c r="M171" s="69">
        <v>6.6331283771194335E-2</v>
      </c>
      <c r="N171" s="70">
        <v>0.93366871622880565</v>
      </c>
      <c r="O171" s="74">
        <v>345</v>
      </c>
      <c r="P171" s="74">
        <v>98</v>
      </c>
    </row>
    <row r="172" spans="1:16" ht="12.75" customHeight="1">
      <c r="A172" s="63" t="s">
        <v>1124</v>
      </c>
      <c r="B172" s="63" t="s">
        <v>2284</v>
      </c>
      <c r="C172" s="64" t="s">
        <v>2468</v>
      </c>
      <c r="D172" s="65">
        <v>12449</v>
      </c>
      <c r="E172" s="65">
        <v>218</v>
      </c>
      <c r="F172" s="65">
        <v>12667</v>
      </c>
      <c r="G172" s="65" t="s">
        <v>3367</v>
      </c>
      <c r="H172" s="65">
        <v>12667</v>
      </c>
      <c r="I172" s="65">
        <v>1411</v>
      </c>
      <c r="J172" s="65">
        <v>11256</v>
      </c>
      <c r="K172" s="65">
        <v>10949</v>
      </c>
      <c r="L172" s="65">
        <v>307</v>
      </c>
      <c r="M172" s="69">
        <v>2.7274342572850035E-2</v>
      </c>
      <c r="N172" s="70">
        <v>0.97272565742715</v>
      </c>
      <c r="O172" s="74">
        <v>28</v>
      </c>
      <c r="P172" s="74">
        <v>13</v>
      </c>
    </row>
    <row r="173" spans="1:16" ht="12.75" customHeight="1">
      <c r="A173" s="63" t="s">
        <v>1125</v>
      </c>
      <c r="B173" s="63" t="s">
        <v>2284</v>
      </c>
      <c r="C173" s="64" t="s">
        <v>2290</v>
      </c>
      <c r="D173" s="65">
        <v>14982</v>
      </c>
      <c r="E173" s="65">
        <v>673</v>
      </c>
      <c r="F173" s="65">
        <v>15655</v>
      </c>
      <c r="G173" s="65">
        <v>2</v>
      </c>
      <c r="H173" s="65">
        <v>15657</v>
      </c>
      <c r="I173" s="65">
        <v>1393</v>
      </c>
      <c r="J173" s="65">
        <v>14264</v>
      </c>
      <c r="K173" s="65">
        <v>13903</v>
      </c>
      <c r="L173" s="65">
        <v>361</v>
      </c>
      <c r="M173" s="69">
        <v>2.5308468872686483E-2</v>
      </c>
      <c r="N173" s="70">
        <v>0.97469153112731355</v>
      </c>
      <c r="O173" s="74">
        <v>854</v>
      </c>
      <c r="P173" s="74">
        <v>367</v>
      </c>
    </row>
    <row r="174" spans="1:16" ht="12.75" customHeight="1">
      <c r="A174" s="63" t="s">
        <v>1126</v>
      </c>
      <c r="B174" s="63" t="s">
        <v>2284</v>
      </c>
      <c r="C174" s="64" t="s">
        <v>2469</v>
      </c>
      <c r="D174" s="65">
        <v>12386</v>
      </c>
      <c r="E174" s="65">
        <v>393</v>
      </c>
      <c r="F174" s="65">
        <v>12779</v>
      </c>
      <c r="G174" s="65" t="s">
        <v>3367</v>
      </c>
      <c r="H174" s="65">
        <v>12779</v>
      </c>
      <c r="I174" s="65">
        <v>2017</v>
      </c>
      <c r="J174" s="65">
        <v>10762</v>
      </c>
      <c r="K174" s="65">
        <v>10461</v>
      </c>
      <c r="L174" s="65">
        <v>301</v>
      </c>
      <c r="M174" s="69">
        <v>2.7968779037353651E-2</v>
      </c>
      <c r="N174" s="70">
        <v>0.97203122096264638</v>
      </c>
      <c r="O174" s="74">
        <v>168</v>
      </c>
      <c r="P174" s="74">
        <v>115</v>
      </c>
    </row>
    <row r="175" spans="1:16" ht="12.75" customHeight="1">
      <c r="A175" s="63" t="s">
        <v>1127</v>
      </c>
      <c r="B175" s="63" t="s">
        <v>2284</v>
      </c>
      <c r="C175" s="64" t="s">
        <v>2470</v>
      </c>
      <c r="D175" s="65">
        <v>72886</v>
      </c>
      <c r="E175" s="65">
        <v>819</v>
      </c>
      <c r="F175" s="65">
        <v>73705</v>
      </c>
      <c r="G175" s="65">
        <v>9</v>
      </c>
      <c r="H175" s="65">
        <v>73714</v>
      </c>
      <c r="I175" s="65">
        <v>9270</v>
      </c>
      <c r="J175" s="65">
        <v>64444</v>
      </c>
      <c r="K175" s="65">
        <v>63132</v>
      </c>
      <c r="L175" s="65">
        <v>1312</v>
      </c>
      <c r="M175" s="69">
        <v>2.0358761094904101E-2</v>
      </c>
      <c r="N175" s="70">
        <v>0.97964123890509591</v>
      </c>
      <c r="O175" s="74">
        <v>6245</v>
      </c>
      <c r="P175" s="74">
        <v>3102</v>
      </c>
    </row>
    <row r="176" spans="1:16" ht="12.75" customHeight="1">
      <c r="A176" s="63" t="s">
        <v>1128</v>
      </c>
      <c r="B176" s="63" t="s">
        <v>2284</v>
      </c>
      <c r="C176" s="64" t="s">
        <v>2471</v>
      </c>
      <c r="D176" s="65">
        <v>7939</v>
      </c>
      <c r="E176" s="65">
        <v>220</v>
      </c>
      <c r="F176" s="65">
        <v>8159</v>
      </c>
      <c r="G176" s="65">
        <v>2</v>
      </c>
      <c r="H176" s="65">
        <v>8161</v>
      </c>
      <c r="I176" s="65">
        <v>1018</v>
      </c>
      <c r="J176" s="65">
        <v>7143</v>
      </c>
      <c r="K176" s="65">
        <v>7028</v>
      </c>
      <c r="L176" s="65">
        <v>115</v>
      </c>
      <c r="M176" s="69">
        <v>1.6099678006439872E-2</v>
      </c>
      <c r="N176" s="70">
        <v>0.98390032199356015</v>
      </c>
      <c r="O176" s="74">
        <v>79</v>
      </c>
      <c r="P176" s="74">
        <v>26</v>
      </c>
    </row>
    <row r="177" spans="1:16" ht="12.75" customHeight="1">
      <c r="A177" s="63" t="s">
        <v>1129</v>
      </c>
      <c r="B177" s="63" t="s">
        <v>2284</v>
      </c>
      <c r="C177" s="64" t="s">
        <v>2472</v>
      </c>
      <c r="D177" s="65">
        <v>7406</v>
      </c>
      <c r="E177" s="65">
        <v>123</v>
      </c>
      <c r="F177" s="65">
        <v>7529</v>
      </c>
      <c r="G177" s="65">
        <v>2</v>
      </c>
      <c r="H177" s="65">
        <v>7531</v>
      </c>
      <c r="I177" s="65">
        <v>889</v>
      </c>
      <c r="J177" s="65">
        <v>6642</v>
      </c>
      <c r="K177" s="65">
        <v>6426</v>
      </c>
      <c r="L177" s="65">
        <v>216</v>
      </c>
      <c r="M177" s="69">
        <v>3.2520325203252036E-2</v>
      </c>
      <c r="N177" s="70">
        <v>0.96747967479674801</v>
      </c>
      <c r="O177" s="74">
        <v>187</v>
      </c>
      <c r="P177" s="74">
        <v>96</v>
      </c>
    </row>
    <row r="178" spans="1:16" ht="12.75" customHeight="1">
      <c r="A178" s="63" t="s">
        <v>1130</v>
      </c>
      <c r="B178" s="63" t="s">
        <v>2284</v>
      </c>
      <c r="C178" s="64" t="s">
        <v>2473</v>
      </c>
      <c r="D178" s="65">
        <v>12098</v>
      </c>
      <c r="E178" s="65">
        <v>58</v>
      </c>
      <c r="F178" s="65">
        <v>12156</v>
      </c>
      <c r="G178" s="65" t="s">
        <v>3367</v>
      </c>
      <c r="H178" s="65">
        <v>12156</v>
      </c>
      <c r="I178" s="65">
        <v>1307</v>
      </c>
      <c r="J178" s="65">
        <v>10849</v>
      </c>
      <c r="K178" s="65">
        <v>10459</v>
      </c>
      <c r="L178" s="65">
        <v>390</v>
      </c>
      <c r="M178" s="69">
        <v>3.5948013641810307E-2</v>
      </c>
      <c r="N178" s="70">
        <v>0.96405198635818967</v>
      </c>
      <c r="O178" s="74">
        <v>23</v>
      </c>
      <c r="P178" s="74">
        <v>12</v>
      </c>
    </row>
    <row r="179" spans="1:16" ht="12.75" customHeight="1">
      <c r="A179" s="63" t="s">
        <v>1131</v>
      </c>
      <c r="B179" s="63" t="s">
        <v>2284</v>
      </c>
      <c r="C179" s="64" t="s">
        <v>2474</v>
      </c>
      <c r="D179" s="65">
        <v>116450</v>
      </c>
      <c r="E179" s="65">
        <v>3765</v>
      </c>
      <c r="F179" s="65">
        <v>120215</v>
      </c>
      <c r="G179" s="65">
        <v>6</v>
      </c>
      <c r="H179" s="65">
        <v>120221</v>
      </c>
      <c r="I179" s="65">
        <v>17018</v>
      </c>
      <c r="J179" s="65">
        <v>103203</v>
      </c>
      <c r="K179" s="65">
        <v>100371</v>
      </c>
      <c r="L179" s="65">
        <v>2832</v>
      </c>
      <c r="M179" s="69">
        <v>2.7441062759803493E-2</v>
      </c>
      <c r="N179" s="70">
        <v>0.97255893724019649</v>
      </c>
      <c r="O179" s="74">
        <v>5459</v>
      </c>
      <c r="P179" s="74">
        <v>2253</v>
      </c>
    </row>
    <row r="180" spans="1:16" ht="12.75" customHeight="1">
      <c r="A180" s="63" t="s">
        <v>1132</v>
      </c>
      <c r="B180" s="63" t="s">
        <v>2284</v>
      </c>
      <c r="C180" s="64" t="s">
        <v>2475</v>
      </c>
      <c r="D180" s="65">
        <v>23978</v>
      </c>
      <c r="E180" s="65">
        <v>1260</v>
      </c>
      <c r="F180" s="65">
        <v>25238</v>
      </c>
      <c r="G180" s="65" t="s">
        <v>3367</v>
      </c>
      <c r="H180" s="65">
        <v>25238</v>
      </c>
      <c r="I180" s="65">
        <v>3571</v>
      </c>
      <c r="J180" s="65">
        <v>21667</v>
      </c>
      <c r="K180" s="65">
        <v>21168</v>
      </c>
      <c r="L180" s="65">
        <v>499</v>
      </c>
      <c r="M180" s="69">
        <v>2.3030414916693588E-2</v>
      </c>
      <c r="N180" s="70">
        <v>0.97696958508330645</v>
      </c>
      <c r="O180" s="74">
        <v>237</v>
      </c>
      <c r="P180" s="74">
        <v>77</v>
      </c>
    </row>
    <row r="181" spans="1:16" ht="12.75" customHeight="1">
      <c r="A181" s="63" t="s">
        <v>1133</v>
      </c>
      <c r="B181" s="63" t="s">
        <v>2284</v>
      </c>
      <c r="C181" s="64" t="s">
        <v>2476</v>
      </c>
      <c r="D181" s="65">
        <v>9947</v>
      </c>
      <c r="E181" s="65">
        <v>34</v>
      </c>
      <c r="F181" s="65">
        <v>9981</v>
      </c>
      <c r="G181" s="65" t="s">
        <v>3367</v>
      </c>
      <c r="H181" s="65">
        <v>9981</v>
      </c>
      <c r="I181" s="65">
        <v>1499</v>
      </c>
      <c r="J181" s="65">
        <v>8482</v>
      </c>
      <c r="K181" s="65">
        <v>8252</v>
      </c>
      <c r="L181" s="65">
        <v>230</v>
      </c>
      <c r="M181" s="69">
        <v>2.711624616835652E-2</v>
      </c>
      <c r="N181" s="70">
        <v>0.97288375383164349</v>
      </c>
      <c r="O181" s="74">
        <v>29</v>
      </c>
      <c r="P181" s="74">
        <v>14</v>
      </c>
    </row>
    <row r="182" spans="1:16" ht="12.75" customHeight="1">
      <c r="A182" s="63" t="s">
        <v>1134</v>
      </c>
      <c r="B182" s="63" t="s">
        <v>2284</v>
      </c>
      <c r="C182" s="64" t="s">
        <v>2477</v>
      </c>
      <c r="D182" s="65">
        <v>45043</v>
      </c>
      <c r="E182" s="65">
        <v>1293</v>
      </c>
      <c r="F182" s="65">
        <v>46336</v>
      </c>
      <c r="G182" s="65">
        <v>46</v>
      </c>
      <c r="H182" s="65">
        <v>46382</v>
      </c>
      <c r="I182" s="65">
        <v>5480</v>
      </c>
      <c r="J182" s="65">
        <v>40902</v>
      </c>
      <c r="K182" s="65">
        <v>39458</v>
      </c>
      <c r="L182" s="65">
        <v>1444</v>
      </c>
      <c r="M182" s="69">
        <v>3.5303897119945235E-2</v>
      </c>
      <c r="N182" s="70">
        <v>0.96469610288005481</v>
      </c>
      <c r="O182" s="74">
        <v>2793</v>
      </c>
      <c r="P182" s="74">
        <v>1386</v>
      </c>
    </row>
    <row r="183" spans="1:16" ht="12.75" customHeight="1">
      <c r="A183" s="63" t="s">
        <v>1135</v>
      </c>
      <c r="B183" s="63" t="s">
        <v>2284</v>
      </c>
      <c r="C183" s="64" t="s">
        <v>2478</v>
      </c>
      <c r="D183" s="65">
        <v>9830</v>
      </c>
      <c r="E183" s="65">
        <v>45</v>
      </c>
      <c r="F183" s="65">
        <v>9875</v>
      </c>
      <c r="G183" s="65" t="s">
        <v>3367</v>
      </c>
      <c r="H183" s="65">
        <v>9875</v>
      </c>
      <c r="I183" s="65">
        <v>555</v>
      </c>
      <c r="J183" s="65">
        <v>9320</v>
      </c>
      <c r="K183" s="65">
        <v>8821</v>
      </c>
      <c r="L183" s="65">
        <v>499</v>
      </c>
      <c r="M183" s="69">
        <v>5.3540772532188842E-2</v>
      </c>
      <c r="N183" s="70">
        <v>0.94645922746781119</v>
      </c>
      <c r="O183" s="74">
        <v>1097</v>
      </c>
      <c r="P183" s="74">
        <v>563</v>
      </c>
    </row>
    <row r="184" spans="1:16" ht="12.75" customHeight="1">
      <c r="A184" s="63" t="s">
        <v>1136</v>
      </c>
      <c r="B184" s="63" t="s">
        <v>2284</v>
      </c>
      <c r="C184" s="64" t="s">
        <v>2479</v>
      </c>
      <c r="D184" s="65">
        <v>44370</v>
      </c>
      <c r="E184" s="65">
        <v>969</v>
      </c>
      <c r="F184" s="65">
        <v>45339</v>
      </c>
      <c r="G184" s="65" t="s">
        <v>3367</v>
      </c>
      <c r="H184" s="65">
        <v>45339</v>
      </c>
      <c r="I184" s="65">
        <v>4851</v>
      </c>
      <c r="J184" s="65">
        <v>40488</v>
      </c>
      <c r="K184" s="65">
        <v>39176</v>
      </c>
      <c r="L184" s="65">
        <v>1312</v>
      </c>
      <c r="M184" s="69">
        <v>3.2404663110057304E-2</v>
      </c>
      <c r="N184" s="70">
        <v>0.9675953368899427</v>
      </c>
      <c r="O184" s="74">
        <v>135</v>
      </c>
      <c r="P184" s="74">
        <v>74</v>
      </c>
    </row>
    <row r="185" spans="1:16" ht="12.75" customHeight="1">
      <c r="A185" s="63" t="s">
        <v>1137</v>
      </c>
      <c r="B185" s="63" t="s">
        <v>2284</v>
      </c>
      <c r="C185" s="64" t="s">
        <v>2480</v>
      </c>
      <c r="D185" s="65">
        <v>13290</v>
      </c>
      <c r="E185" s="65">
        <v>572</v>
      </c>
      <c r="F185" s="65">
        <v>13862</v>
      </c>
      <c r="G185" s="65">
        <v>4</v>
      </c>
      <c r="H185" s="65">
        <v>13866</v>
      </c>
      <c r="I185" s="65">
        <v>1446</v>
      </c>
      <c r="J185" s="65">
        <v>12420</v>
      </c>
      <c r="K185" s="65">
        <v>11739</v>
      </c>
      <c r="L185" s="65">
        <v>681</v>
      </c>
      <c r="M185" s="69">
        <v>5.4830917874396139E-2</v>
      </c>
      <c r="N185" s="70">
        <v>0.94516908212560391</v>
      </c>
      <c r="O185" s="74">
        <v>762</v>
      </c>
      <c r="P185" s="74">
        <v>263</v>
      </c>
    </row>
    <row r="186" spans="1:16" ht="12.75" customHeight="1">
      <c r="A186" s="63" t="s">
        <v>2257</v>
      </c>
      <c r="B186" s="63" t="s">
        <v>2284</v>
      </c>
      <c r="C186" s="64" t="s">
        <v>2481</v>
      </c>
      <c r="D186" s="65">
        <v>5081</v>
      </c>
      <c r="E186" s="65">
        <v>48</v>
      </c>
      <c r="F186" s="65">
        <v>5129</v>
      </c>
      <c r="G186" s="65" t="s">
        <v>3367</v>
      </c>
      <c r="H186" s="65">
        <v>5129</v>
      </c>
      <c r="I186" s="65">
        <v>349</v>
      </c>
      <c r="J186" s="65">
        <v>4780</v>
      </c>
      <c r="K186" s="65">
        <v>4504</v>
      </c>
      <c r="L186" s="65">
        <v>276</v>
      </c>
      <c r="M186" s="69">
        <v>5.7740585774058578E-2</v>
      </c>
      <c r="N186" s="70">
        <v>0.94225941422594139</v>
      </c>
      <c r="O186" s="74">
        <v>939</v>
      </c>
      <c r="P186" s="74">
        <v>325</v>
      </c>
    </row>
    <row r="187" spans="1:16" ht="12.75" customHeight="1">
      <c r="A187" s="63" t="s">
        <v>1138</v>
      </c>
      <c r="B187" s="63" t="s">
        <v>2284</v>
      </c>
      <c r="C187" s="64" t="s">
        <v>2482</v>
      </c>
      <c r="D187" s="65">
        <v>23758</v>
      </c>
      <c r="E187" s="65">
        <v>125</v>
      </c>
      <c r="F187" s="65">
        <v>23883</v>
      </c>
      <c r="G187" s="65" t="s">
        <v>3367</v>
      </c>
      <c r="H187" s="65">
        <v>23883</v>
      </c>
      <c r="I187" s="65">
        <v>2136</v>
      </c>
      <c r="J187" s="65">
        <v>21747</v>
      </c>
      <c r="K187" s="65">
        <v>21114</v>
      </c>
      <c r="L187" s="65">
        <v>633</v>
      </c>
      <c r="M187" s="69">
        <v>2.9107463098358394E-2</v>
      </c>
      <c r="N187" s="70">
        <v>0.97089253690164157</v>
      </c>
      <c r="O187" s="74">
        <v>290</v>
      </c>
      <c r="P187" s="74">
        <v>189</v>
      </c>
    </row>
    <row r="188" spans="1:16" ht="12.75" customHeight="1">
      <c r="A188" s="63" t="s">
        <v>1139</v>
      </c>
      <c r="B188" s="63" t="s">
        <v>2284</v>
      </c>
      <c r="C188" s="64" t="s">
        <v>2483</v>
      </c>
      <c r="D188" s="65">
        <v>5601</v>
      </c>
      <c r="E188" s="65">
        <v>198</v>
      </c>
      <c r="F188" s="65">
        <v>5799</v>
      </c>
      <c r="G188" s="65" t="s">
        <v>3367</v>
      </c>
      <c r="H188" s="65">
        <v>5799</v>
      </c>
      <c r="I188" s="65">
        <v>1081</v>
      </c>
      <c r="J188" s="65">
        <v>4718</v>
      </c>
      <c r="K188" s="65">
        <v>4451</v>
      </c>
      <c r="L188" s="65">
        <v>267</v>
      </c>
      <c r="M188" s="69">
        <v>5.6591776176345907E-2</v>
      </c>
      <c r="N188" s="70">
        <v>0.94340822382365408</v>
      </c>
      <c r="O188" s="74">
        <v>369</v>
      </c>
      <c r="P188" s="74">
        <v>204</v>
      </c>
    </row>
    <row r="189" spans="1:16" ht="12.75" customHeight="1">
      <c r="A189" s="63" t="s">
        <v>1140</v>
      </c>
      <c r="B189" s="63" t="s">
        <v>2284</v>
      </c>
      <c r="C189" s="64" t="s">
        <v>2484</v>
      </c>
      <c r="D189" s="65">
        <v>7678</v>
      </c>
      <c r="E189" s="65">
        <v>298</v>
      </c>
      <c r="F189" s="65">
        <v>7976</v>
      </c>
      <c r="G189" s="65" t="s">
        <v>3367</v>
      </c>
      <c r="H189" s="65">
        <v>7976</v>
      </c>
      <c r="I189" s="65">
        <v>963</v>
      </c>
      <c r="J189" s="65">
        <v>7013</v>
      </c>
      <c r="K189" s="65">
        <v>6734</v>
      </c>
      <c r="L189" s="65">
        <v>279</v>
      </c>
      <c r="M189" s="69">
        <v>3.978325966063026E-2</v>
      </c>
      <c r="N189" s="70">
        <v>0.96021674033936977</v>
      </c>
      <c r="O189" s="74">
        <v>615</v>
      </c>
      <c r="P189" s="74">
        <v>293</v>
      </c>
    </row>
    <row r="190" spans="1:16" ht="12.75" customHeight="1">
      <c r="A190" s="63" t="s">
        <v>1141</v>
      </c>
      <c r="B190" s="63" t="s">
        <v>2284</v>
      </c>
      <c r="C190" s="64" t="s">
        <v>2485</v>
      </c>
      <c r="D190" s="65">
        <v>6126</v>
      </c>
      <c r="E190" s="65">
        <v>567</v>
      </c>
      <c r="F190" s="65">
        <v>6693</v>
      </c>
      <c r="G190" s="65" t="s">
        <v>3367</v>
      </c>
      <c r="H190" s="65">
        <v>6693</v>
      </c>
      <c r="I190" s="65">
        <v>910</v>
      </c>
      <c r="J190" s="65">
        <v>5783</v>
      </c>
      <c r="K190" s="65">
        <v>5640</v>
      </c>
      <c r="L190" s="65">
        <v>143</v>
      </c>
      <c r="M190" s="69">
        <v>2.4727650008646032E-2</v>
      </c>
      <c r="N190" s="70">
        <v>0.97527234999135393</v>
      </c>
      <c r="O190" s="74">
        <v>13</v>
      </c>
      <c r="P190" s="74">
        <v>3</v>
      </c>
    </row>
    <row r="191" spans="1:16" ht="12.75" customHeight="1">
      <c r="A191" s="63" t="s">
        <v>1142</v>
      </c>
      <c r="B191" s="63" t="s">
        <v>2284</v>
      </c>
      <c r="C191" s="64" t="s">
        <v>2486</v>
      </c>
      <c r="D191" s="65">
        <v>16088</v>
      </c>
      <c r="E191" s="65">
        <v>713</v>
      </c>
      <c r="F191" s="65">
        <v>16801</v>
      </c>
      <c r="G191" s="65">
        <v>7</v>
      </c>
      <c r="H191" s="65">
        <v>16808</v>
      </c>
      <c r="I191" s="65">
        <v>2999</v>
      </c>
      <c r="J191" s="65">
        <v>13809</v>
      </c>
      <c r="K191" s="65">
        <v>13401</v>
      </c>
      <c r="L191" s="65">
        <v>408</v>
      </c>
      <c r="M191" s="69">
        <v>2.9545948294590483E-2</v>
      </c>
      <c r="N191" s="70">
        <v>0.97045405170540955</v>
      </c>
      <c r="O191" s="74">
        <v>73</v>
      </c>
      <c r="P191" s="74">
        <v>21</v>
      </c>
    </row>
    <row r="192" spans="1:16" ht="12.75" customHeight="1">
      <c r="A192" s="63" t="s">
        <v>1143</v>
      </c>
      <c r="B192" s="63" t="s">
        <v>2284</v>
      </c>
      <c r="C192" s="64" t="s">
        <v>2487</v>
      </c>
      <c r="D192" s="65">
        <v>10438</v>
      </c>
      <c r="E192" s="65">
        <v>95</v>
      </c>
      <c r="F192" s="65">
        <v>10533</v>
      </c>
      <c r="G192" s="65" t="s">
        <v>3367</v>
      </c>
      <c r="H192" s="65">
        <v>10533</v>
      </c>
      <c r="I192" s="65">
        <v>1222</v>
      </c>
      <c r="J192" s="65">
        <v>9311</v>
      </c>
      <c r="K192" s="65">
        <v>8997</v>
      </c>
      <c r="L192" s="65">
        <v>314</v>
      </c>
      <c r="M192" s="69">
        <v>3.3723552787026101E-2</v>
      </c>
      <c r="N192" s="70">
        <v>0.9662764472129739</v>
      </c>
      <c r="O192" s="74">
        <v>6</v>
      </c>
      <c r="P192" s="74">
        <v>0</v>
      </c>
    </row>
    <row r="193" spans="1:16" ht="12.75" customHeight="1">
      <c r="A193" s="63" t="s">
        <v>1144</v>
      </c>
      <c r="B193" s="63" t="s">
        <v>2284</v>
      </c>
      <c r="C193" s="64" t="s">
        <v>2488</v>
      </c>
      <c r="D193" s="65">
        <v>27105</v>
      </c>
      <c r="E193" s="65">
        <v>40</v>
      </c>
      <c r="F193" s="65">
        <v>27145</v>
      </c>
      <c r="G193" s="65">
        <v>11</v>
      </c>
      <c r="H193" s="65">
        <v>27156</v>
      </c>
      <c r="I193" s="65">
        <v>3813</v>
      </c>
      <c r="J193" s="65">
        <v>23343</v>
      </c>
      <c r="K193" s="65">
        <v>22718</v>
      </c>
      <c r="L193" s="65">
        <v>625</v>
      </c>
      <c r="M193" s="69">
        <v>2.6774621942338175E-2</v>
      </c>
      <c r="N193" s="70">
        <v>0.97322537805766185</v>
      </c>
      <c r="O193" s="74">
        <v>2210</v>
      </c>
      <c r="P193" s="74">
        <v>1073</v>
      </c>
    </row>
    <row r="194" spans="1:16" ht="12.75" customHeight="1">
      <c r="A194" s="63" t="s">
        <v>1145</v>
      </c>
      <c r="B194" s="63" t="s">
        <v>2284</v>
      </c>
      <c r="C194" s="64" t="s">
        <v>2489</v>
      </c>
      <c r="D194" s="65">
        <v>9541</v>
      </c>
      <c r="E194" s="65">
        <v>39</v>
      </c>
      <c r="F194" s="65">
        <v>9580</v>
      </c>
      <c r="G194" s="65" t="s">
        <v>3367</v>
      </c>
      <c r="H194" s="65">
        <v>9580</v>
      </c>
      <c r="I194" s="65">
        <v>770</v>
      </c>
      <c r="J194" s="65">
        <v>8810</v>
      </c>
      <c r="K194" s="65">
        <v>8601</v>
      </c>
      <c r="L194" s="65">
        <v>209</v>
      </c>
      <c r="M194" s="69">
        <v>2.3723041997729854E-2</v>
      </c>
      <c r="N194" s="70">
        <v>0.9762769580022701</v>
      </c>
      <c r="O194" s="74">
        <v>161</v>
      </c>
      <c r="P194" s="74">
        <v>103</v>
      </c>
    </row>
    <row r="195" spans="1:16" ht="12.75" customHeight="1">
      <c r="A195" s="63" t="s">
        <v>1146</v>
      </c>
      <c r="B195" s="63" t="s">
        <v>2284</v>
      </c>
      <c r="C195" s="64" t="s">
        <v>2490</v>
      </c>
      <c r="D195" s="65">
        <v>35910</v>
      </c>
      <c r="E195" s="65">
        <v>898</v>
      </c>
      <c r="F195" s="65">
        <v>36808</v>
      </c>
      <c r="G195" s="65">
        <v>4</v>
      </c>
      <c r="H195" s="65">
        <v>36812</v>
      </c>
      <c r="I195" s="65">
        <v>4842</v>
      </c>
      <c r="J195" s="65">
        <v>31970</v>
      </c>
      <c r="K195" s="65">
        <v>31375</v>
      </c>
      <c r="L195" s="65">
        <v>595</v>
      </c>
      <c r="M195" s="69">
        <v>1.861119799812324E-2</v>
      </c>
      <c r="N195" s="70">
        <v>0.98138880200187673</v>
      </c>
      <c r="O195" s="74">
        <v>2389</v>
      </c>
      <c r="P195" s="74">
        <v>1167</v>
      </c>
    </row>
    <row r="196" spans="1:16" ht="12.75" customHeight="1">
      <c r="A196" s="63" t="s">
        <v>1147</v>
      </c>
      <c r="B196" s="63" t="s">
        <v>2284</v>
      </c>
      <c r="C196" s="64" t="s">
        <v>2491</v>
      </c>
      <c r="D196" s="65">
        <v>13946</v>
      </c>
      <c r="E196" s="65">
        <v>549</v>
      </c>
      <c r="F196" s="65">
        <v>14495</v>
      </c>
      <c r="G196" s="65">
        <v>3</v>
      </c>
      <c r="H196" s="65">
        <v>14498</v>
      </c>
      <c r="I196" s="65">
        <v>1743</v>
      </c>
      <c r="J196" s="65">
        <v>12755</v>
      </c>
      <c r="K196" s="65">
        <v>12097</v>
      </c>
      <c r="L196" s="65">
        <v>658</v>
      </c>
      <c r="M196" s="69">
        <v>5.1587612700901606E-2</v>
      </c>
      <c r="N196" s="70">
        <v>0.94841238729909838</v>
      </c>
      <c r="O196" s="74">
        <v>419</v>
      </c>
      <c r="P196" s="74">
        <v>208</v>
      </c>
    </row>
    <row r="197" spans="1:16" ht="12.75" customHeight="1">
      <c r="A197" s="63" t="s">
        <v>1148</v>
      </c>
      <c r="B197" s="63" t="s">
        <v>2284</v>
      </c>
      <c r="C197" s="64" t="s">
        <v>2492</v>
      </c>
      <c r="D197" s="65">
        <v>22612</v>
      </c>
      <c r="E197" s="65">
        <v>1829</v>
      </c>
      <c r="F197" s="65">
        <v>24441</v>
      </c>
      <c r="G197" s="65">
        <v>8</v>
      </c>
      <c r="H197" s="65">
        <v>24449</v>
      </c>
      <c r="I197" s="65">
        <v>2680</v>
      </c>
      <c r="J197" s="65">
        <v>21769</v>
      </c>
      <c r="K197" s="65">
        <v>21198</v>
      </c>
      <c r="L197" s="65">
        <v>571</v>
      </c>
      <c r="M197" s="69">
        <v>2.6229960034912032E-2</v>
      </c>
      <c r="N197" s="70">
        <v>0.97377003996508793</v>
      </c>
      <c r="O197" s="74">
        <v>6043</v>
      </c>
      <c r="P197" s="74">
        <v>2959</v>
      </c>
    </row>
    <row r="198" spans="1:16" ht="12.75" customHeight="1">
      <c r="A198" s="63" t="s">
        <v>1149</v>
      </c>
      <c r="B198" s="63" t="s">
        <v>2284</v>
      </c>
      <c r="C198" s="64" t="s">
        <v>2493</v>
      </c>
      <c r="D198" s="65">
        <v>13777</v>
      </c>
      <c r="E198" s="65">
        <v>404</v>
      </c>
      <c r="F198" s="65">
        <v>14181</v>
      </c>
      <c r="G198" s="65">
        <v>1</v>
      </c>
      <c r="H198" s="65">
        <v>14182</v>
      </c>
      <c r="I198" s="65">
        <v>2900</v>
      </c>
      <c r="J198" s="65">
        <v>11282</v>
      </c>
      <c r="K198" s="65">
        <v>10986</v>
      </c>
      <c r="L198" s="65">
        <v>296</v>
      </c>
      <c r="M198" s="69">
        <v>2.6236482893104058E-2</v>
      </c>
      <c r="N198" s="70">
        <v>0.9737635171068959</v>
      </c>
      <c r="O198" s="74">
        <v>29</v>
      </c>
      <c r="P198" s="74">
        <v>7</v>
      </c>
    </row>
    <row r="199" spans="1:16" ht="12.75" customHeight="1">
      <c r="A199" s="63" t="s">
        <v>1150</v>
      </c>
      <c r="B199" s="63" t="s">
        <v>2284</v>
      </c>
      <c r="C199" s="64" t="s">
        <v>2494</v>
      </c>
      <c r="D199" s="65">
        <v>17966</v>
      </c>
      <c r="E199" s="65">
        <v>276</v>
      </c>
      <c r="F199" s="65">
        <v>18242</v>
      </c>
      <c r="G199" s="65">
        <v>6</v>
      </c>
      <c r="H199" s="65">
        <v>18248</v>
      </c>
      <c r="I199" s="65">
        <v>3603</v>
      </c>
      <c r="J199" s="65">
        <v>14645</v>
      </c>
      <c r="K199" s="65">
        <v>14103</v>
      </c>
      <c r="L199" s="65">
        <v>542</v>
      </c>
      <c r="M199" s="69">
        <v>3.7009218163195627E-2</v>
      </c>
      <c r="N199" s="70">
        <v>0.96299078183680442</v>
      </c>
      <c r="O199" s="74">
        <v>999</v>
      </c>
      <c r="P199" s="74">
        <v>485</v>
      </c>
    </row>
    <row r="200" spans="1:16" ht="12.75" customHeight="1">
      <c r="A200" s="63" t="s">
        <v>1151</v>
      </c>
      <c r="B200" s="63" t="s">
        <v>2284</v>
      </c>
      <c r="C200" s="64" t="s">
        <v>2495</v>
      </c>
      <c r="D200" s="65">
        <v>29347</v>
      </c>
      <c r="E200" s="65">
        <v>1925</v>
      </c>
      <c r="F200" s="65">
        <v>31272</v>
      </c>
      <c r="G200" s="65">
        <v>1</v>
      </c>
      <c r="H200" s="65">
        <v>31273</v>
      </c>
      <c r="I200" s="65">
        <v>2810</v>
      </c>
      <c r="J200" s="65">
        <v>28463</v>
      </c>
      <c r="K200" s="65">
        <v>27885</v>
      </c>
      <c r="L200" s="65">
        <v>578</v>
      </c>
      <c r="M200" s="69">
        <v>2.0307065312862312E-2</v>
      </c>
      <c r="N200" s="70">
        <v>0.9796929346871377</v>
      </c>
      <c r="O200" s="74">
        <v>2025</v>
      </c>
      <c r="P200" s="74">
        <v>977</v>
      </c>
    </row>
    <row r="201" spans="1:16" ht="12.75" customHeight="1">
      <c r="A201" s="63" t="s">
        <v>1152</v>
      </c>
      <c r="B201" s="63" t="s">
        <v>2284</v>
      </c>
      <c r="C201" s="64" t="s">
        <v>2496</v>
      </c>
      <c r="D201" s="65">
        <v>16279</v>
      </c>
      <c r="E201" s="65">
        <v>787</v>
      </c>
      <c r="F201" s="65">
        <v>17066</v>
      </c>
      <c r="G201" s="65">
        <v>3</v>
      </c>
      <c r="H201" s="65">
        <v>17069</v>
      </c>
      <c r="I201" s="65">
        <v>1593</v>
      </c>
      <c r="J201" s="65">
        <v>15476</v>
      </c>
      <c r="K201" s="65">
        <v>15119</v>
      </c>
      <c r="L201" s="65">
        <v>357</v>
      </c>
      <c r="M201" s="69">
        <v>2.30679762212458E-2</v>
      </c>
      <c r="N201" s="70">
        <v>0.97693202377875421</v>
      </c>
      <c r="O201" s="74">
        <v>700</v>
      </c>
      <c r="P201" s="74">
        <v>283</v>
      </c>
    </row>
    <row r="202" spans="1:16" ht="12.75" customHeight="1">
      <c r="A202" s="63" t="s">
        <v>1153</v>
      </c>
      <c r="B202" s="63" t="s">
        <v>2284</v>
      </c>
      <c r="C202" s="64" t="s">
        <v>2497</v>
      </c>
      <c r="D202" s="65">
        <v>9481</v>
      </c>
      <c r="E202" s="65">
        <v>313</v>
      </c>
      <c r="F202" s="65">
        <v>9794</v>
      </c>
      <c r="G202" s="65">
        <v>2</v>
      </c>
      <c r="H202" s="65">
        <v>9796</v>
      </c>
      <c r="I202" s="65">
        <v>2356</v>
      </c>
      <c r="J202" s="65">
        <v>7440</v>
      </c>
      <c r="K202" s="65">
        <v>7291</v>
      </c>
      <c r="L202" s="65">
        <v>149</v>
      </c>
      <c r="M202" s="69">
        <v>2.0026881720430108E-2</v>
      </c>
      <c r="N202" s="70">
        <v>0.9799731182795699</v>
      </c>
      <c r="O202" s="74">
        <v>42</v>
      </c>
      <c r="P202" s="74">
        <v>28</v>
      </c>
    </row>
    <row r="203" spans="1:16" ht="12.75" customHeight="1">
      <c r="A203" s="63" t="s">
        <v>1154</v>
      </c>
      <c r="B203" s="63" t="s">
        <v>2284</v>
      </c>
      <c r="C203" s="64" t="s">
        <v>2498</v>
      </c>
      <c r="D203" s="65">
        <v>11078</v>
      </c>
      <c r="E203" s="65">
        <v>387</v>
      </c>
      <c r="F203" s="65">
        <v>11465</v>
      </c>
      <c r="G203" s="65" t="s">
        <v>3367</v>
      </c>
      <c r="H203" s="65">
        <v>11465</v>
      </c>
      <c r="I203" s="65">
        <v>1201</v>
      </c>
      <c r="J203" s="65">
        <v>10264</v>
      </c>
      <c r="K203" s="65">
        <v>9906</v>
      </c>
      <c r="L203" s="65">
        <v>358</v>
      </c>
      <c r="M203" s="69">
        <v>3.4879189399844114E-2</v>
      </c>
      <c r="N203" s="70">
        <v>0.96512081060015587</v>
      </c>
      <c r="O203" s="74">
        <v>28</v>
      </c>
      <c r="P203" s="74">
        <v>9</v>
      </c>
    </row>
    <row r="204" spans="1:16" ht="12.75" customHeight="1">
      <c r="A204" s="63" t="s">
        <v>1155</v>
      </c>
      <c r="B204" s="63" t="s">
        <v>2284</v>
      </c>
      <c r="C204" s="64" t="s">
        <v>2499</v>
      </c>
      <c r="D204" s="65">
        <v>18327</v>
      </c>
      <c r="E204" s="65">
        <v>120</v>
      </c>
      <c r="F204" s="65">
        <v>18447</v>
      </c>
      <c r="G204" s="65">
        <v>1</v>
      </c>
      <c r="H204" s="65">
        <v>18448</v>
      </c>
      <c r="I204" s="65">
        <v>925</v>
      </c>
      <c r="J204" s="65">
        <v>17523</v>
      </c>
      <c r="K204" s="65">
        <v>16411</v>
      </c>
      <c r="L204" s="65">
        <v>1112</v>
      </c>
      <c r="M204" s="69">
        <v>6.3459453289961762E-2</v>
      </c>
      <c r="N204" s="70">
        <v>0.93654054671003828</v>
      </c>
      <c r="O204" s="74">
        <v>1705</v>
      </c>
      <c r="P204" s="74">
        <v>721</v>
      </c>
    </row>
    <row r="205" spans="1:16" ht="12.75" customHeight="1">
      <c r="A205" s="63" t="s">
        <v>1156</v>
      </c>
      <c r="B205" s="63" t="s">
        <v>2284</v>
      </c>
      <c r="C205" s="64" t="s">
        <v>2500</v>
      </c>
      <c r="D205" s="65">
        <v>61182</v>
      </c>
      <c r="E205" s="65">
        <v>3159</v>
      </c>
      <c r="F205" s="65">
        <v>64341</v>
      </c>
      <c r="G205" s="65">
        <v>13</v>
      </c>
      <c r="H205" s="65">
        <v>64354</v>
      </c>
      <c r="I205" s="65">
        <v>22147</v>
      </c>
      <c r="J205" s="65">
        <v>42207</v>
      </c>
      <c r="K205" s="65">
        <v>40964</v>
      </c>
      <c r="L205" s="65">
        <v>1243</v>
      </c>
      <c r="M205" s="69">
        <v>2.9450091217096689E-2</v>
      </c>
      <c r="N205" s="70">
        <v>0.97054990878290326</v>
      </c>
      <c r="O205" s="74">
        <v>1173</v>
      </c>
      <c r="P205" s="74">
        <v>437</v>
      </c>
    </row>
    <row r="206" spans="1:16" ht="12.75" customHeight="1">
      <c r="A206" s="63" t="s">
        <v>1157</v>
      </c>
      <c r="B206" s="63" t="s">
        <v>2284</v>
      </c>
      <c r="C206" s="64" t="s">
        <v>2501</v>
      </c>
      <c r="D206" s="65">
        <v>14902</v>
      </c>
      <c r="E206" s="65">
        <v>457</v>
      </c>
      <c r="F206" s="65">
        <v>15359</v>
      </c>
      <c r="G206" s="65" t="s">
        <v>3367</v>
      </c>
      <c r="H206" s="65">
        <v>15359</v>
      </c>
      <c r="I206" s="65">
        <v>4779</v>
      </c>
      <c r="J206" s="65">
        <v>10580</v>
      </c>
      <c r="K206" s="65">
        <v>10445</v>
      </c>
      <c r="L206" s="65">
        <v>135</v>
      </c>
      <c r="M206" s="69">
        <v>1.2759924385633271E-2</v>
      </c>
      <c r="N206" s="70">
        <v>0.98724007561436677</v>
      </c>
      <c r="O206" s="74">
        <v>48</v>
      </c>
      <c r="P206" s="74">
        <v>25</v>
      </c>
    </row>
    <row r="207" spans="1:16" ht="12.75" customHeight="1">
      <c r="A207" s="63" t="s">
        <v>1158</v>
      </c>
      <c r="B207" s="63" t="s">
        <v>2284</v>
      </c>
      <c r="C207" s="64" t="s">
        <v>2502</v>
      </c>
      <c r="D207" s="65">
        <v>20436</v>
      </c>
      <c r="E207" s="65">
        <v>342</v>
      </c>
      <c r="F207" s="65">
        <v>20778</v>
      </c>
      <c r="G207" s="65" t="s">
        <v>3367</v>
      </c>
      <c r="H207" s="65">
        <v>20778</v>
      </c>
      <c r="I207" s="65">
        <v>3292</v>
      </c>
      <c r="J207" s="65">
        <v>17486</v>
      </c>
      <c r="K207" s="65">
        <v>17226</v>
      </c>
      <c r="L207" s="65">
        <v>260</v>
      </c>
      <c r="M207" s="69">
        <v>1.4869038087612947E-2</v>
      </c>
      <c r="N207" s="70">
        <v>0.98513096191238703</v>
      </c>
      <c r="O207" s="74">
        <v>373</v>
      </c>
      <c r="P207" s="74">
        <v>178</v>
      </c>
    </row>
    <row r="208" spans="1:16" ht="12.75" customHeight="1">
      <c r="A208" s="63" t="s">
        <v>1159</v>
      </c>
      <c r="B208" s="63" t="s">
        <v>2284</v>
      </c>
      <c r="C208" s="64" t="s">
        <v>2503</v>
      </c>
      <c r="D208" s="65">
        <v>11382</v>
      </c>
      <c r="E208" s="65">
        <v>333</v>
      </c>
      <c r="F208" s="65">
        <v>11715</v>
      </c>
      <c r="G208" s="65" t="s">
        <v>3367</v>
      </c>
      <c r="H208" s="65">
        <v>11715</v>
      </c>
      <c r="I208" s="65">
        <v>1911</v>
      </c>
      <c r="J208" s="65">
        <v>9804</v>
      </c>
      <c r="K208" s="65">
        <v>9518</v>
      </c>
      <c r="L208" s="65">
        <v>286</v>
      </c>
      <c r="M208" s="69">
        <v>2.9171766625866992E-2</v>
      </c>
      <c r="N208" s="70">
        <v>0.97082823337413304</v>
      </c>
      <c r="O208" s="74">
        <v>1069</v>
      </c>
      <c r="P208" s="74">
        <v>596</v>
      </c>
    </row>
    <row r="209" spans="1:16" ht="12.75" customHeight="1">
      <c r="A209" s="63" t="s">
        <v>1160</v>
      </c>
      <c r="B209" s="63" t="s">
        <v>2285</v>
      </c>
      <c r="C209" s="64" t="s">
        <v>2504</v>
      </c>
      <c r="D209" s="65">
        <v>38071</v>
      </c>
      <c r="E209" s="65">
        <v>7534</v>
      </c>
      <c r="F209" s="65">
        <v>45605</v>
      </c>
      <c r="G209" s="65">
        <v>10</v>
      </c>
      <c r="H209" s="65">
        <v>45615</v>
      </c>
      <c r="I209" s="65">
        <v>13397</v>
      </c>
      <c r="J209" s="65">
        <v>32218</v>
      </c>
      <c r="K209" s="65">
        <v>31725</v>
      </c>
      <c r="L209" s="65">
        <v>493</v>
      </c>
      <c r="M209" s="69">
        <v>1.5302005090322181E-2</v>
      </c>
      <c r="N209" s="70">
        <v>0.9846979949096778</v>
      </c>
      <c r="O209" s="74">
        <v>1298</v>
      </c>
      <c r="P209" s="74">
        <v>318</v>
      </c>
    </row>
    <row r="210" spans="1:16" ht="12.75" customHeight="1">
      <c r="A210" s="63" t="s">
        <v>1161</v>
      </c>
      <c r="B210" s="63" t="s">
        <v>2285</v>
      </c>
      <c r="C210" s="64" t="s">
        <v>2505</v>
      </c>
      <c r="D210" s="65">
        <v>930</v>
      </c>
      <c r="E210" s="65">
        <v>258</v>
      </c>
      <c r="F210" s="65">
        <v>1188</v>
      </c>
      <c r="G210" s="65" t="s">
        <v>3367</v>
      </c>
      <c r="H210" s="65">
        <v>1188</v>
      </c>
      <c r="I210" s="65">
        <v>229</v>
      </c>
      <c r="J210" s="65">
        <v>959</v>
      </c>
      <c r="K210" s="65">
        <v>945</v>
      </c>
      <c r="L210" s="65">
        <v>14</v>
      </c>
      <c r="M210" s="69">
        <v>1.4598540145985401E-2</v>
      </c>
      <c r="N210" s="70">
        <v>0.98540145985401462</v>
      </c>
      <c r="O210" s="74">
        <v>1</v>
      </c>
      <c r="P210" s="74">
        <v>0</v>
      </c>
    </row>
    <row r="211" spans="1:16" ht="12.75" customHeight="1">
      <c r="A211" s="63" t="s">
        <v>1162</v>
      </c>
      <c r="B211" s="63" t="s">
        <v>2285</v>
      </c>
      <c r="C211" s="64" t="s">
        <v>2506</v>
      </c>
      <c r="D211" s="65">
        <v>9333</v>
      </c>
      <c r="E211" s="65">
        <v>1802</v>
      </c>
      <c r="F211" s="65">
        <v>11135</v>
      </c>
      <c r="G211" s="65" t="s">
        <v>3367</v>
      </c>
      <c r="H211" s="65">
        <v>11135</v>
      </c>
      <c r="I211" s="65">
        <v>1207</v>
      </c>
      <c r="J211" s="65">
        <v>9928</v>
      </c>
      <c r="K211" s="65">
        <v>9730</v>
      </c>
      <c r="L211" s="65">
        <v>198</v>
      </c>
      <c r="M211" s="69">
        <v>1.9943593875906527E-2</v>
      </c>
      <c r="N211" s="70">
        <v>0.9800564061240935</v>
      </c>
      <c r="O211" s="74">
        <v>108</v>
      </c>
      <c r="P211" s="74">
        <v>40</v>
      </c>
    </row>
    <row r="212" spans="1:16" ht="12.75" customHeight="1">
      <c r="A212" s="63" t="s">
        <v>1163</v>
      </c>
      <c r="B212" s="63" t="s">
        <v>2285</v>
      </c>
      <c r="C212" s="64" t="s">
        <v>2507</v>
      </c>
      <c r="D212" s="65">
        <v>3109</v>
      </c>
      <c r="E212" s="65">
        <v>586</v>
      </c>
      <c r="F212" s="65">
        <v>3695</v>
      </c>
      <c r="G212" s="65">
        <v>1</v>
      </c>
      <c r="H212" s="65">
        <v>3696</v>
      </c>
      <c r="I212" s="65">
        <v>828</v>
      </c>
      <c r="J212" s="65">
        <v>2868</v>
      </c>
      <c r="K212" s="65">
        <v>2814</v>
      </c>
      <c r="L212" s="65">
        <v>54</v>
      </c>
      <c r="M212" s="69">
        <v>1.8828451882845189E-2</v>
      </c>
      <c r="N212" s="70">
        <v>0.98117154811715479</v>
      </c>
      <c r="O212" s="74">
        <v>39</v>
      </c>
      <c r="P212" s="74">
        <v>9</v>
      </c>
    </row>
    <row r="213" spans="1:16" ht="12.75" customHeight="1">
      <c r="A213" s="63" t="s">
        <v>1164</v>
      </c>
      <c r="B213" s="63" t="s">
        <v>2285</v>
      </c>
      <c r="C213" s="64" t="s">
        <v>2508</v>
      </c>
      <c r="D213" s="65">
        <v>4319</v>
      </c>
      <c r="E213" s="65">
        <v>1118</v>
      </c>
      <c r="F213" s="65">
        <v>5437</v>
      </c>
      <c r="G213" s="65" t="s">
        <v>3367</v>
      </c>
      <c r="H213" s="65">
        <v>5437</v>
      </c>
      <c r="I213" s="65">
        <v>1238</v>
      </c>
      <c r="J213" s="65">
        <v>4199</v>
      </c>
      <c r="K213" s="65">
        <v>4163</v>
      </c>
      <c r="L213" s="65">
        <v>36</v>
      </c>
      <c r="M213" s="69">
        <v>8.5734698737794709E-3</v>
      </c>
      <c r="N213" s="70">
        <v>0.99142653012622051</v>
      </c>
      <c r="O213" s="74">
        <v>31</v>
      </c>
      <c r="P213" s="74">
        <v>6</v>
      </c>
    </row>
    <row r="214" spans="1:16" ht="12.75" customHeight="1">
      <c r="A214" s="63" t="s">
        <v>1165</v>
      </c>
      <c r="B214" s="63" t="s">
        <v>2285</v>
      </c>
      <c r="C214" s="64" t="s">
        <v>2509</v>
      </c>
      <c r="D214" s="65">
        <v>1297</v>
      </c>
      <c r="E214" s="65">
        <v>273</v>
      </c>
      <c r="F214" s="65">
        <v>1570</v>
      </c>
      <c r="G214" s="65" t="s">
        <v>3367</v>
      </c>
      <c r="H214" s="65">
        <v>1570</v>
      </c>
      <c r="I214" s="65">
        <v>399</v>
      </c>
      <c r="J214" s="65">
        <v>1171</v>
      </c>
      <c r="K214" s="65">
        <v>1146</v>
      </c>
      <c r="L214" s="65">
        <v>25</v>
      </c>
      <c r="M214" s="69">
        <v>2.1349274124679761E-2</v>
      </c>
      <c r="N214" s="70">
        <v>0.9786507258753202</v>
      </c>
      <c r="O214" s="74">
        <v>40</v>
      </c>
      <c r="P214" s="74">
        <v>12</v>
      </c>
    </row>
    <row r="215" spans="1:16" ht="12.75" customHeight="1">
      <c r="A215" s="63" t="s">
        <v>1166</v>
      </c>
      <c r="B215" s="63" t="s">
        <v>2285</v>
      </c>
      <c r="C215" s="64" t="s">
        <v>2510</v>
      </c>
      <c r="D215" s="65">
        <v>1677</v>
      </c>
      <c r="E215" s="65">
        <v>68</v>
      </c>
      <c r="F215" s="65">
        <v>1745</v>
      </c>
      <c r="G215" s="65" t="s">
        <v>3367</v>
      </c>
      <c r="H215" s="65">
        <v>1745</v>
      </c>
      <c r="I215" s="65">
        <v>592</v>
      </c>
      <c r="J215" s="65">
        <v>1153</v>
      </c>
      <c r="K215" s="65">
        <v>1145</v>
      </c>
      <c r="L215" s="65">
        <v>8</v>
      </c>
      <c r="M215" s="69">
        <v>6.938421509106678E-3</v>
      </c>
      <c r="N215" s="70">
        <v>0.99306157849089327</v>
      </c>
      <c r="O215" s="74">
        <v>3</v>
      </c>
      <c r="P215" s="74">
        <v>0</v>
      </c>
    </row>
    <row r="216" spans="1:16" ht="12.75" customHeight="1">
      <c r="A216" s="63" t="s">
        <v>1167</v>
      </c>
      <c r="B216" s="63" t="s">
        <v>2285</v>
      </c>
      <c r="C216" s="64" t="s">
        <v>2511</v>
      </c>
      <c r="D216" s="65">
        <v>4164</v>
      </c>
      <c r="E216" s="65">
        <v>370</v>
      </c>
      <c r="F216" s="65">
        <v>4534</v>
      </c>
      <c r="G216" s="65" t="s">
        <v>3367</v>
      </c>
      <c r="H216" s="65">
        <v>4534</v>
      </c>
      <c r="I216" s="65">
        <v>1002</v>
      </c>
      <c r="J216" s="65">
        <v>3532</v>
      </c>
      <c r="K216" s="65">
        <v>3474</v>
      </c>
      <c r="L216" s="65">
        <v>58</v>
      </c>
      <c r="M216" s="69">
        <v>1.6421291053227632E-2</v>
      </c>
      <c r="N216" s="70">
        <v>0.98357870894677235</v>
      </c>
      <c r="O216" s="74">
        <v>10</v>
      </c>
      <c r="P216" s="74">
        <v>0</v>
      </c>
    </row>
    <row r="217" spans="1:16" ht="12.75" customHeight="1">
      <c r="A217" s="63" t="s">
        <v>1168</v>
      </c>
      <c r="B217" s="63" t="s">
        <v>2285</v>
      </c>
      <c r="C217" s="64" t="s">
        <v>2285</v>
      </c>
      <c r="D217" s="65">
        <v>3110</v>
      </c>
      <c r="E217" s="65">
        <v>596</v>
      </c>
      <c r="F217" s="65">
        <v>3706</v>
      </c>
      <c r="G217" s="65" t="s">
        <v>3367</v>
      </c>
      <c r="H217" s="65">
        <v>3706</v>
      </c>
      <c r="I217" s="65">
        <v>512</v>
      </c>
      <c r="J217" s="65">
        <v>3194</v>
      </c>
      <c r="K217" s="65">
        <v>3176</v>
      </c>
      <c r="L217" s="65">
        <v>18</v>
      </c>
      <c r="M217" s="69">
        <v>5.6355666875391357E-3</v>
      </c>
      <c r="N217" s="70">
        <v>0.99436443331246083</v>
      </c>
      <c r="O217" s="74">
        <v>12</v>
      </c>
      <c r="P217" s="74">
        <v>4</v>
      </c>
    </row>
    <row r="218" spans="1:16" ht="12.75" customHeight="1">
      <c r="A218" s="63" t="s">
        <v>1169</v>
      </c>
      <c r="B218" s="63" t="s">
        <v>2285</v>
      </c>
      <c r="C218" s="64" t="s">
        <v>2336</v>
      </c>
      <c r="D218" s="65">
        <v>1711</v>
      </c>
      <c r="E218" s="65">
        <v>313</v>
      </c>
      <c r="F218" s="65">
        <v>2024</v>
      </c>
      <c r="G218" s="65" t="s">
        <v>3367</v>
      </c>
      <c r="H218" s="65">
        <v>2024</v>
      </c>
      <c r="I218" s="65">
        <v>404</v>
      </c>
      <c r="J218" s="65">
        <v>1620</v>
      </c>
      <c r="K218" s="65">
        <v>1594</v>
      </c>
      <c r="L218" s="65">
        <v>26</v>
      </c>
      <c r="M218" s="69">
        <v>1.6049382716049384E-2</v>
      </c>
      <c r="N218" s="70">
        <v>0.98395061728395061</v>
      </c>
      <c r="O218" s="74">
        <v>7</v>
      </c>
      <c r="P218" s="74">
        <v>1</v>
      </c>
    </row>
    <row r="219" spans="1:16" ht="12.75" customHeight="1">
      <c r="A219" s="63" t="s">
        <v>1170</v>
      </c>
      <c r="B219" s="63" t="s">
        <v>2285</v>
      </c>
      <c r="C219" s="64" t="s">
        <v>2512</v>
      </c>
      <c r="D219" s="65">
        <v>3153</v>
      </c>
      <c r="E219" s="65">
        <v>606</v>
      </c>
      <c r="F219" s="65">
        <v>3759</v>
      </c>
      <c r="G219" s="65">
        <v>1</v>
      </c>
      <c r="H219" s="65">
        <v>3760</v>
      </c>
      <c r="I219" s="65">
        <v>651</v>
      </c>
      <c r="J219" s="65">
        <v>3109</v>
      </c>
      <c r="K219" s="65">
        <v>3080</v>
      </c>
      <c r="L219" s="65">
        <v>29</v>
      </c>
      <c r="M219" s="69">
        <v>9.327758121582503E-3</v>
      </c>
      <c r="N219" s="70">
        <v>0.99067224187841751</v>
      </c>
      <c r="O219" s="74">
        <v>25</v>
      </c>
      <c r="P219" s="74">
        <v>9</v>
      </c>
    </row>
    <row r="220" spans="1:16" ht="12.75" customHeight="1">
      <c r="A220" s="63" t="s">
        <v>1171</v>
      </c>
      <c r="B220" s="63" t="s">
        <v>2285</v>
      </c>
      <c r="C220" s="64" t="s">
        <v>2513</v>
      </c>
      <c r="D220" s="65">
        <v>548</v>
      </c>
      <c r="E220" s="65">
        <v>88</v>
      </c>
      <c r="F220" s="65">
        <v>636</v>
      </c>
      <c r="G220" s="65" t="s">
        <v>3367</v>
      </c>
      <c r="H220" s="65">
        <v>636</v>
      </c>
      <c r="I220" s="65">
        <v>214</v>
      </c>
      <c r="J220" s="65">
        <v>422</v>
      </c>
      <c r="K220" s="65">
        <v>417</v>
      </c>
      <c r="L220" s="65">
        <v>5</v>
      </c>
      <c r="M220" s="69">
        <v>1.1848341232227487E-2</v>
      </c>
      <c r="N220" s="70">
        <v>0.98815165876777256</v>
      </c>
      <c r="O220" s="74">
        <v>0</v>
      </c>
      <c r="P220" s="74">
        <v>0</v>
      </c>
    </row>
    <row r="221" spans="1:16" ht="12.75" customHeight="1">
      <c r="A221" s="63" t="s">
        <v>1172</v>
      </c>
      <c r="B221" s="63" t="s">
        <v>2285</v>
      </c>
      <c r="C221" s="64" t="s">
        <v>2286</v>
      </c>
      <c r="D221" s="65">
        <v>2426</v>
      </c>
      <c r="E221" s="65">
        <v>319</v>
      </c>
      <c r="F221" s="65">
        <v>2745</v>
      </c>
      <c r="G221" s="65" t="s">
        <v>3367</v>
      </c>
      <c r="H221" s="65">
        <v>2745</v>
      </c>
      <c r="I221" s="65">
        <v>506</v>
      </c>
      <c r="J221" s="65">
        <v>2239</v>
      </c>
      <c r="K221" s="65">
        <v>2221</v>
      </c>
      <c r="L221" s="65">
        <v>18</v>
      </c>
      <c r="M221" s="69">
        <v>8.0393032603841008E-3</v>
      </c>
      <c r="N221" s="70">
        <v>0.99196069673961595</v>
      </c>
      <c r="O221" s="74">
        <v>24</v>
      </c>
      <c r="P221" s="74">
        <v>2</v>
      </c>
    </row>
    <row r="222" spans="1:16" ht="12.75" customHeight="1">
      <c r="A222" s="63" t="s">
        <v>1173</v>
      </c>
      <c r="B222" s="63" t="s">
        <v>2285</v>
      </c>
      <c r="C222" s="64" t="s">
        <v>2514</v>
      </c>
      <c r="D222" s="65">
        <v>2511</v>
      </c>
      <c r="E222" s="65">
        <v>258</v>
      </c>
      <c r="F222" s="65">
        <v>2769</v>
      </c>
      <c r="G222" s="65" t="s">
        <v>3367</v>
      </c>
      <c r="H222" s="65">
        <v>2769</v>
      </c>
      <c r="I222" s="65">
        <v>463</v>
      </c>
      <c r="J222" s="65">
        <v>2306</v>
      </c>
      <c r="K222" s="65">
        <v>2264</v>
      </c>
      <c r="L222" s="65">
        <v>42</v>
      </c>
      <c r="M222" s="69">
        <v>1.8213356461405029E-2</v>
      </c>
      <c r="N222" s="70">
        <v>0.98178664353859502</v>
      </c>
      <c r="O222" s="74">
        <v>26</v>
      </c>
      <c r="P222" s="74">
        <v>10</v>
      </c>
    </row>
    <row r="223" spans="1:16" ht="12.75" customHeight="1">
      <c r="A223" s="63" t="s">
        <v>1174</v>
      </c>
      <c r="B223" s="63" t="s">
        <v>2285</v>
      </c>
      <c r="C223" s="64" t="s">
        <v>2515</v>
      </c>
      <c r="D223" s="65">
        <v>2656</v>
      </c>
      <c r="E223" s="65">
        <v>297</v>
      </c>
      <c r="F223" s="65">
        <v>2953</v>
      </c>
      <c r="G223" s="65" t="s">
        <v>3367</v>
      </c>
      <c r="H223" s="65">
        <v>2953</v>
      </c>
      <c r="I223" s="65">
        <v>957</v>
      </c>
      <c r="J223" s="65">
        <v>1996</v>
      </c>
      <c r="K223" s="65">
        <v>1975</v>
      </c>
      <c r="L223" s="65">
        <v>21</v>
      </c>
      <c r="M223" s="69">
        <v>1.0521042084168337E-2</v>
      </c>
      <c r="N223" s="70">
        <v>0.98947895791583163</v>
      </c>
      <c r="O223" s="74">
        <v>4</v>
      </c>
      <c r="P223" s="74">
        <v>1</v>
      </c>
    </row>
    <row r="224" spans="1:16" ht="12.75" customHeight="1">
      <c r="A224" s="63" t="s">
        <v>1175</v>
      </c>
      <c r="B224" s="63" t="s">
        <v>2285</v>
      </c>
      <c r="C224" s="64" t="s">
        <v>2516</v>
      </c>
      <c r="D224" s="65">
        <v>1896</v>
      </c>
      <c r="E224" s="65">
        <v>461</v>
      </c>
      <c r="F224" s="65">
        <v>2357</v>
      </c>
      <c r="G224" s="65" t="s">
        <v>3367</v>
      </c>
      <c r="H224" s="65">
        <v>2357</v>
      </c>
      <c r="I224" s="65">
        <v>477</v>
      </c>
      <c r="J224" s="65">
        <v>1880</v>
      </c>
      <c r="K224" s="65">
        <v>1848</v>
      </c>
      <c r="L224" s="65">
        <v>32</v>
      </c>
      <c r="M224" s="69">
        <v>1.7021276595744681E-2</v>
      </c>
      <c r="N224" s="70">
        <v>0.98297872340425529</v>
      </c>
      <c r="O224" s="74">
        <v>38</v>
      </c>
      <c r="P224" s="74">
        <v>17</v>
      </c>
    </row>
    <row r="225" spans="1:16" ht="12.75" customHeight="1">
      <c r="A225" s="63" t="s">
        <v>1176</v>
      </c>
      <c r="B225" s="63" t="s">
        <v>2285</v>
      </c>
      <c r="C225" s="64" t="s">
        <v>2517</v>
      </c>
      <c r="D225" s="65">
        <v>34233</v>
      </c>
      <c r="E225" s="65">
        <v>2529</v>
      </c>
      <c r="F225" s="65">
        <v>36762</v>
      </c>
      <c r="G225" s="65" t="s">
        <v>3367</v>
      </c>
      <c r="H225" s="65">
        <v>36762</v>
      </c>
      <c r="I225" s="65">
        <v>9770</v>
      </c>
      <c r="J225" s="65">
        <v>26992</v>
      </c>
      <c r="K225" s="65">
        <v>26470</v>
      </c>
      <c r="L225" s="65">
        <v>522</v>
      </c>
      <c r="M225" s="69">
        <v>1.9339063426200356E-2</v>
      </c>
      <c r="N225" s="70">
        <v>0.9806609365737996</v>
      </c>
      <c r="O225" s="74">
        <v>472</v>
      </c>
      <c r="P225" s="74">
        <v>81</v>
      </c>
    </row>
    <row r="226" spans="1:16" ht="12.75" customHeight="1">
      <c r="A226" s="63" t="s">
        <v>1177</v>
      </c>
      <c r="B226" s="63" t="s">
        <v>2285</v>
      </c>
      <c r="C226" s="64" t="s">
        <v>2518</v>
      </c>
      <c r="D226" s="65">
        <v>2895</v>
      </c>
      <c r="E226" s="65">
        <v>436</v>
      </c>
      <c r="F226" s="65">
        <v>3331</v>
      </c>
      <c r="G226" s="65" t="s">
        <v>3367</v>
      </c>
      <c r="H226" s="65">
        <v>3331</v>
      </c>
      <c r="I226" s="65">
        <v>623</v>
      </c>
      <c r="J226" s="65">
        <v>2708</v>
      </c>
      <c r="K226" s="65">
        <v>2634</v>
      </c>
      <c r="L226" s="65">
        <v>74</v>
      </c>
      <c r="M226" s="69">
        <v>2.7326440177252585E-2</v>
      </c>
      <c r="N226" s="70">
        <v>0.97267355982274739</v>
      </c>
      <c r="O226" s="74">
        <v>20</v>
      </c>
      <c r="P226" s="74">
        <v>4</v>
      </c>
    </row>
    <row r="227" spans="1:16" ht="12.75" customHeight="1">
      <c r="A227" s="63" t="s">
        <v>1178</v>
      </c>
      <c r="B227" s="63" t="s">
        <v>2285</v>
      </c>
      <c r="C227" s="64" t="s">
        <v>2519</v>
      </c>
      <c r="D227" s="65">
        <v>8066</v>
      </c>
      <c r="E227" s="65">
        <v>203</v>
      </c>
      <c r="F227" s="65">
        <v>8269</v>
      </c>
      <c r="G227" s="65">
        <v>0</v>
      </c>
      <c r="H227" s="65">
        <v>8269</v>
      </c>
      <c r="I227" s="65">
        <v>1155</v>
      </c>
      <c r="J227" s="65">
        <v>7114</v>
      </c>
      <c r="K227" s="65">
        <v>6913</v>
      </c>
      <c r="L227" s="65">
        <v>201</v>
      </c>
      <c r="M227" s="69">
        <v>2.8254146752881643E-2</v>
      </c>
      <c r="N227" s="70">
        <v>0.97174585324711837</v>
      </c>
      <c r="O227" s="74">
        <v>76</v>
      </c>
      <c r="P227" s="74">
        <v>27</v>
      </c>
    </row>
    <row r="228" spans="1:16" ht="12.75" customHeight="1">
      <c r="A228" s="63" t="s">
        <v>1179</v>
      </c>
      <c r="B228" s="63" t="s">
        <v>2285</v>
      </c>
      <c r="C228" s="64" t="s">
        <v>2520</v>
      </c>
      <c r="D228" s="65">
        <v>4257</v>
      </c>
      <c r="E228" s="65">
        <v>607</v>
      </c>
      <c r="F228" s="65">
        <v>4864</v>
      </c>
      <c r="G228" s="65" t="s">
        <v>3367</v>
      </c>
      <c r="H228" s="65">
        <v>4864</v>
      </c>
      <c r="I228" s="65">
        <v>579</v>
      </c>
      <c r="J228" s="65">
        <v>4285</v>
      </c>
      <c r="K228" s="65">
        <v>4227</v>
      </c>
      <c r="L228" s="65">
        <v>58</v>
      </c>
      <c r="M228" s="69">
        <v>1.353558926487748E-2</v>
      </c>
      <c r="N228" s="70">
        <v>0.98646441073512248</v>
      </c>
      <c r="O228" s="74">
        <v>53</v>
      </c>
      <c r="P228" s="74">
        <v>13</v>
      </c>
    </row>
    <row r="229" spans="1:16" ht="12.75" customHeight="1">
      <c r="A229" s="63" t="s">
        <v>1180</v>
      </c>
      <c r="B229" s="63" t="s">
        <v>2285</v>
      </c>
      <c r="C229" s="64" t="s">
        <v>2521</v>
      </c>
      <c r="D229" s="65">
        <v>2194</v>
      </c>
      <c r="E229" s="65">
        <v>238</v>
      </c>
      <c r="F229" s="65">
        <v>2432</v>
      </c>
      <c r="G229" s="65" t="s">
        <v>3367</v>
      </c>
      <c r="H229" s="65">
        <v>2432</v>
      </c>
      <c r="I229" s="65">
        <v>649</v>
      </c>
      <c r="J229" s="65">
        <v>1783</v>
      </c>
      <c r="K229" s="65">
        <v>1746</v>
      </c>
      <c r="L229" s="65">
        <v>37</v>
      </c>
      <c r="M229" s="69">
        <v>2.0751542344363431E-2</v>
      </c>
      <c r="N229" s="70">
        <v>0.97924845765563662</v>
      </c>
      <c r="O229" s="74">
        <v>6</v>
      </c>
      <c r="P229" s="74">
        <v>6</v>
      </c>
    </row>
    <row r="230" spans="1:16" ht="12.75" customHeight="1">
      <c r="A230" s="63" t="s">
        <v>1181</v>
      </c>
      <c r="B230" s="63" t="s">
        <v>2285</v>
      </c>
      <c r="C230" s="64" t="s">
        <v>2522</v>
      </c>
      <c r="D230" s="65">
        <v>2843</v>
      </c>
      <c r="E230" s="65">
        <v>519</v>
      </c>
      <c r="F230" s="65">
        <v>3362</v>
      </c>
      <c r="G230" s="65" t="s">
        <v>3367</v>
      </c>
      <c r="H230" s="65">
        <v>3362</v>
      </c>
      <c r="I230" s="65">
        <v>603</v>
      </c>
      <c r="J230" s="65">
        <v>2759</v>
      </c>
      <c r="K230" s="65">
        <v>2717</v>
      </c>
      <c r="L230" s="65">
        <v>42</v>
      </c>
      <c r="M230" s="69">
        <v>1.5222906850308082E-2</v>
      </c>
      <c r="N230" s="70">
        <v>0.98477709314969197</v>
      </c>
      <c r="O230" s="74">
        <v>1</v>
      </c>
      <c r="P230" s="74">
        <v>0</v>
      </c>
    </row>
    <row r="231" spans="1:16" ht="12.75" customHeight="1">
      <c r="A231" s="63" t="s">
        <v>1182</v>
      </c>
      <c r="B231" s="63" t="s">
        <v>2285</v>
      </c>
      <c r="C231" s="64" t="s">
        <v>2523</v>
      </c>
      <c r="D231" s="65">
        <v>5790</v>
      </c>
      <c r="E231" s="65">
        <v>774</v>
      </c>
      <c r="F231" s="65">
        <v>6564</v>
      </c>
      <c r="G231" s="65" t="s">
        <v>3367</v>
      </c>
      <c r="H231" s="65">
        <v>6564</v>
      </c>
      <c r="I231" s="65">
        <v>1475</v>
      </c>
      <c r="J231" s="65">
        <v>5089</v>
      </c>
      <c r="K231" s="65">
        <v>4948</v>
      </c>
      <c r="L231" s="65">
        <v>141</v>
      </c>
      <c r="M231" s="69">
        <v>2.7706818628414228E-2</v>
      </c>
      <c r="N231" s="70">
        <v>0.97229318137158582</v>
      </c>
      <c r="O231" s="74">
        <v>23</v>
      </c>
      <c r="P231" s="74">
        <v>4</v>
      </c>
    </row>
    <row r="232" spans="1:16" ht="12.75" customHeight="1">
      <c r="A232" s="63" t="s">
        <v>1183</v>
      </c>
      <c r="B232" s="63" t="s">
        <v>2285</v>
      </c>
      <c r="C232" s="64" t="s">
        <v>2524</v>
      </c>
      <c r="D232" s="65">
        <v>2898</v>
      </c>
      <c r="E232" s="65">
        <v>257</v>
      </c>
      <c r="F232" s="65">
        <v>3155</v>
      </c>
      <c r="G232" s="65" t="s">
        <v>3367</v>
      </c>
      <c r="H232" s="65">
        <v>3155</v>
      </c>
      <c r="I232" s="65">
        <v>558</v>
      </c>
      <c r="J232" s="65">
        <v>2597</v>
      </c>
      <c r="K232" s="65">
        <v>2552</v>
      </c>
      <c r="L232" s="65">
        <v>45</v>
      </c>
      <c r="M232" s="69">
        <v>1.7327685791297651E-2</v>
      </c>
      <c r="N232" s="70">
        <v>0.98267231420870238</v>
      </c>
      <c r="O232" s="74">
        <v>21</v>
      </c>
      <c r="P232" s="74">
        <v>10</v>
      </c>
    </row>
    <row r="233" spans="1:16" ht="12.75" customHeight="1">
      <c r="A233" s="63" t="s">
        <v>1184</v>
      </c>
      <c r="B233" s="63" t="s">
        <v>2285</v>
      </c>
      <c r="C233" s="64" t="s">
        <v>2525</v>
      </c>
      <c r="D233" s="65">
        <v>1253</v>
      </c>
      <c r="E233" s="65">
        <v>378</v>
      </c>
      <c r="F233" s="65">
        <v>1631</v>
      </c>
      <c r="G233" s="65" t="s">
        <v>3367</v>
      </c>
      <c r="H233" s="65">
        <v>1631</v>
      </c>
      <c r="I233" s="65">
        <v>739</v>
      </c>
      <c r="J233" s="65">
        <v>892</v>
      </c>
      <c r="K233" s="65">
        <v>882</v>
      </c>
      <c r="L233" s="65">
        <v>10</v>
      </c>
      <c r="M233" s="69">
        <v>1.1210762331838564E-2</v>
      </c>
      <c r="N233" s="70">
        <v>0.9887892376681614</v>
      </c>
      <c r="O233" s="74">
        <v>1</v>
      </c>
      <c r="P233" s="74">
        <v>0</v>
      </c>
    </row>
    <row r="234" spans="1:16" ht="12.75" customHeight="1">
      <c r="A234" s="63" t="s">
        <v>1185</v>
      </c>
      <c r="B234" s="63" t="s">
        <v>2285</v>
      </c>
      <c r="C234" s="64" t="s">
        <v>2526</v>
      </c>
      <c r="D234" s="65">
        <v>2247</v>
      </c>
      <c r="E234" s="65">
        <v>173</v>
      </c>
      <c r="F234" s="65">
        <v>2420</v>
      </c>
      <c r="G234" s="65" t="s">
        <v>3367</v>
      </c>
      <c r="H234" s="65">
        <v>2420</v>
      </c>
      <c r="I234" s="65">
        <v>388</v>
      </c>
      <c r="J234" s="65">
        <v>2032</v>
      </c>
      <c r="K234" s="65">
        <v>1979</v>
      </c>
      <c r="L234" s="65">
        <v>53</v>
      </c>
      <c r="M234" s="69">
        <v>2.6082677165354329E-2</v>
      </c>
      <c r="N234" s="70">
        <v>0.97391732283464572</v>
      </c>
      <c r="O234" s="74">
        <v>1</v>
      </c>
      <c r="P234" s="74">
        <v>0</v>
      </c>
    </row>
    <row r="235" spans="1:16" ht="12.75" customHeight="1">
      <c r="A235" s="63" t="s">
        <v>1186</v>
      </c>
      <c r="B235" s="63" t="s">
        <v>2285</v>
      </c>
      <c r="C235" s="64" t="s">
        <v>2527</v>
      </c>
      <c r="D235" s="65">
        <v>3064</v>
      </c>
      <c r="E235" s="65">
        <v>281</v>
      </c>
      <c r="F235" s="65">
        <v>3345</v>
      </c>
      <c r="G235" s="65">
        <v>3576</v>
      </c>
      <c r="H235" s="65">
        <v>6921</v>
      </c>
      <c r="I235" s="65">
        <v>687</v>
      </c>
      <c r="J235" s="65">
        <v>6234</v>
      </c>
      <c r="K235" s="65">
        <v>6170</v>
      </c>
      <c r="L235" s="65">
        <v>64</v>
      </c>
      <c r="M235" s="69">
        <v>1.0266281681103625E-2</v>
      </c>
      <c r="N235" s="70">
        <v>0.98973371831889634</v>
      </c>
      <c r="O235" s="74">
        <v>304</v>
      </c>
      <c r="P235" s="74">
        <v>92</v>
      </c>
    </row>
    <row r="236" spans="1:16" ht="12.75" customHeight="1">
      <c r="A236" s="63" t="s">
        <v>1187</v>
      </c>
      <c r="B236" s="63" t="s">
        <v>2285</v>
      </c>
      <c r="C236" s="64" t="s">
        <v>2528</v>
      </c>
      <c r="D236" s="65">
        <v>3361</v>
      </c>
      <c r="E236" s="65">
        <v>156</v>
      </c>
      <c r="F236" s="65">
        <v>3517</v>
      </c>
      <c r="G236" s="65" t="s">
        <v>3367</v>
      </c>
      <c r="H236" s="65">
        <v>3517</v>
      </c>
      <c r="I236" s="65">
        <v>668</v>
      </c>
      <c r="J236" s="65">
        <v>2849</v>
      </c>
      <c r="K236" s="65">
        <v>2813</v>
      </c>
      <c r="L236" s="65">
        <v>36</v>
      </c>
      <c r="M236" s="69">
        <v>1.2636012636012635E-2</v>
      </c>
      <c r="N236" s="70">
        <v>0.98736398736398734</v>
      </c>
      <c r="O236" s="74">
        <v>0</v>
      </c>
      <c r="P236" s="74">
        <v>0</v>
      </c>
    </row>
    <row r="237" spans="1:16" ht="12.75" customHeight="1">
      <c r="A237" s="63" t="s">
        <v>1188</v>
      </c>
      <c r="B237" s="63" t="s">
        <v>2285</v>
      </c>
      <c r="C237" s="64" t="s">
        <v>2529</v>
      </c>
      <c r="D237" s="65">
        <v>1659</v>
      </c>
      <c r="E237" s="65">
        <v>124</v>
      </c>
      <c r="F237" s="65">
        <v>1783</v>
      </c>
      <c r="G237" s="65" t="s">
        <v>3367</v>
      </c>
      <c r="H237" s="65">
        <v>1783</v>
      </c>
      <c r="I237" s="65">
        <v>444</v>
      </c>
      <c r="J237" s="65">
        <v>1339</v>
      </c>
      <c r="K237" s="65">
        <v>1335</v>
      </c>
      <c r="L237" s="65">
        <v>4</v>
      </c>
      <c r="M237" s="69">
        <v>2.9873039581777448E-3</v>
      </c>
      <c r="N237" s="70">
        <v>0.9970126960418223</v>
      </c>
      <c r="O237" s="74">
        <v>32</v>
      </c>
      <c r="P237" s="74">
        <v>25</v>
      </c>
    </row>
    <row r="238" spans="1:16" ht="12.75" customHeight="1">
      <c r="A238" s="63" t="s">
        <v>1189</v>
      </c>
      <c r="B238" s="63" t="s">
        <v>2285</v>
      </c>
      <c r="C238" s="64" t="s">
        <v>2530</v>
      </c>
      <c r="D238" s="65">
        <v>4042</v>
      </c>
      <c r="E238" s="65">
        <v>290</v>
      </c>
      <c r="F238" s="65">
        <v>4332</v>
      </c>
      <c r="G238" s="65" t="s">
        <v>3367</v>
      </c>
      <c r="H238" s="65">
        <v>4332</v>
      </c>
      <c r="I238" s="65">
        <v>539</v>
      </c>
      <c r="J238" s="65">
        <v>3793</v>
      </c>
      <c r="K238" s="65">
        <v>3693</v>
      </c>
      <c r="L238" s="65">
        <v>100</v>
      </c>
      <c r="M238" s="69">
        <v>2.6364355391510677E-2</v>
      </c>
      <c r="N238" s="70">
        <v>0.97363564460848928</v>
      </c>
      <c r="O238" s="74"/>
      <c r="P238" s="74"/>
    </row>
    <row r="239" spans="1:16" ht="12.75" customHeight="1">
      <c r="A239" s="63" t="s">
        <v>1190</v>
      </c>
      <c r="B239" s="63" t="s">
        <v>2285</v>
      </c>
      <c r="C239" s="64" t="s">
        <v>2531</v>
      </c>
      <c r="D239" s="65">
        <v>883</v>
      </c>
      <c r="E239" s="65">
        <v>296</v>
      </c>
      <c r="F239" s="65">
        <v>1179</v>
      </c>
      <c r="G239" s="65">
        <v>2</v>
      </c>
      <c r="H239" s="65">
        <v>1181</v>
      </c>
      <c r="I239" s="65">
        <v>239</v>
      </c>
      <c r="J239" s="65">
        <v>942</v>
      </c>
      <c r="K239" s="65">
        <v>923</v>
      </c>
      <c r="L239" s="65">
        <v>19</v>
      </c>
      <c r="M239" s="69">
        <v>2.0169851380042462E-2</v>
      </c>
      <c r="N239" s="70">
        <v>0.97983014861995754</v>
      </c>
      <c r="O239" s="74">
        <v>24</v>
      </c>
      <c r="P239" s="74">
        <v>5</v>
      </c>
    </row>
    <row r="240" spans="1:16" ht="12.75" customHeight="1">
      <c r="A240" s="63" t="s">
        <v>1191</v>
      </c>
      <c r="B240" s="63" t="s">
        <v>2285</v>
      </c>
      <c r="C240" s="64" t="s">
        <v>2532</v>
      </c>
      <c r="D240" s="65">
        <v>30518</v>
      </c>
      <c r="E240" s="65">
        <v>5966</v>
      </c>
      <c r="F240" s="65">
        <v>36484</v>
      </c>
      <c r="G240" s="65">
        <v>0</v>
      </c>
      <c r="H240" s="65">
        <v>36484</v>
      </c>
      <c r="I240" s="65">
        <v>10569</v>
      </c>
      <c r="J240" s="65">
        <v>25915</v>
      </c>
      <c r="K240" s="65">
        <v>25659</v>
      </c>
      <c r="L240" s="65">
        <v>256</v>
      </c>
      <c r="M240" s="69">
        <v>9.8784487748408249E-3</v>
      </c>
      <c r="N240" s="70">
        <v>0.99012155122515921</v>
      </c>
      <c r="O240" s="74">
        <v>1088</v>
      </c>
      <c r="P240" s="74">
        <v>202</v>
      </c>
    </row>
    <row r="241" spans="1:16" ht="12.75" customHeight="1">
      <c r="A241" s="63" t="s">
        <v>1192</v>
      </c>
      <c r="B241" s="63" t="s">
        <v>2285</v>
      </c>
      <c r="C241" s="64" t="s">
        <v>2533</v>
      </c>
      <c r="D241" s="65">
        <v>3015</v>
      </c>
      <c r="E241" s="65">
        <v>517</v>
      </c>
      <c r="F241" s="65">
        <v>3532</v>
      </c>
      <c r="G241" s="65" t="s">
        <v>3367</v>
      </c>
      <c r="H241" s="65">
        <v>3532</v>
      </c>
      <c r="I241" s="65">
        <v>596</v>
      </c>
      <c r="J241" s="65">
        <v>2936</v>
      </c>
      <c r="K241" s="65">
        <v>2923</v>
      </c>
      <c r="L241" s="65">
        <v>13</v>
      </c>
      <c r="M241" s="69">
        <v>4.4277929155313355E-3</v>
      </c>
      <c r="N241" s="70">
        <v>0.9955722070844687</v>
      </c>
      <c r="O241" s="74">
        <v>0</v>
      </c>
      <c r="P241" s="74">
        <v>0</v>
      </c>
    </row>
    <row r="242" spans="1:16" ht="12.75" customHeight="1">
      <c r="A242" s="63" t="s">
        <v>1193</v>
      </c>
      <c r="B242" s="63" t="s">
        <v>2285</v>
      </c>
      <c r="C242" s="64" t="s">
        <v>2534</v>
      </c>
      <c r="D242" s="65">
        <v>2246</v>
      </c>
      <c r="E242" s="65">
        <v>250</v>
      </c>
      <c r="F242" s="65">
        <v>2496</v>
      </c>
      <c r="G242" s="65" t="s">
        <v>3367</v>
      </c>
      <c r="H242" s="65">
        <v>2496</v>
      </c>
      <c r="I242" s="65">
        <v>499</v>
      </c>
      <c r="J242" s="65">
        <v>1997</v>
      </c>
      <c r="K242" s="65">
        <v>1970</v>
      </c>
      <c r="L242" s="65">
        <v>27</v>
      </c>
      <c r="M242" s="69">
        <v>1.3520280420630946E-2</v>
      </c>
      <c r="N242" s="70">
        <v>0.98647971957936909</v>
      </c>
      <c r="O242" s="74">
        <v>3</v>
      </c>
      <c r="P242" s="74">
        <v>1</v>
      </c>
    </row>
    <row r="243" spans="1:16" ht="12.75" customHeight="1">
      <c r="A243" s="63" t="s">
        <v>1194</v>
      </c>
      <c r="B243" s="63" t="s">
        <v>2285</v>
      </c>
      <c r="C243" s="64" t="s">
        <v>2535</v>
      </c>
      <c r="D243" s="65">
        <v>4004</v>
      </c>
      <c r="E243" s="65">
        <v>475</v>
      </c>
      <c r="F243" s="65">
        <v>4479</v>
      </c>
      <c r="G243" s="65" t="s">
        <v>3367</v>
      </c>
      <c r="H243" s="65">
        <v>4479</v>
      </c>
      <c r="I243" s="65">
        <v>1381</v>
      </c>
      <c r="J243" s="65">
        <v>3098</v>
      </c>
      <c r="K243" s="65">
        <v>3032</v>
      </c>
      <c r="L243" s="65">
        <v>66</v>
      </c>
      <c r="M243" s="69">
        <v>2.130406714009038E-2</v>
      </c>
      <c r="N243" s="70">
        <v>0.97869593285990963</v>
      </c>
      <c r="O243" s="74">
        <v>11</v>
      </c>
      <c r="P243" s="74">
        <v>4</v>
      </c>
    </row>
    <row r="244" spans="1:16" ht="12.75" customHeight="1">
      <c r="A244" s="63" t="s">
        <v>1195</v>
      </c>
      <c r="B244" s="63" t="s">
        <v>2285</v>
      </c>
      <c r="C244" s="64" t="s">
        <v>2536</v>
      </c>
      <c r="D244" s="65">
        <v>2528</v>
      </c>
      <c r="E244" s="65">
        <v>311</v>
      </c>
      <c r="F244" s="65">
        <v>2839</v>
      </c>
      <c r="G244" s="65" t="s">
        <v>3367</v>
      </c>
      <c r="H244" s="65">
        <v>2839</v>
      </c>
      <c r="I244" s="65">
        <v>570</v>
      </c>
      <c r="J244" s="65">
        <v>2269</v>
      </c>
      <c r="K244" s="65">
        <v>2250</v>
      </c>
      <c r="L244" s="65">
        <v>19</v>
      </c>
      <c r="M244" s="69">
        <v>8.3737329219920678E-3</v>
      </c>
      <c r="N244" s="70">
        <v>0.99162626707800794</v>
      </c>
      <c r="O244" s="74">
        <v>7</v>
      </c>
      <c r="P244" s="74">
        <v>4</v>
      </c>
    </row>
    <row r="245" spans="1:16" ht="12.75" customHeight="1">
      <c r="A245" s="63" t="s">
        <v>1196</v>
      </c>
      <c r="B245" s="63" t="s">
        <v>2285</v>
      </c>
      <c r="C245" s="64" t="s">
        <v>2537</v>
      </c>
      <c r="D245" s="65">
        <v>2419</v>
      </c>
      <c r="E245" s="65">
        <v>142</v>
      </c>
      <c r="F245" s="65">
        <v>2561</v>
      </c>
      <c r="G245" s="65" t="s">
        <v>3367</v>
      </c>
      <c r="H245" s="65">
        <v>2561</v>
      </c>
      <c r="I245" s="65">
        <v>439</v>
      </c>
      <c r="J245" s="65">
        <v>2122</v>
      </c>
      <c r="K245" s="65">
        <v>2056</v>
      </c>
      <c r="L245" s="65">
        <v>66</v>
      </c>
      <c r="M245" s="69">
        <v>3.1102733270499529E-2</v>
      </c>
      <c r="N245" s="70">
        <v>0.96889726672950049</v>
      </c>
      <c r="O245" s="74">
        <v>12</v>
      </c>
      <c r="P245" s="74">
        <v>7</v>
      </c>
    </row>
    <row r="246" spans="1:16" ht="12.75" customHeight="1">
      <c r="A246" s="63" t="s">
        <v>1197</v>
      </c>
      <c r="B246" s="63" t="s">
        <v>2285</v>
      </c>
      <c r="C246" s="64" t="s">
        <v>2538</v>
      </c>
      <c r="D246" s="65">
        <v>3094</v>
      </c>
      <c r="E246" s="65">
        <v>587</v>
      </c>
      <c r="F246" s="65">
        <v>3681</v>
      </c>
      <c r="G246" s="65" t="s">
        <v>3367</v>
      </c>
      <c r="H246" s="65">
        <v>3681</v>
      </c>
      <c r="I246" s="65">
        <v>1036</v>
      </c>
      <c r="J246" s="65">
        <v>2645</v>
      </c>
      <c r="K246" s="65">
        <v>2593</v>
      </c>
      <c r="L246" s="65">
        <v>52</v>
      </c>
      <c r="M246" s="69">
        <v>1.9659735349716444E-2</v>
      </c>
      <c r="N246" s="70">
        <v>0.98034026465028357</v>
      </c>
      <c r="O246" s="74">
        <v>21</v>
      </c>
      <c r="P246" s="74">
        <v>7</v>
      </c>
    </row>
    <row r="247" spans="1:16" ht="12.75" customHeight="1">
      <c r="A247" s="63" t="s">
        <v>1198</v>
      </c>
      <c r="B247" s="63" t="s">
        <v>2285</v>
      </c>
      <c r="C247" s="64" t="s">
        <v>2539</v>
      </c>
      <c r="D247" s="65">
        <v>7973</v>
      </c>
      <c r="E247" s="65">
        <v>1403</v>
      </c>
      <c r="F247" s="65">
        <v>9376</v>
      </c>
      <c r="G247" s="65" t="s">
        <v>3367</v>
      </c>
      <c r="H247" s="65">
        <v>9376</v>
      </c>
      <c r="I247" s="65">
        <v>2616</v>
      </c>
      <c r="J247" s="65">
        <v>6760</v>
      </c>
      <c r="K247" s="65">
        <v>6613</v>
      </c>
      <c r="L247" s="65">
        <v>147</v>
      </c>
      <c r="M247" s="69">
        <v>2.1745562130177514E-2</v>
      </c>
      <c r="N247" s="70">
        <v>0.97825443786982247</v>
      </c>
      <c r="O247" s="74">
        <v>129</v>
      </c>
      <c r="P247" s="74">
        <v>53</v>
      </c>
    </row>
    <row r="248" spans="1:16" ht="12.75" customHeight="1">
      <c r="A248" s="63" t="s">
        <v>1199</v>
      </c>
      <c r="B248" s="63" t="s">
        <v>2285</v>
      </c>
      <c r="C248" s="64" t="s">
        <v>2540</v>
      </c>
      <c r="D248" s="65">
        <v>1382</v>
      </c>
      <c r="E248" s="65">
        <v>75</v>
      </c>
      <c r="F248" s="65">
        <v>1457</v>
      </c>
      <c r="G248" s="65" t="s">
        <v>3367</v>
      </c>
      <c r="H248" s="65">
        <v>1457</v>
      </c>
      <c r="I248" s="65">
        <v>293</v>
      </c>
      <c r="J248" s="65">
        <v>1164</v>
      </c>
      <c r="K248" s="65">
        <v>1139</v>
      </c>
      <c r="L248" s="65">
        <v>25</v>
      </c>
      <c r="M248" s="69">
        <v>2.147766323024055E-2</v>
      </c>
      <c r="N248" s="70">
        <v>0.97852233676975942</v>
      </c>
      <c r="O248" s="74">
        <v>3</v>
      </c>
      <c r="P248" s="74">
        <v>1</v>
      </c>
    </row>
    <row r="249" spans="1:16" ht="12.75" customHeight="1">
      <c r="A249" s="63" t="s">
        <v>1200</v>
      </c>
      <c r="B249" s="63" t="s">
        <v>2285</v>
      </c>
      <c r="C249" s="64" t="s">
        <v>2541</v>
      </c>
      <c r="D249" s="65">
        <v>3864</v>
      </c>
      <c r="E249" s="65">
        <v>1203</v>
      </c>
      <c r="F249" s="65">
        <v>5067</v>
      </c>
      <c r="G249" s="65" t="s">
        <v>3367</v>
      </c>
      <c r="H249" s="65">
        <v>5067</v>
      </c>
      <c r="I249" s="65">
        <v>1627</v>
      </c>
      <c r="J249" s="65">
        <v>3440</v>
      </c>
      <c r="K249" s="65">
        <v>3372</v>
      </c>
      <c r="L249" s="65">
        <v>68</v>
      </c>
      <c r="M249" s="69">
        <v>1.9767441860465116E-2</v>
      </c>
      <c r="N249" s="70">
        <v>0.98023255813953492</v>
      </c>
      <c r="O249" s="74">
        <v>78</v>
      </c>
      <c r="P249" s="74">
        <v>32</v>
      </c>
    </row>
    <row r="250" spans="1:16" ht="12.75" customHeight="1">
      <c r="A250" s="63" t="s">
        <v>1201</v>
      </c>
      <c r="B250" s="63" t="s">
        <v>2285</v>
      </c>
      <c r="C250" s="64" t="s">
        <v>2542</v>
      </c>
      <c r="D250" s="65">
        <v>1737</v>
      </c>
      <c r="E250" s="65">
        <v>585</v>
      </c>
      <c r="F250" s="65">
        <v>2322</v>
      </c>
      <c r="G250" s="65" t="s">
        <v>3367</v>
      </c>
      <c r="H250" s="65">
        <v>2322</v>
      </c>
      <c r="I250" s="65">
        <v>405</v>
      </c>
      <c r="J250" s="65">
        <v>1917</v>
      </c>
      <c r="K250" s="65">
        <v>1885</v>
      </c>
      <c r="L250" s="65">
        <v>32</v>
      </c>
      <c r="M250" s="69">
        <v>1.6692749087115284E-2</v>
      </c>
      <c r="N250" s="70">
        <v>0.98330725091288473</v>
      </c>
      <c r="O250" s="74">
        <v>35</v>
      </c>
      <c r="P250" s="74">
        <v>5</v>
      </c>
    </row>
    <row r="251" spans="1:16" ht="12.75" customHeight="1">
      <c r="A251" s="63" t="s">
        <v>1202</v>
      </c>
      <c r="B251" s="63" t="s">
        <v>2285</v>
      </c>
      <c r="C251" s="64" t="s">
        <v>2543</v>
      </c>
      <c r="D251" s="65">
        <v>2722</v>
      </c>
      <c r="E251" s="65">
        <v>271</v>
      </c>
      <c r="F251" s="65">
        <v>2993</v>
      </c>
      <c r="G251" s="65">
        <v>966</v>
      </c>
      <c r="H251" s="65">
        <v>3959</v>
      </c>
      <c r="I251" s="65">
        <v>546</v>
      </c>
      <c r="J251" s="65">
        <v>3413</v>
      </c>
      <c r="K251" s="65">
        <v>3374</v>
      </c>
      <c r="L251" s="65">
        <v>39</v>
      </c>
      <c r="M251" s="69">
        <v>1.1426897157925579E-2</v>
      </c>
      <c r="N251" s="70">
        <v>0.98857310284207445</v>
      </c>
      <c r="O251" s="74">
        <v>12</v>
      </c>
      <c r="P251" s="74">
        <v>4</v>
      </c>
    </row>
    <row r="252" spans="1:16" ht="12.75" customHeight="1">
      <c r="A252" s="63" t="s">
        <v>1203</v>
      </c>
      <c r="B252" s="63" t="s">
        <v>2285</v>
      </c>
      <c r="C252" s="64" t="s">
        <v>2544</v>
      </c>
      <c r="D252" s="65">
        <v>1651</v>
      </c>
      <c r="E252" s="65">
        <v>92</v>
      </c>
      <c r="F252" s="65">
        <v>1743</v>
      </c>
      <c r="G252" s="65" t="s">
        <v>3367</v>
      </c>
      <c r="H252" s="65">
        <v>1743</v>
      </c>
      <c r="I252" s="65">
        <v>593</v>
      </c>
      <c r="J252" s="65">
        <v>1150</v>
      </c>
      <c r="K252" s="65">
        <v>1123</v>
      </c>
      <c r="L252" s="65">
        <v>27</v>
      </c>
      <c r="M252" s="69">
        <v>2.3478260869565216E-2</v>
      </c>
      <c r="N252" s="70">
        <v>0.97652173913043483</v>
      </c>
      <c r="O252" s="74">
        <v>2</v>
      </c>
      <c r="P252" s="74">
        <v>1</v>
      </c>
    </row>
    <row r="253" spans="1:16" ht="12.75" customHeight="1">
      <c r="A253" s="63" t="s">
        <v>1204</v>
      </c>
      <c r="B253" s="63" t="s">
        <v>2285</v>
      </c>
      <c r="C253" s="64" t="s">
        <v>2545</v>
      </c>
      <c r="D253" s="65">
        <v>3890</v>
      </c>
      <c r="E253" s="65">
        <v>684</v>
      </c>
      <c r="F253" s="65">
        <v>4574</v>
      </c>
      <c r="G253" s="65" t="s">
        <v>3367</v>
      </c>
      <c r="H253" s="65">
        <v>4574</v>
      </c>
      <c r="I253" s="65">
        <v>691</v>
      </c>
      <c r="J253" s="65">
        <v>3883</v>
      </c>
      <c r="K253" s="65">
        <v>3831</v>
      </c>
      <c r="L253" s="65">
        <v>52</v>
      </c>
      <c r="M253" s="69">
        <v>1.3391707442698944E-2</v>
      </c>
      <c r="N253" s="70">
        <v>0.98660829255730109</v>
      </c>
      <c r="O253" s="74">
        <v>25</v>
      </c>
      <c r="P253" s="74">
        <v>7</v>
      </c>
    </row>
    <row r="254" spans="1:16" ht="12.75" customHeight="1">
      <c r="A254" s="63" t="s">
        <v>1205</v>
      </c>
      <c r="B254" s="63" t="s">
        <v>2285</v>
      </c>
      <c r="C254" s="64" t="s">
        <v>2374</v>
      </c>
      <c r="D254" s="65">
        <v>3569</v>
      </c>
      <c r="E254" s="65">
        <v>218</v>
      </c>
      <c r="F254" s="65">
        <v>3787</v>
      </c>
      <c r="G254" s="65" t="s">
        <v>3367</v>
      </c>
      <c r="H254" s="65">
        <v>3787</v>
      </c>
      <c r="I254" s="65">
        <v>760</v>
      </c>
      <c r="J254" s="65">
        <v>3027</v>
      </c>
      <c r="K254" s="65">
        <v>2992</v>
      </c>
      <c r="L254" s="65">
        <v>35</v>
      </c>
      <c r="M254" s="69">
        <v>1.1562603237528906E-2</v>
      </c>
      <c r="N254" s="70">
        <v>0.98843739676247111</v>
      </c>
      <c r="O254" s="74">
        <v>0</v>
      </c>
      <c r="P254" s="74">
        <v>0</v>
      </c>
    </row>
    <row r="255" spans="1:16" ht="12.75" customHeight="1">
      <c r="A255" s="63" t="s">
        <v>1206</v>
      </c>
      <c r="B255" s="63" t="s">
        <v>2285</v>
      </c>
      <c r="C255" s="64" t="s">
        <v>2546</v>
      </c>
      <c r="D255" s="65">
        <v>2597</v>
      </c>
      <c r="E255" s="65">
        <v>318</v>
      </c>
      <c r="F255" s="65">
        <v>2915</v>
      </c>
      <c r="G255" s="65" t="s">
        <v>3367</v>
      </c>
      <c r="H255" s="65">
        <v>2915</v>
      </c>
      <c r="I255" s="65">
        <v>354</v>
      </c>
      <c r="J255" s="65">
        <v>2561</v>
      </c>
      <c r="K255" s="65">
        <v>2481</v>
      </c>
      <c r="L255" s="65">
        <v>80</v>
      </c>
      <c r="M255" s="69">
        <v>3.1237797735259663E-2</v>
      </c>
      <c r="N255" s="70">
        <v>0.9687622022647403</v>
      </c>
      <c r="O255" s="74">
        <v>30</v>
      </c>
      <c r="P255" s="74">
        <v>14</v>
      </c>
    </row>
    <row r="256" spans="1:16" ht="12.75" customHeight="1">
      <c r="A256" s="63" t="s">
        <v>1207</v>
      </c>
      <c r="B256" s="63" t="s">
        <v>2285</v>
      </c>
      <c r="C256" s="64" t="s">
        <v>2547</v>
      </c>
      <c r="D256" s="65">
        <v>1671</v>
      </c>
      <c r="E256" s="65">
        <v>316</v>
      </c>
      <c r="F256" s="65">
        <v>1987</v>
      </c>
      <c r="G256" s="65" t="s">
        <v>3367</v>
      </c>
      <c r="H256" s="65">
        <v>1987</v>
      </c>
      <c r="I256" s="65">
        <v>365</v>
      </c>
      <c r="J256" s="65">
        <v>1622</v>
      </c>
      <c r="K256" s="65">
        <v>1593</v>
      </c>
      <c r="L256" s="65">
        <v>29</v>
      </c>
      <c r="M256" s="69">
        <v>1.7879161528976572E-2</v>
      </c>
      <c r="N256" s="70">
        <v>0.98212083847102338</v>
      </c>
      <c r="O256" s="74">
        <v>7</v>
      </c>
      <c r="P256" s="74">
        <v>5</v>
      </c>
    </row>
    <row r="257" spans="1:16" ht="12.75" customHeight="1">
      <c r="A257" s="63" t="s">
        <v>1208</v>
      </c>
      <c r="B257" s="63" t="s">
        <v>2285</v>
      </c>
      <c r="C257" s="64" t="s">
        <v>2548</v>
      </c>
      <c r="D257" s="65">
        <v>964</v>
      </c>
      <c r="E257" s="65">
        <v>185</v>
      </c>
      <c r="F257" s="65">
        <v>1149</v>
      </c>
      <c r="G257" s="65" t="s">
        <v>3367</v>
      </c>
      <c r="H257" s="65">
        <v>1149</v>
      </c>
      <c r="I257" s="65">
        <v>225</v>
      </c>
      <c r="J257" s="65">
        <v>924</v>
      </c>
      <c r="K257" s="65">
        <v>911</v>
      </c>
      <c r="L257" s="65">
        <v>13</v>
      </c>
      <c r="M257" s="69">
        <v>1.406926406926407E-2</v>
      </c>
      <c r="N257" s="70">
        <v>0.98593073593073588</v>
      </c>
      <c r="O257" s="74">
        <v>7</v>
      </c>
      <c r="P257" s="74">
        <v>1</v>
      </c>
    </row>
    <row r="258" spans="1:16" ht="12.75" customHeight="1">
      <c r="A258" s="63" t="s">
        <v>1209</v>
      </c>
      <c r="B258" s="63" t="s">
        <v>2285</v>
      </c>
      <c r="C258" s="64" t="s">
        <v>2549</v>
      </c>
      <c r="D258" s="65">
        <v>2187</v>
      </c>
      <c r="E258" s="65">
        <v>264</v>
      </c>
      <c r="F258" s="65">
        <v>2451</v>
      </c>
      <c r="G258" s="65" t="s">
        <v>3367</v>
      </c>
      <c r="H258" s="65">
        <v>2451</v>
      </c>
      <c r="I258" s="65">
        <v>605</v>
      </c>
      <c r="J258" s="65">
        <v>1846</v>
      </c>
      <c r="K258" s="65">
        <v>1806</v>
      </c>
      <c r="L258" s="65">
        <v>40</v>
      </c>
      <c r="M258" s="69">
        <v>2.1668472372697724E-2</v>
      </c>
      <c r="N258" s="70">
        <v>0.97833152762730224</v>
      </c>
      <c r="O258" s="74">
        <v>5</v>
      </c>
      <c r="P258" s="74">
        <v>4</v>
      </c>
    </row>
    <row r="259" spans="1:16" ht="12.75" customHeight="1">
      <c r="A259" s="63" t="s">
        <v>1210</v>
      </c>
      <c r="B259" s="63" t="s">
        <v>2285</v>
      </c>
      <c r="C259" s="64" t="s">
        <v>2550</v>
      </c>
      <c r="D259" s="65">
        <v>5000</v>
      </c>
      <c r="E259" s="65">
        <v>834</v>
      </c>
      <c r="F259" s="65">
        <v>5834</v>
      </c>
      <c r="G259" s="65">
        <v>3</v>
      </c>
      <c r="H259" s="65">
        <v>5837</v>
      </c>
      <c r="I259" s="65">
        <v>1693</v>
      </c>
      <c r="J259" s="65">
        <v>4144</v>
      </c>
      <c r="K259" s="65">
        <v>4029</v>
      </c>
      <c r="L259" s="65">
        <v>115</v>
      </c>
      <c r="M259" s="69">
        <v>2.7750965250965251E-2</v>
      </c>
      <c r="N259" s="70">
        <v>0.97224903474903479</v>
      </c>
      <c r="O259" s="74">
        <v>80</v>
      </c>
      <c r="P259" s="74">
        <v>19</v>
      </c>
    </row>
    <row r="260" spans="1:16" ht="12.75" customHeight="1">
      <c r="A260" s="63" t="s">
        <v>1211</v>
      </c>
      <c r="B260" s="63" t="s">
        <v>2285</v>
      </c>
      <c r="C260" s="64" t="s">
        <v>2551</v>
      </c>
      <c r="D260" s="65">
        <v>3125</v>
      </c>
      <c r="E260" s="65">
        <v>413</v>
      </c>
      <c r="F260" s="65">
        <v>3538</v>
      </c>
      <c r="G260" s="65">
        <v>1</v>
      </c>
      <c r="H260" s="65">
        <v>3539</v>
      </c>
      <c r="I260" s="65">
        <v>968</v>
      </c>
      <c r="J260" s="65">
        <v>2571</v>
      </c>
      <c r="K260" s="65">
        <v>2530</v>
      </c>
      <c r="L260" s="65">
        <v>41</v>
      </c>
      <c r="M260" s="69">
        <v>1.5947102294826914E-2</v>
      </c>
      <c r="N260" s="70">
        <v>0.98405289770517312</v>
      </c>
      <c r="O260" s="74">
        <v>57</v>
      </c>
      <c r="P260" s="74">
        <v>21</v>
      </c>
    </row>
    <row r="261" spans="1:16" ht="12.75" customHeight="1">
      <c r="A261" s="63" t="s">
        <v>1212</v>
      </c>
      <c r="B261" s="63" t="s">
        <v>2285</v>
      </c>
      <c r="C261" s="64" t="s">
        <v>2552</v>
      </c>
      <c r="D261" s="65">
        <v>5539</v>
      </c>
      <c r="E261" s="65">
        <v>389</v>
      </c>
      <c r="F261" s="65">
        <v>5928</v>
      </c>
      <c r="G261" s="65" t="s">
        <v>3367</v>
      </c>
      <c r="H261" s="65">
        <v>5928</v>
      </c>
      <c r="I261" s="65">
        <v>765</v>
      </c>
      <c r="J261" s="65">
        <v>5163</v>
      </c>
      <c r="K261" s="65">
        <v>5110</v>
      </c>
      <c r="L261" s="65">
        <v>53</v>
      </c>
      <c r="M261" s="69">
        <v>1.0265349602944025E-2</v>
      </c>
      <c r="N261" s="70">
        <v>0.98973465039705599</v>
      </c>
      <c r="O261" s="74">
        <v>26</v>
      </c>
      <c r="P261" s="74">
        <v>4</v>
      </c>
    </row>
    <row r="262" spans="1:16" ht="12.75" customHeight="1">
      <c r="A262" s="63" t="s">
        <v>1213</v>
      </c>
      <c r="B262" s="63" t="s">
        <v>2285</v>
      </c>
      <c r="C262" s="64" t="s">
        <v>2553</v>
      </c>
      <c r="D262" s="65">
        <v>4145</v>
      </c>
      <c r="E262" s="65">
        <v>990</v>
      </c>
      <c r="F262" s="65">
        <v>5135</v>
      </c>
      <c r="G262" s="65" t="s">
        <v>3367</v>
      </c>
      <c r="H262" s="65">
        <v>5135</v>
      </c>
      <c r="I262" s="65">
        <v>1341</v>
      </c>
      <c r="J262" s="65">
        <v>3794</v>
      </c>
      <c r="K262" s="65">
        <v>3747</v>
      </c>
      <c r="L262" s="65">
        <v>47</v>
      </c>
      <c r="M262" s="69">
        <v>1.2387981022667369E-2</v>
      </c>
      <c r="N262" s="70">
        <v>0.98761201897733264</v>
      </c>
      <c r="O262" s="74">
        <v>172</v>
      </c>
      <c r="P262" s="74">
        <v>34</v>
      </c>
    </row>
    <row r="263" spans="1:16" ht="12.75" customHeight="1">
      <c r="A263" s="63" t="s">
        <v>1214</v>
      </c>
      <c r="B263" s="63" t="s">
        <v>2285</v>
      </c>
      <c r="C263" s="64" t="s">
        <v>2554</v>
      </c>
      <c r="D263" s="65">
        <v>3823</v>
      </c>
      <c r="E263" s="65">
        <v>465</v>
      </c>
      <c r="F263" s="65">
        <v>4288</v>
      </c>
      <c r="G263" s="65" t="s">
        <v>3367</v>
      </c>
      <c r="H263" s="65">
        <v>4288</v>
      </c>
      <c r="I263" s="65">
        <v>1496</v>
      </c>
      <c r="J263" s="65">
        <v>2792</v>
      </c>
      <c r="K263" s="65">
        <v>2753</v>
      </c>
      <c r="L263" s="65">
        <v>39</v>
      </c>
      <c r="M263" s="69">
        <v>1.3968481375358166E-2</v>
      </c>
      <c r="N263" s="70">
        <v>0.98603151862464178</v>
      </c>
      <c r="O263" s="74">
        <v>13</v>
      </c>
      <c r="P263" s="74">
        <v>6</v>
      </c>
    </row>
    <row r="264" spans="1:16" ht="12.75" customHeight="1">
      <c r="A264" s="63" t="s">
        <v>1215</v>
      </c>
      <c r="B264" s="63" t="s">
        <v>2285</v>
      </c>
      <c r="C264" s="64" t="s">
        <v>2555</v>
      </c>
      <c r="D264" s="65">
        <v>1869</v>
      </c>
      <c r="E264" s="65">
        <v>509</v>
      </c>
      <c r="F264" s="65">
        <v>2378</v>
      </c>
      <c r="G264" s="65" t="s">
        <v>3367</v>
      </c>
      <c r="H264" s="65">
        <v>2378</v>
      </c>
      <c r="I264" s="65">
        <v>762</v>
      </c>
      <c r="J264" s="65">
        <v>1616</v>
      </c>
      <c r="K264" s="65">
        <v>1570</v>
      </c>
      <c r="L264" s="65">
        <v>46</v>
      </c>
      <c r="M264" s="69">
        <v>2.8465346534653466E-2</v>
      </c>
      <c r="N264" s="70">
        <v>0.97153465346534651</v>
      </c>
      <c r="O264" s="74">
        <v>9</v>
      </c>
      <c r="P264" s="74">
        <v>1</v>
      </c>
    </row>
    <row r="265" spans="1:16" ht="12.75" customHeight="1">
      <c r="A265" s="63" t="s">
        <v>1216</v>
      </c>
      <c r="B265" s="63" t="s">
        <v>2285</v>
      </c>
      <c r="C265" s="64" t="s">
        <v>2556</v>
      </c>
      <c r="D265" s="65">
        <v>14449</v>
      </c>
      <c r="E265" s="65">
        <v>1186</v>
      </c>
      <c r="F265" s="65">
        <v>15635</v>
      </c>
      <c r="G265" s="65">
        <v>2</v>
      </c>
      <c r="H265" s="65">
        <v>15637</v>
      </c>
      <c r="I265" s="65">
        <v>3683</v>
      </c>
      <c r="J265" s="65">
        <v>11954</v>
      </c>
      <c r="K265" s="65">
        <v>11830</v>
      </c>
      <c r="L265" s="65">
        <v>124</v>
      </c>
      <c r="M265" s="69">
        <v>1.0373096871340137E-2</v>
      </c>
      <c r="N265" s="70">
        <v>0.98962690312865986</v>
      </c>
      <c r="O265" s="74">
        <v>162</v>
      </c>
      <c r="P265" s="74">
        <v>33</v>
      </c>
    </row>
    <row r="266" spans="1:16" ht="12.75" customHeight="1">
      <c r="A266" s="63" t="s">
        <v>1217</v>
      </c>
      <c r="B266" s="63" t="s">
        <v>2285</v>
      </c>
      <c r="C266" s="64" t="s">
        <v>2557</v>
      </c>
      <c r="D266" s="65">
        <v>4973</v>
      </c>
      <c r="E266" s="65">
        <v>332</v>
      </c>
      <c r="F266" s="65">
        <v>5305</v>
      </c>
      <c r="G266" s="65" t="s">
        <v>3367</v>
      </c>
      <c r="H266" s="65">
        <v>5305</v>
      </c>
      <c r="I266" s="65">
        <v>1251</v>
      </c>
      <c r="J266" s="65">
        <v>4054</v>
      </c>
      <c r="K266" s="65">
        <v>3923</v>
      </c>
      <c r="L266" s="65">
        <v>131</v>
      </c>
      <c r="M266" s="69">
        <v>3.2313764183522449E-2</v>
      </c>
      <c r="N266" s="70">
        <v>0.9676862358164775</v>
      </c>
      <c r="O266" s="74">
        <v>4</v>
      </c>
      <c r="P266" s="74">
        <v>1</v>
      </c>
    </row>
    <row r="267" spans="1:16" ht="12.75" customHeight="1">
      <c r="A267" s="63" t="s">
        <v>1218</v>
      </c>
      <c r="B267" s="63" t="s">
        <v>2285</v>
      </c>
      <c r="C267" s="64" t="s">
        <v>2558</v>
      </c>
      <c r="D267" s="65">
        <v>6907</v>
      </c>
      <c r="E267" s="65">
        <v>530</v>
      </c>
      <c r="F267" s="65">
        <v>7437</v>
      </c>
      <c r="G267" s="65">
        <v>1</v>
      </c>
      <c r="H267" s="65">
        <v>7438</v>
      </c>
      <c r="I267" s="65">
        <v>1983</v>
      </c>
      <c r="J267" s="65">
        <v>5455</v>
      </c>
      <c r="K267" s="65">
        <v>5343</v>
      </c>
      <c r="L267" s="65">
        <v>112</v>
      </c>
      <c r="M267" s="69">
        <v>2.0531622364802934E-2</v>
      </c>
      <c r="N267" s="70">
        <v>0.97946837763519712</v>
      </c>
      <c r="O267" s="74">
        <v>62</v>
      </c>
      <c r="P267" s="74">
        <v>20</v>
      </c>
    </row>
    <row r="268" spans="1:16" ht="12.75" customHeight="1">
      <c r="A268" s="63" t="s">
        <v>1219</v>
      </c>
      <c r="B268" s="63" t="s">
        <v>2285</v>
      </c>
      <c r="C268" s="64" t="s">
        <v>2559</v>
      </c>
      <c r="D268" s="65">
        <v>5183</v>
      </c>
      <c r="E268" s="65">
        <v>1210</v>
      </c>
      <c r="F268" s="65">
        <v>6393</v>
      </c>
      <c r="G268" s="65" t="s">
        <v>3367</v>
      </c>
      <c r="H268" s="65">
        <v>6393</v>
      </c>
      <c r="I268" s="65">
        <v>3195</v>
      </c>
      <c r="J268" s="65">
        <v>3198</v>
      </c>
      <c r="K268" s="65">
        <v>3098</v>
      </c>
      <c r="L268" s="65">
        <v>100</v>
      </c>
      <c r="M268" s="69">
        <v>3.1269543464665414E-2</v>
      </c>
      <c r="N268" s="70">
        <v>0.96873045653533463</v>
      </c>
      <c r="O268" s="74">
        <v>129</v>
      </c>
      <c r="P268" s="74">
        <v>24</v>
      </c>
    </row>
    <row r="269" spans="1:16" ht="12.75" customHeight="1">
      <c r="A269" s="63" t="s">
        <v>1220</v>
      </c>
      <c r="B269" s="63" t="s">
        <v>2285</v>
      </c>
      <c r="C269" s="64" t="s">
        <v>2560</v>
      </c>
      <c r="D269" s="65">
        <v>3100</v>
      </c>
      <c r="E269" s="65">
        <v>733</v>
      </c>
      <c r="F269" s="65">
        <v>3833</v>
      </c>
      <c r="G269" s="65" t="s">
        <v>3367</v>
      </c>
      <c r="H269" s="65">
        <v>3833</v>
      </c>
      <c r="I269" s="65">
        <v>595</v>
      </c>
      <c r="J269" s="65">
        <v>3238</v>
      </c>
      <c r="K269" s="65">
        <v>3182</v>
      </c>
      <c r="L269" s="65">
        <v>56</v>
      </c>
      <c r="M269" s="69">
        <v>1.7294626312538603E-2</v>
      </c>
      <c r="N269" s="70">
        <v>0.98270537368746136</v>
      </c>
      <c r="O269" s="74">
        <v>17</v>
      </c>
      <c r="P269" s="74">
        <v>7</v>
      </c>
    </row>
    <row r="270" spans="1:16" ht="12.75" customHeight="1">
      <c r="A270" s="63" t="s">
        <v>1221</v>
      </c>
      <c r="B270" s="63" t="s">
        <v>2285</v>
      </c>
      <c r="C270" s="64" t="s">
        <v>2561</v>
      </c>
      <c r="D270" s="65">
        <v>1690</v>
      </c>
      <c r="E270" s="65">
        <v>294</v>
      </c>
      <c r="F270" s="65">
        <v>1984</v>
      </c>
      <c r="G270" s="65" t="s">
        <v>3367</v>
      </c>
      <c r="H270" s="65">
        <v>1984</v>
      </c>
      <c r="I270" s="65">
        <v>611</v>
      </c>
      <c r="J270" s="65">
        <v>1373</v>
      </c>
      <c r="K270" s="65">
        <v>1342</v>
      </c>
      <c r="L270" s="65">
        <v>31</v>
      </c>
      <c r="M270" s="69">
        <v>2.2578295702840496E-2</v>
      </c>
      <c r="N270" s="70">
        <v>0.97742170429715947</v>
      </c>
      <c r="O270" s="74">
        <v>1</v>
      </c>
      <c r="P270" s="74">
        <v>0</v>
      </c>
    </row>
    <row r="271" spans="1:16" ht="12.75" customHeight="1">
      <c r="A271" s="63" t="s">
        <v>1222</v>
      </c>
      <c r="B271" s="63" t="s">
        <v>2285</v>
      </c>
      <c r="C271" s="64" t="s">
        <v>2562</v>
      </c>
      <c r="D271" s="65">
        <v>6414</v>
      </c>
      <c r="E271" s="65">
        <v>508</v>
      </c>
      <c r="F271" s="65">
        <v>6922</v>
      </c>
      <c r="G271" s="65">
        <v>2</v>
      </c>
      <c r="H271" s="65">
        <v>6924</v>
      </c>
      <c r="I271" s="65">
        <v>1510</v>
      </c>
      <c r="J271" s="65">
        <v>5414</v>
      </c>
      <c r="K271" s="65">
        <v>5301</v>
      </c>
      <c r="L271" s="65">
        <v>113</v>
      </c>
      <c r="M271" s="69">
        <v>2.0871813816032508E-2</v>
      </c>
      <c r="N271" s="70">
        <v>0.97912818618396746</v>
      </c>
      <c r="O271" s="74">
        <v>159</v>
      </c>
      <c r="P271" s="74">
        <v>44</v>
      </c>
    </row>
    <row r="272" spans="1:16" ht="12.75" customHeight="1">
      <c r="A272" s="63" t="s">
        <v>1223</v>
      </c>
      <c r="B272" s="63" t="s">
        <v>2285</v>
      </c>
      <c r="C272" s="64" t="s">
        <v>2563</v>
      </c>
      <c r="D272" s="65">
        <v>1410</v>
      </c>
      <c r="E272" s="65">
        <v>328</v>
      </c>
      <c r="F272" s="65">
        <v>1738</v>
      </c>
      <c r="G272" s="65" t="s">
        <v>3367</v>
      </c>
      <c r="H272" s="65">
        <v>1738</v>
      </c>
      <c r="I272" s="65">
        <v>426</v>
      </c>
      <c r="J272" s="65">
        <v>1312</v>
      </c>
      <c r="K272" s="65">
        <v>1291</v>
      </c>
      <c r="L272" s="65">
        <v>21</v>
      </c>
      <c r="M272" s="69">
        <v>1.600609756097561E-2</v>
      </c>
      <c r="N272" s="70">
        <v>0.9839939024390244</v>
      </c>
      <c r="O272" s="74">
        <v>9</v>
      </c>
      <c r="P272" s="74">
        <v>1</v>
      </c>
    </row>
    <row r="273" spans="1:16" ht="12.75" customHeight="1">
      <c r="A273" s="63" t="s">
        <v>1224</v>
      </c>
      <c r="B273" s="63" t="s">
        <v>2285</v>
      </c>
      <c r="C273" s="64" t="s">
        <v>2564</v>
      </c>
      <c r="D273" s="65">
        <v>1965</v>
      </c>
      <c r="E273" s="65">
        <v>373</v>
      </c>
      <c r="F273" s="65">
        <v>2338</v>
      </c>
      <c r="G273" s="65" t="s">
        <v>3367</v>
      </c>
      <c r="H273" s="65">
        <v>2338</v>
      </c>
      <c r="I273" s="65">
        <v>393</v>
      </c>
      <c r="J273" s="65">
        <v>1945</v>
      </c>
      <c r="K273" s="65">
        <v>1922</v>
      </c>
      <c r="L273" s="65">
        <v>23</v>
      </c>
      <c r="M273" s="69">
        <v>1.1825192802056555E-2</v>
      </c>
      <c r="N273" s="70">
        <v>0.98817480719794348</v>
      </c>
      <c r="O273" s="74">
        <v>177</v>
      </c>
      <c r="P273" s="74">
        <v>39</v>
      </c>
    </row>
    <row r="274" spans="1:16" ht="12.75" customHeight="1">
      <c r="A274" s="63" t="s">
        <v>1225</v>
      </c>
      <c r="B274" s="63" t="s">
        <v>2285</v>
      </c>
      <c r="C274" s="64" t="s">
        <v>2565</v>
      </c>
      <c r="D274" s="65">
        <v>15282</v>
      </c>
      <c r="E274" s="65">
        <v>2293</v>
      </c>
      <c r="F274" s="65">
        <v>17575</v>
      </c>
      <c r="G274" s="65" t="s">
        <v>3367</v>
      </c>
      <c r="H274" s="65">
        <v>17575</v>
      </c>
      <c r="I274" s="65">
        <v>6099</v>
      </c>
      <c r="J274" s="65">
        <v>11476</v>
      </c>
      <c r="K274" s="65">
        <v>11293</v>
      </c>
      <c r="L274" s="65">
        <v>183</v>
      </c>
      <c r="M274" s="69">
        <v>1.5946322760543745E-2</v>
      </c>
      <c r="N274" s="70">
        <v>0.98405367723945625</v>
      </c>
      <c r="O274" s="74">
        <v>225</v>
      </c>
      <c r="P274" s="74">
        <v>71</v>
      </c>
    </row>
    <row r="275" spans="1:16" ht="12.75" customHeight="1">
      <c r="A275" s="63" t="s">
        <v>1226</v>
      </c>
      <c r="B275" s="63" t="s">
        <v>2285</v>
      </c>
      <c r="C275" s="64" t="s">
        <v>2566</v>
      </c>
      <c r="D275" s="65">
        <v>1341</v>
      </c>
      <c r="E275" s="65">
        <v>247</v>
      </c>
      <c r="F275" s="65">
        <v>1588</v>
      </c>
      <c r="G275" s="65" t="s">
        <v>3367</v>
      </c>
      <c r="H275" s="65">
        <v>1588</v>
      </c>
      <c r="I275" s="65">
        <v>308</v>
      </c>
      <c r="J275" s="65">
        <v>1280</v>
      </c>
      <c r="K275" s="65">
        <v>1262</v>
      </c>
      <c r="L275" s="65">
        <v>18</v>
      </c>
      <c r="M275" s="69">
        <v>1.40625E-2</v>
      </c>
      <c r="N275" s="70">
        <v>0.98593750000000002</v>
      </c>
      <c r="O275" s="74">
        <v>35</v>
      </c>
      <c r="P275" s="74">
        <v>11</v>
      </c>
    </row>
    <row r="276" spans="1:16" ht="12.75" customHeight="1">
      <c r="A276" s="63" t="s">
        <v>1227</v>
      </c>
      <c r="B276" s="63" t="s">
        <v>2285</v>
      </c>
      <c r="C276" s="64" t="s">
        <v>2567</v>
      </c>
      <c r="D276" s="65">
        <v>1296</v>
      </c>
      <c r="E276" s="65">
        <v>80</v>
      </c>
      <c r="F276" s="65">
        <v>1376</v>
      </c>
      <c r="G276" s="65" t="s">
        <v>3367</v>
      </c>
      <c r="H276" s="65">
        <v>1376</v>
      </c>
      <c r="I276" s="65">
        <v>283</v>
      </c>
      <c r="J276" s="65">
        <v>1093</v>
      </c>
      <c r="K276" s="65">
        <v>1071</v>
      </c>
      <c r="L276" s="65">
        <v>22</v>
      </c>
      <c r="M276" s="69">
        <v>2.0128087831655993E-2</v>
      </c>
      <c r="N276" s="70">
        <v>0.97987191216834402</v>
      </c>
      <c r="O276" s="74">
        <v>0</v>
      </c>
      <c r="P276" s="74">
        <v>0</v>
      </c>
    </row>
    <row r="277" spans="1:16" ht="12.75" customHeight="1">
      <c r="A277" s="63" t="s">
        <v>1228</v>
      </c>
      <c r="B277" s="63" t="s">
        <v>2285</v>
      </c>
      <c r="C277" s="64" t="s">
        <v>2568</v>
      </c>
      <c r="D277" s="65">
        <v>5713</v>
      </c>
      <c r="E277" s="65">
        <v>747</v>
      </c>
      <c r="F277" s="65">
        <v>6460</v>
      </c>
      <c r="G277" s="65" t="s">
        <v>3367</v>
      </c>
      <c r="H277" s="65">
        <v>6460</v>
      </c>
      <c r="I277" s="65">
        <v>1117</v>
      </c>
      <c r="J277" s="65">
        <v>5343</v>
      </c>
      <c r="K277" s="65">
        <v>5275</v>
      </c>
      <c r="L277" s="65">
        <v>68</v>
      </c>
      <c r="M277" s="69">
        <v>1.2726932434961633E-2</v>
      </c>
      <c r="N277" s="70">
        <v>0.98727306756503841</v>
      </c>
      <c r="O277" s="74">
        <v>65</v>
      </c>
      <c r="P277" s="74">
        <v>20</v>
      </c>
    </row>
    <row r="278" spans="1:16" ht="12.75" customHeight="1">
      <c r="A278" s="63" t="s">
        <v>1229</v>
      </c>
      <c r="B278" s="63" t="s">
        <v>2285</v>
      </c>
      <c r="C278" s="64" t="s">
        <v>2569</v>
      </c>
      <c r="D278" s="65">
        <v>1977</v>
      </c>
      <c r="E278" s="65">
        <v>18</v>
      </c>
      <c r="F278" s="65">
        <v>1995</v>
      </c>
      <c r="G278" s="65" t="s">
        <v>3367</v>
      </c>
      <c r="H278" s="65">
        <v>1995</v>
      </c>
      <c r="I278" s="65">
        <v>173</v>
      </c>
      <c r="J278" s="65">
        <v>1822</v>
      </c>
      <c r="K278" s="65">
        <v>1745</v>
      </c>
      <c r="L278" s="65">
        <v>77</v>
      </c>
      <c r="M278" s="69">
        <v>4.2261251372118551E-2</v>
      </c>
      <c r="N278" s="70">
        <v>0.95773874862788144</v>
      </c>
      <c r="O278" s="74">
        <v>4</v>
      </c>
      <c r="P278" s="74">
        <v>2</v>
      </c>
    </row>
    <row r="279" spans="1:16" ht="12.75" customHeight="1">
      <c r="A279" s="63" t="s">
        <v>1230</v>
      </c>
      <c r="B279" s="63" t="s">
        <v>2285</v>
      </c>
      <c r="C279" s="64" t="s">
        <v>2570</v>
      </c>
      <c r="D279" s="65">
        <v>1884</v>
      </c>
      <c r="E279" s="65">
        <v>342</v>
      </c>
      <c r="F279" s="65">
        <v>2226</v>
      </c>
      <c r="G279" s="65" t="s">
        <v>3367</v>
      </c>
      <c r="H279" s="65">
        <v>2226</v>
      </c>
      <c r="I279" s="65">
        <v>962</v>
      </c>
      <c r="J279" s="65">
        <v>1264</v>
      </c>
      <c r="K279" s="65">
        <v>1238</v>
      </c>
      <c r="L279" s="65">
        <v>26</v>
      </c>
      <c r="M279" s="69">
        <v>2.0569620253164556E-2</v>
      </c>
      <c r="N279" s="70">
        <v>0.97943037974683544</v>
      </c>
      <c r="O279" s="74">
        <v>5</v>
      </c>
      <c r="P279" s="74">
        <v>1</v>
      </c>
    </row>
    <row r="280" spans="1:16" ht="12.75" customHeight="1">
      <c r="A280" s="63" t="s">
        <v>1231</v>
      </c>
      <c r="B280" s="63" t="s">
        <v>2285</v>
      </c>
      <c r="C280" s="64" t="s">
        <v>2571</v>
      </c>
      <c r="D280" s="65">
        <v>5691</v>
      </c>
      <c r="E280" s="65">
        <v>540</v>
      </c>
      <c r="F280" s="65">
        <v>6231</v>
      </c>
      <c r="G280" s="65" t="s">
        <v>3367</v>
      </c>
      <c r="H280" s="65">
        <v>6231</v>
      </c>
      <c r="I280" s="65">
        <v>1052</v>
      </c>
      <c r="J280" s="65">
        <v>5179</v>
      </c>
      <c r="K280" s="65">
        <v>5100</v>
      </c>
      <c r="L280" s="65">
        <v>79</v>
      </c>
      <c r="M280" s="69">
        <v>1.5253910021239622E-2</v>
      </c>
      <c r="N280" s="70">
        <v>0.98474608997876034</v>
      </c>
      <c r="O280" s="74">
        <v>25</v>
      </c>
      <c r="P280" s="74">
        <v>9</v>
      </c>
    </row>
    <row r="281" spans="1:16" ht="12.75" customHeight="1">
      <c r="A281" s="63" t="s">
        <v>1232</v>
      </c>
      <c r="B281" s="63" t="s">
        <v>2285</v>
      </c>
      <c r="C281" s="64" t="s">
        <v>2572</v>
      </c>
      <c r="D281" s="65">
        <v>1479</v>
      </c>
      <c r="E281" s="65">
        <v>33</v>
      </c>
      <c r="F281" s="65">
        <v>1512</v>
      </c>
      <c r="G281" s="65" t="s">
        <v>3367</v>
      </c>
      <c r="H281" s="65">
        <v>1512</v>
      </c>
      <c r="I281" s="65">
        <v>193</v>
      </c>
      <c r="J281" s="65">
        <v>1319</v>
      </c>
      <c r="K281" s="65">
        <v>1301</v>
      </c>
      <c r="L281" s="65">
        <v>18</v>
      </c>
      <c r="M281" s="69">
        <v>1.3646702047005308E-2</v>
      </c>
      <c r="N281" s="70">
        <v>0.98635329795299465</v>
      </c>
      <c r="O281" s="74">
        <v>1</v>
      </c>
      <c r="P281" s="74">
        <v>0</v>
      </c>
    </row>
    <row r="282" spans="1:16" ht="12.75" customHeight="1">
      <c r="A282" s="63" t="s">
        <v>1233</v>
      </c>
      <c r="B282" s="63" t="s">
        <v>2285</v>
      </c>
      <c r="C282" s="64" t="s">
        <v>2573</v>
      </c>
      <c r="D282" s="65">
        <v>36675</v>
      </c>
      <c r="E282" s="65">
        <v>4647</v>
      </c>
      <c r="F282" s="65">
        <v>41322</v>
      </c>
      <c r="G282" s="65">
        <v>57</v>
      </c>
      <c r="H282" s="65">
        <v>41379</v>
      </c>
      <c r="I282" s="65">
        <v>14259</v>
      </c>
      <c r="J282" s="65">
        <v>27120</v>
      </c>
      <c r="K282" s="65">
        <v>26442</v>
      </c>
      <c r="L282" s="65">
        <v>678</v>
      </c>
      <c r="M282" s="69">
        <v>2.5000000000000001E-2</v>
      </c>
      <c r="N282" s="70">
        <v>0.97499999999999998</v>
      </c>
      <c r="O282" s="74">
        <v>768</v>
      </c>
      <c r="P282" s="74">
        <v>208</v>
      </c>
    </row>
    <row r="283" spans="1:16" ht="12.75" customHeight="1">
      <c r="A283" s="63" t="s">
        <v>1234</v>
      </c>
      <c r="B283" s="63" t="s">
        <v>2285</v>
      </c>
      <c r="C283" s="64" t="s">
        <v>2574</v>
      </c>
      <c r="D283" s="65">
        <v>3975</v>
      </c>
      <c r="E283" s="65">
        <v>372</v>
      </c>
      <c r="F283" s="65">
        <v>4347</v>
      </c>
      <c r="G283" s="65" t="s">
        <v>3367</v>
      </c>
      <c r="H283" s="65">
        <v>4347</v>
      </c>
      <c r="I283" s="65">
        <v>926</v>
      </c>
      <c r="J283" s="65">
        <v>3421</v>
      </c>
      <c r="K283" s="65">
        <v>3312</v>
      </c>
      <c r="L283" s="65">
        <v>109</v>
      </c>
      <c r="M283" s="69">
        <v>3.1862028646594563E-2</v>
      </c>
      <c r="N283" s="70">
        <v>0.9681379713534054</v>
      </c>
      <c r="O283" s="74">
        <v>31</v>
      </c>
      <c r="P283" s="74">
        <v>9</v>
      </c>
    </row>
    <row r="284" spans="1:16" ht="12.75" customHeight="1">
      <c r="A284" s="63" t="s">
        <v>1235</v>
      </c>
      <c r="B284" s="63" t="s">
        <v>2285</v>
      </c>
      <c r="C284" s="64" t="s">
        <v>2575</v>
      </c>
      <c r="D284" s="65">
        <v>7579</v>
      </c>
      <c r="E284" s="65">
        <v>704</v>
      </c>
      <c r="F284" s="65">
        <v>8283</v>
      </c>
      <c r="G284" s="65" t="s">
        <v>3367</v>
      </c>
      <c r="H284" s="65">
        <v>8283</v>
      </c>
      <c r="I284" s="65">
        <v>1560</v>
      </c>
      <c r="J284" s="65">
        <v>6723</v>
      </c>
      <c r="K284" s="65">
        <v>6630</v>
      </c>
      <c r="L284" s="65">
        <v>93</v>
      </c>
      <c r="M284" s="69">
        <v>1.3833110218652387E-2</v>
      </c>
      <c r="N284" s="70">
        <v>0.98616688978134759</v>
      </c>
      <c r="O284" s="74">
        <v>46</v>
      </c>
      <c r="P284" s="74">
        <v>13</v>
      </c>
    </row>
    <row r="285" spans="1:16" ht="12.75" customHeight="1">
      <c r="A285" s="63" t="s">
        <v>1236</v>
      </c>
      <c r="B285" s="63" t="s">
        <v>2285</v>
      </c>
      <c r="C285" s="64" t="s">
        <v>2576</v>
      </c>
      <c r="D285" s="65">
        <v>4708</v>
      </c>
      <c r="E285" s="65">
        <v>400</v>
      </c>
      <c r="F285" s="65">
        <v>5108</v>
      </c>
      <c r="G285" s="65">
        <v>24</v>
      </c>
      <c r="H285" s="65">
        <v>5132</v>
      </c>
      <c r="I285" s="65">
        <v>1482</v>
      </c>
      <c r="J285" s="65">
        <v>3650</v>
      </c>
      <c r="K285" s="65">
        <v>3573</v>
      </c>
      <c r="L285" s="65">
        <v>77</v>
      </c>
      <c r="M285" s="69">
        <v>2.1095890410958905E-2</v>
      </c>
      <c r="N285" s="70">
        <v>0.97890410958904106</v>
      </c>
      <c r="O285" s="74">
        <v>18</v>
      </c>
      <c r="P285" s="74">
        <v>3</v>
      </c>
    </row>
    <row r="286" spans="1:16" ht="12.75" customHeight="1">
      <c r="A286" s="63" t="s">
        <v>1237</v>
      </c>
      <c r="B286" s="63" t="s">
        <v>2285</v>
      </c>
      <c r="C286" s="64" t="s">
        <v>2577</v>
      </c>
      <c r="D286" s="65">
        <v>2465</v>
      </c>
      <c r="E286" s="65">
        <v>48</v>
      </c>
      <c r="F286" s="65">
        <v>2513</v>
      </c>
      <c r="G286" s="65" t="s">
        <v>3367</v>
      </c>
      <c r="H286" s="65">
        <v>2513</v>
      </c>
      <c r="I286" s="65">
        <v>511</v>
      </c>
      <c r="J286" s="65">
        <v>2002</v>
      </c>
      <c r="K286" s="65">
        <v>1954</v>
      </c>
      <c r="L286" s="65">
        <v>48</v>
      </c>
      <c r="M286" s="69">
        <v>2.3976023976023976E-2</v>
      </c>
      <c r="N286" s="70">
        <v>0.97602397602397606</v>
      </c>
      <c r="O286" s="74">
        <v>24</v>
      </c>
      <c r="P286" s="74">
        <v>9</v>
      </c>
    </row>
    <row r="287" spans="1:16" ht="12.75" customHeight="1">
      <c r="A287" s="63" t="s">
        <v>1238</v>
      </c>
      <c r="B287" s="63" t="s">
        <v>2285</v>
      </c>
      <c r="C287" s="64" t="s">
        <v>2578</v>
      </c>
      <c r="D287" s="65">
        <v>8935</v>
      </c>
      <c r="E287" s="65">
        <v>861</v>
      </c>
      <c r="F287" s="65">
        <v>9796</v>
      </c>
      <c r="G287" s="65" t="s">
        <v>3367</v>
      </c>
      <c r="H287" s="65">
        <v>9796</v>
      </c>
      <c r="I287" s="65">
        <v>1499</v>
      </c>
      <c r="J287" s="65">
        <v>8297</v>
      </c>
      <c r="K287" s="65">
        <v>8194</v>
      </c>
      <c r="L287" s="65">
        <v>103</v>
      </c>
      <c r="M287" s="69">
        <v>1.241412558756177E-2</v>
      </c>
      <c r="N287" s="70">
        <v>0.98758587441243828</v>
      </c>
      <c r="O287" s="74">
        <v>12</v>
      </c>
      <c r="P287" s="74">
        <v>4</v>
      </c>
    </row>
    <row r="288" spans="1:16" ht="12.75" customHeight="1">
      <c r="A288" s="63" t="s">
        <v>1239</v>
      </c>
      <c r="B288" s="63" t="s">
        <v>2285</v>
      </c>
      <c r="C288" s="64" t="s">
        <v>2579</v>
      </c>
      <c r="D288" s="65">
        <v>2377</v>
      </c>
      <c r="E288" s="65">
        <v>480</v>
      </c>
      <c r="F288" s="65">
        <v>2857</v>
      </c>
      <c r="G288" s="65" t="s">
        <v>3367</v>
      </c>
      <c r="H288" s="65">
        <v>2857</v>
      </c>
      <c r="I288" s="65">
        <v>398</v>
      </c>
      <c r="J288" s="65">
        <v>2459</v>
      </c>
      <c r="K288" s="65">
        <v>2398</v>
      </c>
      <c r="L288" s="65">
        <v>61</v>
      </c>
      <c r="M288" s="69">
        <v>2.480683204554697E-2</v>
      </c>
      <c r="N288" s="70">
        <v>0.97519316795445299</v>
      </c>
      <c r="O288" s="74">
        <v>8</v>
      </c>
      <c r="P288" s="74">
        <v>2</v>
      </c>
    </row>
    <row r="289" spans="1:16" ht="12.75" customHeight="1">
      <c r="A289" s="63" t="s">
        <v>1240</v>
      </c>
      <c r="B289" s="63" t="s">
        <v>2285</v>
      </c>
      <c r="C289" s="64" t="s">
        <v>2580</v>
      </c>
      <c r="D289" s="65">
        <v>9496</v>
      </c>
      <c r="E289" s="65">
        <v>1805</v>
      </c>
      <c r="F289" s="65">
        <v>11301</v>
      </c>
      <c r="G289" s="65" t="s">
        <v>3367</v>
      </c>
      <c r="H289" s="65">
        <v>11301</v>
      </c>
      <c r="I289" s="65">
        <v>4596</v>
      </c>
      <c r="J289" s="65">
        <v>6705</v>
      </c>
      <c r="K289" s="65">
        <v>6402</v>
      </c>
      <c r="L289" s="65">
        <v>303</v>
      </c>
      <c r="M289" s="69">
        <v>4.5190156599552569E-2</v>
      </c>
      <c r="N289" s="70">
        <v>0.95480984340044739</v>
      </c>
      <c r="O289" s="74">
        <v>191</v>
      </c>
      <c r="P289" s="74">
        <v>44</v>
      </c>
    </row>
    <row r="290" spans="1:16" ht="12.75" customHeight="1">
      <c r="A290" s="63" t="s">
        <v>1241</v>
      </c>
      <c r="B290" s="63" t="s">
        <v>2285</v>
      </c>
      <c r="C290" s="64" t="s">
        <v>2581</v>
      </c>
      <c r="D290" s="65">
        <v>1087</v>
      </c>
      <c r="E290" s="65">
        <v>222</v>
      </c>
      <c r="F290" s="65">
        <v>1309</v>
      </c>
      <c r="G290" s="65" t="s">
        <v>3367</v>
      </c>
      <c r="H290" s="65">
        <v>1309</v>
      </c>
      <c r="I290" s="65">
        <v>211</v>
      </c>
      <c r="J290" s="65">
        <v>1098</v>
      </c>
      <c r="K290" s="65">
        <v>1084</v>
      </c>
      <c r="L290" s="65">
        <v>14</v>
      </c>
      <c r="M290" s="69">
        <v>1.2750455373406194E-2</v>
      </c>
      <c r="N290" s="70">
        <v>0.98724954462659376</v>
      </c>
      <c r="O290" s="74">
        <v>7</v>
      </c>
      <c r="P290" s="74">
        <v>4</v>
      </c>
    </row>
    <row r="291" spans="1:16" ht="12.75" customHeight="1">
      <c r="A291" s="63" t="s">
        <v>1242</v>
      </c>
      <c r="B291" s="63" t="s">
        <v>2285</v>
      </c>
      <c r="C291" s="64" t="s">
        <v>2582</v>
      </c>
      <c r="D291" s="65">
        <v>3840</v>
      </c>
      <c r="E291" s="65">
        <v>370</v>
      </c>
      <c r="F291" s="65">
        <v>4210</v>
      </c>
      <c r="G291" s="65" t="s">
        <v>3367</v>
      </c>
      <c r="H291" s="65">
        <v>4210</v>
      </c>
      <c r="I291" s="65">
        <v>724</v>
      </c>
      <c r="J291" s="65">
        <v>3486</v>
      </c>
      <c r="K291" s="65">
        <v>3395</v>
      </c>
      <c r="L291" s="65">
        <v>91</v>
      </c>
      <c r="M291" s="69">
        <v>2.6104417670682729E-2</v>
      </c>
      <c r="N291" s="70">
        <v>0.97389558232931728</v>
      </c>
      <c r="O291" s="74">
        <v>86</v>
      </c>
      <c r="P291" s="74">
        <v>16</v>
      </c>
    </row>
    <row r="292" spans="1:16" ht="12.75" customHeight="1">
      <c r="A292" s="63" t="s">
        <v>1243</v>
      </c>
      <c r="B292" s="63" t="s">
        <v>2285</v>
      </c>
      <c r="C292" s="64" t="s">
        <v>2583</v>
      </c>
      <c r="D292" s="65">
        <v>3665</v>
      </c>
      <c r="E292" s="65">
        <v>463</v>
      </c>
      <c r="F292" s="65">
        <v>4128</v>
      </c>
      <c r="G292" s="65" t="s">
        <v>3367</v>
      </c>
      <c r="H292" s="65">
        <v>4128</v>
      </c>
      <c r="I292" s="65">
        <v>872</v>
      </c>
      <c r="J292" s="65">
        <v>3256</v>
      </c>
      <c r="K292" s="65">
        <v>3206</v>
      </c>
      <c r="L292" s="65">
        <v>50</v>
      </c>
      <c r="M292" s="69">
        <v>1.5356265356265357E-2</v>
      </c>
      <c r="N292" s="70">
        <v>0.98464373464373467</v>
      </c>
      <c r="O292" s="74">
        <v>95</v>
      </c>
      <c r="P292" s="74">
        <v>50</v>
      </c>
    </row>
    <row r="293" spans="1:16" ht="12.75" customHeight="1">
      <c r="A293" s="63" t="s">
        <v>1244</v>
      </c>
      <c r="B293" s="63" t="s">
        <v>2285</v>
      </c>
      <c r="C293" s="64" t="s">
        <v>2584</v>
      </c>
      <c r="D293" s="65">
        <v>2652</v>
      </c>
      <c r="E293" s="65">
        <v>342</v>
      </c>
      <c r="F293" s="65">
        <v>2994</v>
      </c>
      <c r="G293" s="65" t="s">
        <v>3367</v>
      </c>
      <c r="H293" s="65">
        <v>2994</v>
      </c>
      <c r="I293" s="65">
        <v>581</v>
      </c>
      <c r="J293" s="65">
        <v>2413</v>
      </c>
      <c r="K293" s="65">
        <v>2389</v>
      </c>
      <c r="L293" s="65">
        <v>24</v>
      </c>
      <c r="M293" s="69">
        <v>9.9461251554082055E-3</v>
      </c>
      <c r="N293" s="70">
        <v>0.99005387484459184</v>
      </c>
      <c r="O293" s="74">
        <v>4</v>
      </c>
      <c r="P293" s="74">
        <v>1</v>
      </c>
    </row>
    <row r="294" spans="1:16" ht="12.75" customHeight="1">
      <c r="A294" s="63" t="s">
        <v>1245</v>
      </c>
      <c r="B294" s="63" t="s">
        <v>2285</v>
      </c>
      <c r="C294" s="64" t="s">
        <v>2585</v>
      </c>
      <c r="D294" s="65">
        <v>1825</v>
      </c>
      <c r="E294" s="65">
        <v>400</v>
      </c>
      <c r="F294" s="65">
        <v>2225</v>
      </c>
      <c r="G294" s="65" t="s">
        <v>3367</v>
      </c>
      <c r="H294" s="65">
        <v>2225</v>
      </c>
      <c r="I294" s="65">
        <v>659</v>
      </c>
      <c r="J294" s="65">
        <v>1566</v>
      </c>
      <c r="K294" s="65">
        <v>1520</v>
      </c>
      <c r="L294" s="65">
        <v>46</v>
      </c>
      <c r="M294" s="69">
        <v>2.9374201787994891E-2</v>
      </c>
      <c r="N294" s="70">
        <v>0.97062579821200512</v>
      </c>
      <c r="O294" s="74">
        <v>17</v>
      </c>
      <c r="P294" s="74">
        <v>13</v>
      </c>
    </row>
    <row r="295" spans="1:16" ht="12.75" customHeight="1">
      <c r="A295" s="63" t="s">
        <v>1246</v>
      </c>
      <c r="B295" s="63" t="s">
        <v>2285</v>
      </c>
      <c r="C295" s="64" t="s">
        <v>2586</v>
      </c>
      <c r="D295" s="65">
        <v>5854</v>
      </c>
      <c r="E295" s="65">
        <v>176</v>
      </c>
      <c r="F295" s="65">
        <v>6030</v>
      </c>
      <c r="G295" s="65" t="s">
        <v>3367</v>
      </c>
      <c r="H295" s="65">
        <v>6030</v>
      </c>
      <c r="I295" s="65">
        <v>1191</v>
      </c>
      <c r="J295" s="65">
        <v>4839</v>
      </c>
      <c r="K295" s="65">
        <v>4682</v>
      </c>
      <c r="L295" s="65">
        <v>157</v>
      </c>
      <c r="M295" s="69">
        <v>3.2444719983467658E-2</v>
      </c>
      <c r="N295" s="70">
        <v>0.96755528001653235</v>
      </c>
      <c r="O295" s="74">
        <v>25</v>
      </c>
      <c r="P295" s="74">
        <v>9</v>
      </c>
    </row>
    <row r="296" spans="1:16" ht="12.75" customHeight="1">
      <c r="A296" s="63" t="s">
        <v>1247</v>
      </c>
      <c r="B296" s="63" t="s">
        <v>2285</v>
      </c>
      <c r="C296" s="64" t="s">
        <v>2587</v>
      </c>
      <c r="D296" s="65">
        <v>4635</v>
      </c>
      <c r="E296" s="65">
        <v>634</v>
      </c>
      <c r="F296" s="65">
        <v>5269</v>
      </c>
      <c r="G296" s="65" t="s">
        <v>3367</v>
      </c>
      <c r="H296" s="65">
        <v>5269</v>
      </c>
      <c r="I296" s="65">
        <v>892</v>
      </c>
      <c r="J296" s="65">
        <v>4377</v>
      </c>
      <c r="K296" s="65">
        <v>4260</v>
      </c>
      <c r="L296" s="65">
        <v>117</v>
      </c>
      <c r="M296" s="69">
        <v>2.6730637422892393E-2</v>
      </c>
      <c r="N296" s="70">
        <v>0.97326936257710761</v>
      </c>
      <c r="O296" s="74">
        <v>31</v>
      </c>
      <c r="P296" s="74">
        <v>10</v>
      </c>
    </row>
    <row r="297" spans="1:16" ht="12.75" customHeight="1">
      <c r="A297" s="63" t="s">
        <v>1248</v>
      </c>
      <c r="B297" s="63" t="s">
        <v>2285</v>
      </c>
      <c r="C297" s="64" t="s">
        <v>2588</v>
      </c>
      <c r="D297" s="65">
        <v>2268</v>
      </c>
      <c r="E297" s="65">
        <v>483</v>
      </c>
      <c r="F297" s="65">
        <v>2751</v>
      </c>
      <c r="G297" s="65" t="s">
        <v>3367</v>
      </c>
      <c r="H297" s="65">
        <v>2751</v>
      </c>
      <c r="I297" s="65">
        <v>821</v>
      </c>
      <c r="J297" s="65">
        <v>1930</v>
      </c>
      <c r="K297" s="65">
        <v>1891</v>
      </c>
      <c r="L297" s="65">
        <v>39</v>
      </c>
      <c r="M297" s="69">
        <v>2.0207253886010364E-2</v>
      </c>
      <c r="N297" s="70">
        <v>0.97979274611398959</v>
      </c>
      <c r="O297" s="74">
        <v>36</v>
      </c>
      <c r="P297" s="74">
        <v>14</v>
      </c>
    </row>
    <row r="298" spans="1:16" ht="12.75" customHeight="1">
      <c r="A298" s="63" t="s">
        <v>1249</v>
      </c>
      <c r="B298" s="63" t="s">
        <v>2285</v>
      </c>
      <c r="C298" s="64" t="s">
        <v>2589</v>
      </c>
      <c r="D298" s="65">
        <v>2993</v>
      </c>
      <c r="E298" s="65">
        <v>791</v>
      </c>
      <c r="F298" s="65">
        <v>3784</v>
      </c>
      <c r="G298" s="65" t="s">
        <v>3367</v>
      </c>
      <c r="H298" s="65">
        <v>3784</v>
      </c>
      <c r="I298" s="65">
        <v>857</v>
      </c>
      <c r="J298" s="65">
        <v>2927</v>
      </c>
      <c r="K298" s="65">
        <v>2852</v>
      </c>
      <c r="L298" s="65">
        <v>75</v>
      </c>
      <c r="M298" s="69">
        <v>2.5623505295524429E-2</v>
      </c>
      <c r="N298" s="70">
        <v>0.97437649470447552</v>
      </c>
      <c r="O298" s="74">
        <v>99</v>
      </c>
      <c r="P298" s="74">
        <v>39</v>
      </c>
    </row>
    <row r="299" spans="1:16" ht="12.75" customHeight="1">
      <c r="A299" s="63" t="s">
        <v>1250</v>
      </c>
      <c r="B299" s="63" t="s">
        <v>2285</v>
      </c>
      <c r="C299" s="64" t="s">
        <v>2590</v>
      </c>
      <c r="D299" s="65">
        <v>1576</v>
      </c>
      <c r="E299" s="65">
        <v>435</v>
      </c>
      <c r="F299" s="65">
        <v>2011</v>
      </c>
      <c r="G299" s="65" t="s">
        <v>3367</v>
      </c>
      <c r="H299" s="65">
        <v>2011</v>
      </c>
      <c r="I299" s="65">
        <v>442</v>
      </c>
      <c r="J299" s="65">
        <v>1569</v>
      </c>
      <c r="K299" s="65">
        <v>1520</v>
      </c>
      <c r="L299" s="65">
        <v>49</v>
      </c>
      <c r="M299" s="69">
        <v>3.1230082855321861E-2</v>
      </c>
      <c r="N299" s="70">
        <v>0.96876991714467819</v>
      </c>
      <c r="O299" s="74">
        <v>8</v>
      </c>
      <c r="P299" s="74">
        <v>4</v>
      </c>
    </row>
    <row r="300" spans="1:16" ht="12.75" customHeight="1">
      <c r="A300" s="63" t="s">
        <v>1251</v>
      </c>
      <c r="B300" s="63" t="s">
        <v>2285</v>
      </c>
      <c r="C300" s="64" t="s">
        <v>2591</v>
      </c>
      <c r="D300" s="65">
        <v>2038</v>
      </c>
      <c r="E300" s="65">
        <v>113</v>
      </c>
      <c r="F300" s="65">
        <v>2151</v>
      </c>
      <c r="G300" s="65" t="s">
        <v>3367</v>
      </c>
      <c r="H300" s="65">
        <v>2151</v>
      </c>
      <c r="I300" s="65">
        <v>472</v>
      </c>
      <c r="J300" s="65">
        <v>1679</v>
      </c>
      <c r="K300" s="65">
        <v>1662</v>
      </c>
      <c r="L300" s="65">
        <v>17</v>
      </c>
      <c r="M300" s="69">
        <v>1.0125074449076831E-2</v>
      </c>
      <c r="N300" s="70">
        <v>0.98987492555092316</v>
      </c>
      <c r="O300" s="74">
        <v>11</v>
      </c>
      <c r="P300" s="74">
        <v>3</v>
      </c>
    </row>
    <row r="301" spans="1:16" ht="12.75" customHeight="1">
      <c r="A301" s="63" t="s">
        <v>1252</v>
      </c>
      <c r="B301" s="63" t="s">
        <v>2285</v>
      </c>
      <c r="C301" s="64" t="s">
        <v>2592</v>
      </c>
      <c r="D301" s="65">
        <v>913</v>
      </c>
      <c r="E301" s="65">
        <v>120</v>
      </c>
      <c r="F301" s="65">
        <v>1033</v>
      </c>
      <c r="G301" s="65" t="s">
        <v>3367</v>
      </c>
      <c r="H301" s="65">
        <v>1033</v>
      </c>
      <c r="I301" s="65">
        <v>288</v>
      </c>
      <c r="J301" s="65">
        <v>745</v>
      </c>
      <c r="K301" s="65">
        <v>732</v>
      </c>
      <c r="L301" s="65">
        <v>13</v>
      </c>
      <c r="M301" s="69">
        <v>1.74496644295302E-2</v>
      </c>
      <c r="N301" s="70">
        <v>0.98255033557046978</v>
      </c>
      <c r="O301" s="74">
        <v>0</v>
      </c>
      <c r="P301" s="74">
        <v>0</v>
      </c>
    </row>
    <row r="302" spans="1:16" ht="12.75" customHeight="1">
      <c r="A302" s="63" t="s">
        <v>1253</v>
      </c>
      <c r="B302" s="63" t="s">
        <v>2285</v>
      </c>
      <c r="C302" s="64" t="s">
        <v>2593</v>
      </c>
      <c r="D302" s="65">
        <v>5958</v>
      </c>
      <c r="E302" s="65">
        <v>790</v>
      </c>
      <c r="F302" s="65">
        <v>6748</v>
      </c>
      <c r="G302" s="65" t="s">
        <v>3367</v>
      </c>
      <c r="H302" s="65">
        <v>6748</v>
      </c>
      <c r="I302" s="65">
        <v>1134</v>
      </c>
      <c r="J302" s="65">
        <v>5614</v>
      </c>
      <c r="K302" s="65">
        <v>5588</v>
      </c>
      <c r="L302" s="65">
        <v>26</v>
      </c>
      <c r="M302" s="69">
        <v>4.6312789454934092E-3</v>
      </c>
      <c r="N302" s="70">
        <v>0.99536872105450658</v>
      </c>
      <c r="O302" s="74">
        <v>2</v>
      </c>
      <c r="P302" s="74">
        <v>1</v>
      </c>
    </row>
    <row r="303" spans="1:16" ht="12.75" customHeight="1">
      <c r="A303" s="63" t="s">
        <v>1254</v>
      </c>
      <c r="B303" s="63" t="s">
        <v>2285</v>
      </c>
      <c r="C303" s="64" t="s">
        <v>2594</v>
      </c>
      <c r="D303" s="65">
        <v>6437</v>
      </c>
      <c r="E303" s="65">
        <v>630</v>
      </c>
      <c r="F303" s="65">
        <v>7067</v>
      </c>
      <c r="G303" s="65">
        <v>2</v>
      </c>
      <c r="H303" s="65">
        <v>7069</v>
      </c>
      <c r="I303" s="65">
        <v>2065</v>
      </c>
      <c r="J303" s="65">
        <v>5004</v>
      </c>
      <c r="K303" s="65">
        <v>4915</v>
      </c>
      <c r="L303" s="65">
        <v>89</v>
      </c>
      <c r="M303" s="69">
        <v>1.7785771382893684E-2</v>
      </c>
      <c r="N303" s="70">
        <v>0.98221422861710628</v>
      </c>
      <c r="O303" s="74">
        <v>16</v>
      </c>
      <c r="P303" s="74">
        <v>2</v>
      </c>
    </row>
    <row r="304" spans="1:16" ht="12.75" customHeight="1">
      <c r="A304" s="63" t="s">
        <v>1255</v>
      </c>
      <c r="B304" s="63" t="s">
        <v>2285</v>
      </c>
      <c r="C304" s="64" t="s">
        <v>2595</v>
      </c>
      <c r="D304" s="65">
        <v>6310</v>
      </c>
      <c r="E304" s="65">
        <v>533</v>
      </c>
      <c r="F304" s="65">
        <v>6843</v>
      </c>
      <c r="G304" s="65" t="s">
        <v>3367</v>
      </c>
      <c r="H304" s="65">
        <v>6843</v>
      </c>
      <c r="I304" s="65">
        <v>1836</v>
      </c>
      <c r="J304" s="65">
        <v>5007</v>
      </c>
      <c r="K304" s="65">
        <v>4854</v>
      </c>
      <c r="L304" s="65">
        <v>153</v>
      </c>
      <c r="M304" s="69">
        <v>3.0557219892150989E-2</v>
      </c>
      <c r="N304" s="70">
        <v>0.96944278010784901</v>
      </c>
      <c r="O304" s="74">
        <v>38</v>
      </c>
      <c r="P304" s="74">
        <v>11</v>
      </c>
    </row>
    <row r="305" spans="1:16" ht="12.75" customHeight="1">
      <c r="A305" s="63" t="s">
        <v>1256</v>
      </c>
      <c r="B305" s="63" t="s">
        <v>2285</v>
      </c>
      <c r="C305" s="64" t="s">
        <v>2596</v>
      </c>
      <c r="D305" s="65">
        <v>3821</v>
      </c>
      <c r="E305" s="65">
        <v>679</v>
      </c>
      <c r="F305" s="65">
        <v>4500</v>
      </c>
      <c r="G305" s="65" t="s">
        <v>3367</v>
      </c>
      <c r="H305" s="65">
        <v>4500</v>
      </c>
      <c r="I305" s="65">
        <v>1891</v>
      </c>
      <c r="J305" s="65">
        <v>2609</v>
      </c>
      <c r="K305" s="65">
        <v>2454</v>
      </c>
      <c r="L305" s="65">
        <v>155</v>
      </c>
      <c r="M305" s="69">
        <v>5.9409735530854733E-2</v>
      </c>
      <c r="N305" s="70">
        <v>0.94059026446914529</v>
      </c>
      <c r="O305" s="74">
        <v>71</v>
      </c>
      <c r="P305" s="74">
        <v>21</v>
      </c>
    </row>
    <row r="306" spans="1:16" ht="12.75" customHeight="1">
      <c r="A306" s="63" t="s">
        <v>1257</v>
      </c>
      <c r="B306" s="63" t="s">
        <v>2285</v>
      </c>
      <c r="C306" s="64" t="s">
        <v>2597</v>
      </c>
      <c r="D306" s="65">
        <v>54781</v>
      </c>
      <c r="E306" s="65">
        <v>7963</v>
      </c>
      <c r="F306" s="65">
        <v>62744</v>
      </c>
      <c r="G306" s="65">
        <v>0</v>
      </c>
      <c r="H306" s="65">
        <v>62744</v>
      </c>
      <c r="I306" s="65">
        <v>23538</v>
      </c>
      <c r="J306" s="65">
        <v>39206</v>
      </c>
      <c r="K306" s="65">
        <v>38495</v>
      </c>
      <c r="L306" s="65">
        <v>711</v>
      </c>
      <c r="M306" s="69">
        <v>1.8134979339896953E-2</v>
      </c>
      <c r="N306" s="70">
        <v>0.98186502066010306</v>
      </c>
      <c r="O306" s="74">
        <v>1062</v>
      </c>
      <c r="P306" s="74">
        <v>315</v>
      </c>
    </row>
    <row r="307" spans="1:16" ht="12.75" customHeight="1">
      <c r="A307" s="63" t="s">
        <v>1258</v>
      </c>
      <c r="B307" s="63" t="s">
        <v>2285</v>
      </c>
      <c r="C307" s="64" t="s">
        <v>2598</v>
      </c>
      <c r="D307" s="65">
        <v>1629</v>
      </c>
      <c r="E307" s="65">
        <v>291</v>
      </c>
      <c r="F307" s="65">
        <v>1920</v>
      </c>
      <c r="G307" s="65" t="s">
        <v>3367</v>
      </c>
      <c r="H307" s="65">
        <v>1920</v>
      </c>
      <c r="I307" s="65">
        <v>499</v>
      </c>
      <c r="J307" s="65">
        <v>1421</v>
      </c>
      <c r="K307" s="65">
        <v>1400</v>
      </c>
      <c r="L307" s="65">
        <v>21</v>
      </c>
      <c r="M307" s="69">
        <v>1.4778325123152709E-2</v>
      </c>
      <c r="N307" s="70">
        <v>0.98522167487684731</v>
      </c>
      <c r="O307" s="74">
        <v>24</v>
      </c>
      <c r="P307" s="74">
        <v>2</v>
      </c>
    </row>
    <row r="308" spans="1:16" ht="12.75" customHeight="1">
      <c r="A308" s="63" t="s">
        <v>1259</v>
      </c>
      <c r="B308" s="63" t="s">
        <v>2285</v>
      </c>
      <c r="C308" s="64" t="s">
        <v>2599</v>
      </c>
      <c r="D308" s="65">
        <v>2112</v>
      </c>
      <c r="E308" s="65">
        <v>300</v>
      </c>
      <c r="F308" s="65">
        <v>2412</v>
      </c>
      <c r="G308" s="65" t="s">
        <v>3367</v>
      </c>
      <c r="H308" s="65">
        <v>2412</v>
      </c>
      <c r="I308" s="65">
        <v>531</v>
      </c>
      <c r="J308" s="65">
        <v>1881</v>
      </c>
      <c r="K308" s="65">
        <v>1858</v>
      </c>
      <c r="L308" s="65">
        <v>23</v>
      </c>
      <c r="M308" s="69">
        <v>1.2227538543328018E-2</v>
      </c>
      <c r="N308" s="70">
        <v>0.98777246145667197</v>
      </c>
      <c r="O308" s="74">
        <v>0</v>
      </c>
      <c r="P308" s="74">
        <v>0</v>
      </c>
    </row>
    <row r="309" spans="1:16" ht="12.75" customHeight="1">
      <c r="A309" s="63" t="s">
        <v>1260</v>
      </c>
      <c r="B309" s="63" t="s">
        <v>2285</v>
      </c>
      <c r="C309" s="64" t="s">
        <v>2600</v>
      </c>
      <c r="D309" s="65">
        <v>5032</v>
      </c>
      <c r="E309" s="65">
        <v>517</v>
      </c>
      <c r="F309" s="65">
        <v>5549</v>
      </c>
      <c r="G309" s="65" t="s">
        <v>3367</v>
      </c>
      <c r="H309" s="65">
        <v>5549</v>
      </c>
      <c r="I309" s="65">
        <v>1762</v>
      </c>
      <c r="J309" s="65">
        <v>3787</v>
      </c>
      <c r="K309" s="65">
        <v>3712</v>
      </c>
      <c r="L309" s="65">
        <v>75</v>
      </c>
      <c r="M309" s="69">
        <v>1.9804594665962502E-2</v>
      </c>
      <c r="N309" s="70">
        <v>0.98019540533403748</v>
      </c>
      <c r="O309" s="74">
        <v>14</v>
      </c>
      <c r="P309" s="74">
        <v>3</v>
      </c>
    </row>
    <row r="310" spans="1:16" ht="12.75" customHeight="1">
      <c r="A310" s="63" t="s">
        <v>1261</v>
      </c>
      <c r="B310" s="63" t="s">
        <v>2285</v>
      </c>
      <c r="C310" s="64" t="s">
        <v>2601</v>
      </c>
      <c r="D310" s="65">
        <v>3692</v>
      </c>
      <c r="E310" s="65">
        <v>779</v>
      </c>
      <c r="F310" s="65">
        <v>4471</v>
      </c>
      <c r="G310" s="65" t="s">
        <v>3367</v>
      </c>
      <c r="H310" s="65">
        <v>4471</v>
      </c>
      <c r="I310" s="65">
        <v>911</v>
      </c>
      <c r="J310" s="65">
        <v>3560</v>
      </c>
      <c r="K310" s="65">
        <v>3485</v>
      </c>
      <c r="L310" s="65">
        <v>75</v>
      </c>
      <c r="M310" s="69">
        <v>2.1067415730337078E-2</v>
      </c>
      <c r="N310" s="70">
        <v>0.9789325842696629</v>
      </c>
      <c r="O310" s="74">
        <v>8</v>
      </c>
      <c r="P310" s="74">
        <v>0</v>
      </c>
    </row>
    <row r="311" spans="1:16" ht="12.75" customHeight="1">
      <c r="A311" s="63" t="s">
        <v>1262</v>
      </c>
      <c r="B311" s="63" t="s">
        <v>2285</v>
      </c>
      <c r="C311" s="64" t="s">
        <v>2602</v>
      </c>
      <c r="D311" s="65">
        <v>1894</v>
      </c>
      <c r="E311" s="65">
        <v>294</v>
      </c>
      <c r="F311" s="65">
        <v>2188</v>
      </c>
      <c r="G311" s="65" t="s">
        <v>3367</v>
      </c>
      <c r="H311" s="65">
        <v>2188</v>
      </c>
      <c r="I311" s="65">
        <v>389</v>
      </c>
      <c r="J311" s="65">
        <v>1799</v>
      </c>
      <c r="K311" s="65">
        <v>1765</v>
      </c>
      <c r="L311" s="65">
        <v>34</v>
      </c>
      <c r="M311" s="69">
        <v>1.8899388549193995E-2</v>
      </c>
      <c r="N311" s="70">
        <v>0.98110061145080596</v>
      </c>
      <c r="O311" s="74">
        <v>1</v>
      </c>
      <c r="P311" s="74">
        <v>0</v>
      </c>
    </row>
    <row r="312" spans="1:16" ht="12.75" customHeight="1">
      <c r="A312" s="63" t="s">
        <v>1263</v>
      </c>
      <c r="B312" s="63" t="s">
        <v>2285</v>
      </c>
      <c r="C312" s="64" t="s">
        <v>2603</v>
      </c>
      <c r="D312" s="65">
        <v>3791</v>
      </c>
      <c r="E312" s="65">
        <v>381</v>
      </c>
      <c r="F312" s="65">
        <v>4172</v>
      </c>
      <c r="G312" s="65" t="s">
        <v>3367</v>
      </c>
      <c r="H312" s="65">
        <v>4172</v>
      </c>
      <c r="I312" s="65">
        <v>703</v>
      </c>
      <c r="J312" s="65">
        <v>3469</v>
      </c>
      <c r="K312" s="65">
        <v>3373</v>
      </c>
      <c r="L312" s="65">
        <v>96</v>
      </c>
      <c r="M312" s="69">
        <v>2.7673681176131448E-2</v>
      </c>
      <c r="N312" s="70">
        <v>0.97232631882386855</v>
      </c>
      <c r="O312" s="74">
        <v>15</v>
      </c>
      <c r="P312" s="74">
        <v>7</v>
      </c>
    </row>
    <row r="313" spans="1:16" ht="12.75" customHeight="1">
      <c r="A313" s="63" t="s">
        <v>1264</v>
      </c>
      <c r="B313" s="63" t="s">
        <v>2285</v>
      </c>
      <c r="C313" s="64" t="s">
        <v>2604</v>
      </c>
      <c r="D313" s="65">
        <v>3091</v>
      </c>
      <c r="E313" s="65">
        <v>442</v>
      </c>
      <c r="F313" s="65">
        <v>3533</v>
      </c>
      <c r="G313" s="65" t="s">
        <v>3367</v>
      </c>
      <c r="H313" s="65">
        <v>3533</v>
      </c>
      <c r="I313" s="65">
        <v>923</v>
      </c>
      <c r="J313" s="65">
        <v>2610</v>
      </c>
      <c r="K313" s="65">
        <v>2592</v>
      </c>
      <c r="L313" s="65">
        <v>18</v>
      </c>
      <c r="M313" s="69">
        <v>6.8965517241379309E-3</v>
      </c>
      <c r="N313" s="70">
        <v>0.99310344827586206</v>
      </c>
      <c r="O313" s="74">
        <v>26</v>
      </c>
      <c r="P313" s="74">
        <v>5</v>
      </c>
    </row>
    <row r="314" spans="1:16" ht="12.75" customHeight="1">
      <c r="A314" s="63" t="s">
        <v>1265</v>
      </c>
      <c r="B314" s="63" t="s">
        <v>2285</v>
      </c>
      <c r="C314" s="64" t="s">
        <v>2605</v>
      </c>
      <c r="D314" s="65">
        <v>4712</v>
      </c>
      <c r="E314" s="65">
        <v>387</v>
      </c>
      <c r="F314" s="65">
        <v>5099</v>
      </c>
      <c r="G314" s="65" t="s">
        <v>3367</v>
      </c>
      <c r="H314" s="65">
        <v>5099</v>
      </c>
      <c r="I314" s="65">
        <v>1912</v>
      </c>
      <c r="J314" s="65">
        <v>3187</v>
      </c>
      <c r="K314" s="65">
        <v>3100</v>
      </c>
      <c r="L314" s="65">
        <v>87</v>
      </c>
      <c r="M314" s="69">
        <v>2.7298399748980233E-2</v>
      </c>
      <c r="N314" s="70">
        <v>0.97270160025101982</v>
      </c>
      <c r="O314" s="74">
        <v>52</v>
      </c>
      <c r="P314" s="74">
        <v>19</v>
      </c>
    </row>
    <row r="315" spans="1:16" ht="12.75" customHeight="1">
      <c r="A315" s="63" t="s">
        <v>1266</v>
      </c>
      <c r="B315" s="63" t="s">
        <v>2285</v>
      </c>
      <c r="C315" s="64" t="s">
        <v>2606</v>
      </c>
      <c r="D315" s="65">
        <v>2731</v>
      </c>
      <c r="E315" s="65">
        <v>451</v>
      </c>
      <c r="F315" s="65">
        <v>3182</v>
      </c>
      <c r="G315" s="65">
        <v>1</v>
      </c>
      <c r="H315" s="65">
        <v>3183</v>
      </c>
      <c r="I315" s="65">
        <v>815</v>
      </c>
      <c r="J315" s="65">
        <v>2368</v>
      </c>
      <c r="K315" s="65">
        <v>2307</v>
      </c>
      <c r="L315" s="65">
        <v>61</v>
      </c>
      <c r="M315" s="69">
        <v>2.5760135135135136E-2</v>
      </c>
      <c r="N315" s="70">
        <v>0.97423986486486491</v>
      </c>
      <c r="O315" s="74">
        <v>8</v>
      </c>
      <c r="P315" s="74">
        <v>7</v>
      </c>
    </row>
    <row r="316" spans="1:16" ht="12.75" customHeight="1">
      <c r="A316" s="63" t="s">
        <v>1267</v>
      </c>
      <c r="B316" s="63" t="s">
        <v>2285</v>
      </c>
      <c r="C316" s="64" t="s">
        <v>2607</v>
      </c>
      <c r="D316" s="65">
        <v>4873</v>
      </c>
      <c r="E316" s="65">
        <v>995</v>
      </c>
      <c r="F316" s="65">
        <v>5868</v>
      </c>
      <c r="G316" s="65">
        <v>1</v>
      </c>
      <c r="H316" s="65">
        <v>5869</v>
      </c>
      <c r="I316" s="65">
        <v>901</v>
      </c>
      <c r="J316" s="65">
        <v>4968</v>
      </c>
      <c r="K316" s="65">
        <v>4897</v>
      </c>
      <c r="L316" s="65">
        <v>71</v>
      </c>
      <c r="M316" s="69">
        <v>1.4291465378421899E-2</v>
      </c>
      <c r="N316" s="70">
        <v>0.98570853462157815</v>
      </c>
      <c r="O316" s="74">
        <v>2</v>
      </c>
      <c r="P316" s="74">
        <v>0</v>
      </c>
    </row>
    <row r="317" spans="1:16" ht="12.75" customHeight="1">
      <c r="A317" s="63" t="s">
        <v>1268</v>
      </c>
      <c r="B317" s="63" t="s">
        <v>2285</v>
      </c>
      <c r="C317" s="64" t="s">
        <v>2608</v>
      </c>
      <c r="D317" s="65">
        <v>3598</v>
      </c>
      <c r="E317" s="65">
        <v>1177</v>
      </c>
      <c r="F317" s="65">
        <v>4775</v>
      </c>
      <c r="G317" s="65" t="s">
        <v>3367</v>
      </c>
      <c r="H317" s="65">
        <v>4775</v>
      </c>
      <c r="I317" s="65">
        <v>1451</v>
      </c>
      <c r="J317" s="65">
        <v>3324</v>
      </c>
      <c r="K317" s="65">
        <v>3186</v>
      </c>
      <c r="L317" s="65">
        <v>138</v>
      </c>
      <c r="M317" s="69">
        <v>4.1516245487364621E-2</v>
      </c>
      <c r="N317" s="70">
        <v>0.95848375451263534</v>
      </c>
      <c r="O317" s="74">
        <v>117</v>
      </c>
      <c r="P317" s="74">
        <v>19</v>
      </c>
    </row>
    <row r="318" spans="1:16" ht="12.75" customHeight="1">
      <c r="A318" s="63" t="s">
        <v>1269</v>
      </c>
      <c r="B318" s="63" t="s">
        <v>2285</v>
      </c>
      <c r="C318" s="64" t="s">
        <v>2609</v>
      </c>
      <c r="D318" s="65">
        <v>1765</v>
      </c>
      <c r="E318" s="65">
        <v>214</v>
      </c>
      <c r="F318" s="65">
        <v>1979</v>
      </c>
      <c r="G318" s="65" t="s">
        <v>3367</v>
      </c>
      <c r="H318" s="65">
        <v>1979</v>
      </c>
      <c r="I318" s="65">
        <v>335</v>
      </c>
      <c r="J318" s="65">
        <v>1644</v>
      </c>
      <c r="K318" s="65">
        <v>1605</v>
      </c>
      <c r="L318" s="65">
        <v>39</v>
      </c>
      <c r="M318" s="69">
        <v>2.3722627737226276E-2</v>
      </c>
      <c r="N318" s="70">
        <v>0.97627737226277378</v>
      </c>
      <c r="O318" s="74">
        <v>1</v>
      </c>
      <c r="P318" s="74">
        <v>0</v>
      </c>
    </row>
    <row r="319" spans="1:16" ht="12.75" customHeight="1">
      <c r="A319" s="63" t="s">
        <v>1270</v>
      </c>
      <c r="B319" s="63" t="s">
        <v>2285</v>
      </c>
      <c r="C319" s="64" t="s">
        <v>2610</v>
      </c>
      <c r="D319" s="65">
        <v>2684</v>
      </c>
      <c r="E319" s="65">
        <v>240</v>
      </c>
      <c r="F319" s="65">
        <v>2924</v>
      </c>
      <c r="G319" s="65" t="s">
        <v>3367</v>
      </c>
      <c r="H319" s="65">
        <v>2924</v>
      </c>
      <c r="I319" s="65">
        <v>509</v>
      </c>
      <c r="J319" s="65">
        <v>2415</v>
      </c>
      <c r="K319" s="65">
        <v>2380</v>
      </c>
      <c r="L319" s="65">
        <v>35</v>
      </c>
      <c r="M319" s="69">
        <v>1.4492753623188406E-2</v>
      </c>
      <c r="N319" s="70">
        <v>0.98550724637681164</v>
      </c>
      <c r="O319" s="74">
        <v>0</v>
      </c>
      <c r="P319" s="74">
        <v>0</v>
      </c>
    </row>
    <row r="320" spans="1:16" ht="12.75" customHeight="1">
      <c r="A320" s="63" t="s">
        <v>1271</v>
      </c>
      <c r="B320" s="63" t="s">
        <v>2285</v>
      </c>
      <c r="C320" s="64" t="s">
        <v>2611</v>
      </c>
      <c r="D320" s="65">
        <v>6187</v>
      </c>
      <c r="E320" s="65">
        <v>762</v>
      </c>
      <c r="F320" s="65">
        <v>6949</v>
      </c>
      <c r="G320" s="65" t="s">
        <v>3367</v>
      </c>
      <c r="H320" s="65">
        <v>6949</v>
      </c>
      <c r="I320" s="65">
        <v>1809</v>
      </c>
      <c r="J320" s="65">
        <v>5140</v>
      </c>
      <c r="K320" s="65">
        <v>4932</v>
      </c>
      <c r="L320" s="65">
        <v>208</v>
      </c>
      <c r="M320" s="69">
        <v>4.0466926070038912E-2</v>
      </c>
      <c r="N320" s="70">
        <v>0.95953307392996112</v>
      </c>
      <c r="O320" s="74">
        <v>10</v>
      </c>
      <c r="P320" s="74">
        <v>0</v>
      </c>
    </row>
    <row r="321" spans="1:16" ht="12.75" customHeight="1">
      <c r="A321" s="63" t="s">
        <v>1272</v>
      </c>
      <c r="B321" s="63" t="s">
        <v>2285</v>
      </c>
      <c r="C321" s="64" t="s">
        <v>2612</v>
      </c>
      <c r="D321" s="65">
        <v>3634</v>
      </c>
      <c r="E321" s="65">
        <v>414</v>
      </c>
      <c r="F321" s="65">
        <v>4048</v>
      </c>
      <c r="G321" s="65" t="s">
        <v>3367</v>
      </c>
      <c r="H321" s="65">
        <v>4048</v>
      </c>
      <c r="I321" s="65">
        <v>646</v>
      </c>
      <c r="J321" s="65">
        <v>3402</v>
      </c>
      <c r="K321" s="65">
        <v>3331</v>
      </c>
      <c r="L321" s="65">
        <v>71</v>
      </c>
      <c r="M321" s="69">
        <v>2.0870076425631982E-2</v>
      </c>
      <c r="N321" s="70">
        <v>0.97912992357436801</v>
      </c>
      <c r="O321" s="74">
        <v>44</v>
      </c>
      <c r="P321" s="74">
        <v>7</v>
      </c>
    </row>
    <row r="322" spans="1:16" ht="12.75" customHeight="1">
      <c r="A322" s="63" t="s">
        <v>1273</v>
      </c>
      <c r="B322" s="63" t="s">
        <v>2285</v>
      </c>
      <c r="C322" s="64" t="s">
        <v>2613</v>
      </c>
      <c r="D322" s="65">
        <v>3129</v>
      </c>
      <c r="E322" s="65">
        <v>219</v>
      </c>
      <c r="F322" s="65">
        <v>3348</v>
      </c>
      <c r="G322" s="65" t="s">
        <v>3367</v>
      </c>
      <c r="H322" s="65">
        <v>3348</v>
      </c>
      <c r="I322" s="65">
        <v>1486</v>
      </c>
      <c r="J322" s="65">
        <v>1862</v>
      </c>
      <c r="K322" s="65">
        <v>1831</v>
      </c>
      <c r="L322" s="65">
        <v>31</v>
      </c>
      <c r="M322" s="69">
        <v>1.664876476906552E-2</v>
      </c>
      <c r="N322" s="70">
        <v>0.98335123523093448</v>
      </c>
      <c r="O322" s="74">
        <v>1</v>
      </c>
      <c r="P322" s="74">
        <v>0</v>
      </c>
    </row>
    <row r="323" spans="1:16" ht="12.75" customHeight="1">
      <c r="A323" s="63" t="s">
        <v>1274</v>
      </c>
      <c r="B323" s="63" t="s">
        <v>2285</v>
      </c>
      <c r="C323" s="64" t="s">
        <v>2614</v>
      </c>
      <c r="D323" s="65">
        <v>3782</v>
      </c>
      <c r="E323" s="65">
        <v>563</v>
      </c>
      <c r="F323" s="65">
        <v>4345</v>
      </c>
      <c r="G323" s="65" t="s">
        <v>3367</v>
      </c>
      <c r="H323" s="65">
        <v>4345</v>
      </c>
      <c r="I323" s="65">
        <v>566</v>
      </c>
      <c r="J323" s="65">
        <v>3779</v>
      </c>
      <c r="K323" s="65">
        <v>3701</v>
      </c>
      <c r="L323" s="65">
        <v>78</v>
      </c>
      <c r="M323" s="69">
        <v>2.0640381053188675E-2</v>
      </c>
      <c r="N323" s="70">
        <v>0.97935961894681134</v>
      </c>
      <c r="O323" s="74">
        <v>1</v>
      </c>
      <c r="P323" s="74">
        <v>0</v>
      </c>
    </row>
    <row r="324" spans="1:16" ht="12.75" customHeight="1">
      <c r="A324" s="63" t="s">
        <v>1275</v>
      </c>
      <c r="B324" s="63" t="s">
        <v>2285</v>
      </c>
      <c r="C324" s="64" t="s">
        <v>2615</v>
      </c>
      <c r="D324" s="65">
        <v>1048</v>
      </c>
      <c r="E324" s="65">
        <v>186</v>
      </c>
      <c r="F324" s="65">
        <v>1234</v>
      </c>
      <c r="G324" s="65" t="s">
        <v>3367</v>
      </c>
      <c r="H324" s="65">
        <v>1234</v>
      </c>
      <c r="I324" s="65">
        <v>147</v>
      </c>
      <c r="J324" s="65">
        <v>1087</v>
      </c>
      <c r="K324" s="65">
        <v>1076</v>
      </c>
      <c r="L324" s="65">
        <v>11</v>
      </c>
      <c r="M324" s="69">
        <v>1.0119595216191352E-2</v>
      </c>
      <c r="N324" s="70">
        <v>0.98988040478380868</v>
      </c>
      <c r="O324" s="74">
        <v>0</v>
      </c>
      <c r="P324" s="74">
        <v>0</v>
      </c>
    </row>
    <row r="325" spans="1:16" ht="12.75" customHeight="1">
      <c r="A325" s="63" t="s">
        <v>1276</v>
      </c>
      <c r="B325" s="63" t="s">
        <v>2285</v>
      </c>
      <c r="C325" s="64" t="s">
        <v>2616</v>
      </c>
      <c r="D325" s="65">
        <v>3357</v>
      </c>
      <c r="E325" s="65">
        <v>865</v>
      </c>
      <c r="F325" s="65">
        <v>4222</v>
      </c>
      <c r="G325" s="65" t="s">
        <v>3367</v>
      </c>
      <c r="H325" s="65">
        <v>4222</v>
      </c>
      <c r="I325" s="65">
        <v>813</v>
      </c>
      <c r="J325" s="65">
        <v>3409</v>
      </c>
      <c r="K325" s="65">
        <v>3317</v>
      </c>
      <c r="L325" s="65">
        <v>92</v>
      </c>
      <c r="M325" s="69">
        <v>2.6987386330302142E-2</v>
      </c>
      <c r="N325" s="70">
        <v>0.97301261366969782</v>
      </c>
      <c r="O325" s="74">
        <v>10</v>
      </c>
      <c r="P325" s="74">
        <v>3</v>
      </c>
    </row>
    <row r="326" spans="1:16" ht="12.75" customHeight="1">
      <c r="A326" s="63" t="s">
        <v>1277</v>
      </c>
      <c r="B326" s="63" t="s">
        <v>2285</v>
      </c>
      <c r="C326" s="64" t="s">
        <v>2617</v>
      </c>
      <c r="D326" s="65">
        <v>4803</v>
      </c>
      <c r="E326" s="65">
        <v>766</v>
      </c>
      <c r="F326" s="65">
        <v>5569</v>
      </c>
      <c r="G326" s="65">
        <v>4</v>
      </c>
      <c r="H326" s="65">
        <v>5573</v>
      </c>
      <c r="I326" s="65">
        <v>1465</v>
      </c>
      <c r="J326" s="65">
        <v>4108</v>
      </c>
      <c r="K326" s="65">
        <v>4026</v>
      </c>
      <c r="L326" s="65">
        <v>82</v>
      </c>
      <c r="M326" s="69">
        <v>1.9961051606621226E-2</v>
      </c>
      <c r="N326" s="70">
        <v>0.98003894839337879</v>
      </c>
      <c r="O326" s="74">
        <v>17</v>
      </c>
      <c r="P326" s="74">
        <v>0</v>
      </c>
    </row>
    <row r="327" spans="1:16" ht="12.75" customHeight="1">
      <c r="A327" s="63" t="s">
        <v>1278</v>
      </c>
      <c r="B327" s="63" t="s">
        <v>2285</v>
      </c>
      <c r="C327" s="64" t="s">
        <v>2618</v>
      </c>
      <c r="D327" s="65">
        <v>1426</v>
      </c>
      <c r="E327" s="65">
        <v>180</v>
      </c>
      <c r="F327" s="65">
        <v>1606</v>
      </c>
      <c r="G327" s="65" t="s">
        <v>3367</v>
      </c>
      <c r="H327" s="65">
        <v>1606</v>
      </c>
      <c r="I327" s="65">
        <v>224</v>
      </c>
      <c r="J327" s="65">
        <v>1382</v>
      </c>
      <c r="K327" s="65">
        <v>1357</v>
      </c>
      <c r="L327" s="65">
        <v>25</v>
      </c>
      <c r="M327" s="69">
        <v>1.8089725036179449E-2</v>
      </c>
      <c r="N327" s="70">
        <v>0.98191027496382055</v>
      </c>
      <c r="O327" s="74">
        <v>2</v>
      </c>
      <c r="P327" s="74">
        <v>1</v>
      </c>
    </row>
    <row r="328" spans="1:16" ht="12.75" customHeight="1">
      <c r="A328" s="63" t="s">
        <v>1279</v>
      </c>
      <c r="B328" s="63" t="s">
        <v>2285</v>
      </c>
      <c r="C328" s="64" t="s">
        <v>2619</v>
      </c>
      <c r="D328" s="65">
        <v>4759</v>
      </c>
      <c r="E328" s="65">
        <v>649</v>
      </c>
      <c r="F328" s="65">
        <v>5408</v>
      </c>
      <c r="G328" s="65" t="s">
        <v>3367</v>
      </c>
      <c r="H328" s="65">
        <v>5408</v>
      </c>
      <c r="I328" s="65">
        <v>823</v>
      </c>
      <c r="J328" s="65">
        <v>4585</v>
      </c>
      <c r="K328" s="65">
        <v>4546</v>
      </c>
      <c r="L328" s="65">
        <v>39</v>
      </c>
      <c r="M328" s="69">
        <v>8.5059978189749186E-3</v>
      </c>
      <c r="N328" s="70">
        <v>0.99149400218102512</v>
      </c>
      <c r="O328" s="74">
        <v>4</v>
      </c>
      <c r="P328" s="74">
        <v>2</v>
      </c>
    </row>
    <row r="329" spans="1:16" ht="12.75" customHeight="1">
      <c r="A329" s="63" t="s">
        <v>1280</v>
      </c>
      <c r="B329" s="63" t="s">
        <v>2285</v>
      </c>
      <c r="C329" s="64" t="s">
        <v>2620</v>
      </c>
      <c r="D329" s="65">
        <v>8517</v>
      </c>
      <c r="E329" s="65">
        <v>1774</v>
      </c>
      <c r="F329" s="65">
        <v>10291</v>
      </c>
      <c r="G329" s="65" t="s">
        <v>3367</v>
      </c>
      <c r="H329" s="65">
        <v>10291</v>
      </c>
      <c r="I329" s="65">
        <v>2242</v>
      </c>
      <c r="J329" s="65">
        <v>8049</v>
      </c>
      <c r="K329" s="65">
        <v>7829</v>
      </c>
      <c r="L329" s="65">
        <v>220</v>
      </c>
      <c r="M329" s="69">
        <v>2.7332587899117904E-2</v>
      </c>
      <c r="N329" s="70">
        <v>0.97266741210088214</v>
      </c>
      <c r="O329" s="74">
        <v>17</v>
      </c>
      <c r="P329" s="74">
        <v>5</v>
      </c>
    </row>
    <row r="330" spans="1:16" ht="12.75" customHeight="1">
      <c r="A330" s="63" t="s">
        <v>1281</v>
      </c>
      <c r="B330" s="63" t="s">
        <v>2285</v>
      </c>
      <c r="C330" s="64" t="s">
        <v>2621</v>
      </c>
      <c r="D330" s="65">
        <v>1743</v>
      </c>
      <c r="E330" s="65">
        <v>400</v>
      </c>
      <c r="F330" s="65">
        <v>2143</v>
      </c>
      <c r="G330" s="65" t="s">
        <v>3367</v>
      </c>
      <c r="H330" s="65">
        <v>2143</v>
      </c>
      <c r="I330" s="65">
        <v>282</v>
      </c>
      <c r="J330" s="65">
        <v>1861</v>
      </c>
      <c r="K330" s="65">
        <v>1793</v>
      </c>
      <c r="L330" s="65">
        <v>68</v>
      </c>
      <c r="M330" s="69">
        <v>3.6539494895217628E-2</v>
      </c>
      <c r="N330" s="70">
        <v>0.96346050510478243</v>
      </c>
      <c r="O330" s="74">
        <v>7</v>
      </c>
      <c r="P330" s="74">
        <v>2</v>
      </c>
    </row>
    <row r="331" spans="1:16" ht="12.75" customHeight="1">
      <c r="A331" s="63" t="s">
        <v>1282</v>
      </c>
      <c r="B331" s="63" t="s">
        <v>2285</v>
      </c>
      <c r="C331" s="64" t="s">
        <v>2622</v>
      </c>
      <c r="D331" s="65">
        <v>3648</v>
      </c>
      <c r="E331" s="65">
        <v>290</v>
      </c>
      <c r="F331" s="65">
        <v>3938</v>
      </c>
      <c r="G331" s="65" t="s">
        <v>3367</v>
      </c>
      <c r="H331" s="65">
        <v>3938</v>
      </c>
      <c r="I331" s="65">
        <v>697</v>
      </c>
      <c r="J331" s="65">
        <v>3241</v>
      </c>
      <c r="K331" s="65">
        <v>3157</v>
      </c>
      <c r="L331" s="65">
        <v>84</v>
      </c>
      <c r="M331" s="69">
        <v>2.591792656587473E-2</v>
      </c>
      <c r="N331" s="70">
        <v>0.97408207343412523</v>
      </c>
      <c r="O331" s="74">
        <v>52</v>
      </c>
      <c r="P331" s="74">
        <v>14</v>
      </c>
    </row>
    <row r="332" spans="1:16" ht="12.75" customHeight="1">
      <c r="A332" s="63" t="s">
        <v>1283</v>
      </c>
      <c r="B332" s="63" t="s">
        <v>2286</v>
      </c>
      <c r="C332" s="64" t="s">
        <v>2623</v>
      </c>
      <c r="D332" s="65">
        <v>107454</v>
      </c>
      <c r="E332" s="65">
        <v>23218</v>
      </c>
      <c r="F332" s="65">
        <v>130672</v>
      </c>
      <c r="G332" s="65">
        <v>32</v>
      </c>
      <c r="H332" s="65">
        <v>130704</v>
      </c>
      <c r="I332" s="65">
        <v>66902</v>
      </c>
      <c r="J332" s="65">
        <v>63802</v>
      </c>
      <c r="K332" s="65">
        <v>62286</v>
      </c>
      <c r="L332" s="65">
        <v>1516</v>
      </c>
      <c r="M332" s="69">
        <v>2.3761010626626125E-2</v>
      </c>
      <c r="N332" s="70">
        <v>0.97623898937337383</v>
      </c>
      <c r="O332" s="74">
        <v>6535</v>
      </c>
      <c r="P332" s="74">
        <v>1095</v>
      </c>
    </row>
    <row r="333" spans="1:16" ht="12.75" customHeight="1">
      <c r="A333" s="63" t="s">
        <v>1284</v>
      </c>
      <c r="B333" s="63" t="s">
        <v>2286</v>
      </c>
      <c r="C333" s="64" t="s">
        <v>2624</v>
      </c>
      <c r="D333" s="65">
        <v>14578</v>
      </c>
      <c r="E333" s="65">
        <v>2721</v>
      </c>
      <c r="F333" s="65">
        <v>17299</v>
      </c>
      <c r="G333" s="65">
        <v>5</v>
      </c>
      <c r="H333" s="65">
        <v>17304</v>
      </c>
      <c r="I333" s="65">
        <v>3346</v>
      </c>
      <c r="J333" s="65">
        <v>13958</v>
      </c>
      <c r="K333" s="65">
        <v>13757</v>
      </c>
      <c r="L333" s="65">
        <v>201</v>
      </c>
      <c r="M333" s="69">
        <v>1.4400343888809284E-2</v>
      </c>
      <c r="N333" s="70">
        <v>0.98559965611119071</v>
      </c>
      <c r="O333" s="74">
        <v>494</v>
      </c>
      <c r="P333" s="74">
        <v>87</v>
      </c>
    </row>
    <row r="334" spans="1:16" ht="12.75" customHeight="1">
      <c r="A334" s="63" t="s">
        <v>1285</v>
      </c>
      <c r="B334" s="63" t="s">
        <v>2286</v>
      </c>
      <c r="C334" s="64" t="s">
        <v>2625</v>
      </c>
      <c r="D334" s="65">
        <v>18013</v>
      </c>
      <c r="E334" s="65">
        <v>3790</v>
      </c>
      <c r="F334" s="65">
        <v>21803</v>
      </c>
      <c r="G334" s="65">
        <v>109</v>
      </c>
      <c r="H334" s="65">
        <v>21912</v>
      </c>
      <c r="I334" s="65">
        <v>4022</v>
      </c>
      <c r="J334" s="65">
        <v>17890</v>
      </c>
      <c r="K334" s="65">
        <v>17477</v>
      </c>
      <c r="L334" s="65">
        <v>413</v>
      </c>
      <c r="M334" s="69">
        <v>2.3085522638345443E-2</v>
      </c>
      <c r="N334" s="70">
        <v>0.9769144773616546</v>
      </c>
      <c r="O334" s="74">
        <v>773</v>
      </c>
      <c r="P334" s="74">
        <v>135</v>
      </c>
    </row>
    <row r="335" spans="1:16" ht="12.75" customHeight="1">
      <c r="A335" s="63" t="s">
        <v>1286</v>
      </c>
      <c r="B335" s="63" t="s">
        <v>2286</v>
      </c>
      <c r="C335" s="64" t="s">
        <v>2626</v>
      </c>
      <c r="D335" s="65">
        <v>6955</v>
      </c>
      <c r="E335" s="65">
        <v>1808</v>
      </c>
      <c r="F335" s="65">
        <v>8763</v>
      </c>
      <c r="G335" s="65">
        <v>6</v>
      </c>
      <c r="H335" s="65">
        <v>8769</v>
      </c>
      <c r="I335" s="65">
        <v>1460</v>
      </c>
      <c r="J335" s="65">
        <v>7309</v>
      </c>
      <c r="K335" s="65">
        <v>7201</v>
      </c>
      <c r="L335" s="65">
        <v>108</v>
      </c>
      <c r="M335" s="69">
        <v>1.4776303187850596E-2</v>
      </c>
      <c r="N335" s="70">
        <v>0.98522369681214939</v>
      </c>
      <c r="O335" s="74">
        <v>165</v>
      </c>
      <c r="P335" s="74">
        <v>54</v>
      </c>
    </row>
    <row r="336" spans="1:16" ht="12.75" customHeight="1">
      <c r="A336" s="63" t="s">
        <v>1287</v>
      </c>
      <c r="B336" s="63" t="s">
        <v>2286</v>
      </c>
      <c r="C336" s="64" t="s">
        <v>2627</v>
      </c>
      <c r="D336" s="65">
        <v>6034</v>
      </c>
      <c r="E336" s="65">
        <v>1006</v>
      </c>
      <c r="F336" s="65">
        <v>7040</v>
      </c>
      <c r="G336" s="65">
        <v>692</v>
      </c>
      <c r="H336" s="65">
        <v>7732</v>
      </c>
      <c r="I336" s="65">
        <v>1572</v>
      </c>
      <c r="J336" s="65">
        <v>6160</v>
      </c>
      <c r="K336" s="65">
        <v>6001</v>
      </c>
      <c r="L336" s="65">
        <v>159</v>
      </c>
      <c r="M336" s="69">
        <v>2.5811688311688313E-2</v>
      </c>
      <c r="N336" s="70">
        <v>0.97418831168831166</v>
      </c>
      <c r="O336" s="74">
        <v>133</v>
      </c>
      <c r="P336" s="74">
        <v>32</v>
      </c>
    </row>
    <row r="337" spans="1:16" ht="12.75" customHeight="1">
      <c r="A337" s="63" t="s">
        <v>1288</v>
      </c>
      <c r="B337" s="63" t="s">
        <v>2286</v>
      </c>
      <c r="C337" s="64" t="s">
        <v>2628</v>
      </c>
      <c r="D337" s="65">
        <v>22231</v>
      </c>
      <c r="E337" s="65">
        <v>4718</v>
      </c>
      <c r="F337" s="65">
        <v>26949</v>
      </c>
      <c r="G337" s="65">
        <v>51</v>
      </c>
      <c r="H337" s="65">
        <v>27000</v>
      </c>
      <c r="I337" s="65">
        <v>8641</v>
      </c>
      <c r="J337" s="65">
        <v>18359</v>
      </c>
      <c r="K337" s="65">
        <v>17948</v>
      </c>
      <c r="L337" s="65">
        <v>411</v>
      </c>
      <c r="M337" s="69">
        <v>2.2386840241843238E-2</v>
      </c>
      <c r="N337" s="70">
        <v>0.97761315975815677</v>
      </c>
      <c r="O337" s="74">
        <v>645</v>
      </c>
      <c r="P337" s="74">
        <v>120</v>
      </c>
    </row>
    <row r="338" spans="1:16" ht="12.75" customHeight="1">
      <c r="A338" s="63" t="s">
        <v>1289</v>
      </c>
      <c r="B338" s="63" t="s">
        <v>2286</v>
      </c>
      <c r="C338" s="64" t="s">
        <v>2629</v>
      </c>
      <c r="D338" s="65">
        <v>5838</v>
      </c>
      <c r="E338" s="65">
        <v>1396</v>
      </c>
      <c r="F338" s="65">
        <v>7234</v>
      </c>
      <c r="G338" s="65">
        <v>4</v>
      </c>
      <c r="H338" s="65">
        <v>7238</v>
      </c>
      <c r="I338" s="65">
        <v>1379</v>
      </c>
      <c r="J338" s="65">
        <v>5859</v>
      </c>
      <c r="K338" s="65">
        <v>5686</v>
      </c>
      <c r="L338" s="65">
        <v>173</v>
      </c>
      <c r="M338" s="69">
        <v>2.9527223075610173E-2</v>
      </c>
      <c r="N338" s="70">
        <v>0.97047277692438982</v>
      </c>
      <c r="O338" s="74">
        <v>61</v>
      </c>
      <c r="P338" s="74">
        <v>14</v>
      </c>
    </row>
    <row r="339" spans="1:16" ht="12.75" customHeight="1">
      <c r="A339" s="63" t="s">
        <v>1290</v>
      </c>
      <c r="B339" s="63" t="s">
        <v>2286</v>
      </c>
      <c r="C339" s="64" t="s">
        <v>2630</v>
      </c>
      <c r="D339" s="65">
        <v>28135</v>
      </c>
      <c r="E339" s="65">
        <v>8577</v>
      </c>
      <c r="F339" s="65">
        <v>36712</v>
      </c>
      <c r="G339" s="65">
        <v>4</v>
      </c>
      <c r="H339" s="65">
        <v>36716</v>
      </c>
      <c r="I339" s="65">
        <v>10632</v>
      </c>
      <c r="J339" s="65">
        <v>26084</v>
      </c>
      <c r="K339" s="65">
        <v>25782</v>
      </c>
      <c r="L339" s="65">
        <v>302</v>
      </c>
      <c r="M339" s="69">
        <v>1.1577978837601595E-2</v>
      </c>
      <c r="N339" s="70">
        <v>0.98842202116239841</v>
      </c>
      <c r="O339" s="74">
        <v>1412</v>
      </c>
      <c r="P339" s="74">
        <v>200</v>
      </c>
    </row>
    <row r="340" spans="1:16" ht="12.75" customHeight="1">
      <c r="A340" s="63" t="s">
        <v>1291</v>
      </c>
      <c r="B340" s="63" t="s">
        <v>2286</v>
      </c>
      <c r="C340" s="64" t="s">
        <v>2631</v>
      </c>
      <c r="D340" s="65">
        <v>3028</v>
      </c>
      <c r="E340" s="65">
        <v>717</v>
      </c>
      <c r="F340" s="65">
        <v>3745</v>
      </c>
      <c r="G340" s="65">
        <v>8</v>
      </c>
      <c r="H340" s="65">
        <v>3753</v>
      </c>
      <c r="I340" s="65">
        <v>664</v>
      </c>
      <c r="J340" s="65">
        <v>3089</v>
      </c>
      <c r="K340" s="65">
        <v>3012</v>
      </c>
      <c r="L340" s="65">
        <v>77</v>
      </c>
      <c r="M340" s="69">
        <v>2.492716089349304E-2</v>
      </c>
      <c r="N340" s="70">
        <v>0.97507283910650699</v>
      </c>
      <c r="O340" s="74">
        <v>89</v>
      </c>
      <c r="P340" s="74">
        <v>12</v>
      </c>
    </row>
    <row r="341" spans="1:16" ht="12.75" customHeight="1">
      <c r="A341" s="63" t="s">
        <v>1292</v>
      </c>
      <c r="B341" s="63" t="s">
        <v>2286</v>
      </c>
      <c r="C341" s="64" t="s">
        <v>2632</v>
      </c>
      <c r="D341" s="65">
        <v>11890</v>
      </c>
      <c r="E341" s="65">
        <v>1830</v>
      </c>
      <c r="F341" s="65">
        <v>13720</v>
      </c>
      <c r="G341" s="65">
        <v>10</v>
      </c>
      <c r="H341" s="65">
        <v>13730</v>
      </c>
      <c r="I341" s="65">
        <v>2408</v>
      </c>
      <c r="J341" s="65">
        <v>11322</v>
      </c>
      <c r="K341" s="65">
        <v>11161</v>
      </c>
      <c r="L341" s="65">
        <v>161</v>
      </c>
      <c r="M341" s="69">
        <v>1.4220102455396573E-2</v>
      </c>
      <c r="N341" s="70">
        <v>0.98577989754460338</v>
      </c>
      <c r="O341" s="74">
        <v>1202</v>
      </c>
      <c r="P341" s="74">
        <v>257</v>
      </c>
    </row>
    <row r="342" spans="1:16" ht="12.75" customHeight="1">
      <c r="A342" s="63" t="s">
        <v>1293</v>
      </c>
      <c r="B342" s="63" t="s">
        <v>2286</v>
      </c>
      <c r="C342" s="64" t="s">
        <v>2633</v>
      </c>
      <c r="D342" s="65">
        <v>5109</v>
      </c>
      <c r="E342" s="65">
        <v>631</v>
      </c>
      <c r="F342" s="65">
        <v>5740</v>
      </c>
      <c r="G342" s="65">
        <v>1238</v>
      </c>
      <c r="H342" s="65">
        <v>6978</v>
      </c>
      <c r="I342" s="65">
        <v>1595</v>
      </c>
      <c r="J342" s="65">
        <v>5383</v>
      </c>
      <c r="K342" s="65">
        <v>5217</v>
      </c>
      <c r="L342" s="65">
        <v>166</v>
      </c>
      <c r="M342" s="69">
        <v>3.0837822775404051E-2</v>
      </c>
      <c r="N342" s="70">
        <v>0.96916217722459597</v>
      </c>
      <c r="O342" s="74">
        <v>27</v>
      </c>
      <c r="P342" s="74">
        <v>4</v>
      </c>
    </row>
    <row r="343" spans="1:16" ht="12.75" customHeight="1">
      <c r="A343" s="63" t="s">
        <v>1294</v>
      </c>
      <c r="B343" s="63" t="s">
        <v>2286</v>
      </c>
      <c r="C343" s="64" t="s">
        <v>2634</v>
      </c>
      <c r="D343" s="65">
        <v>7406</v>
      </c>
      <c r="E343" s="65">
        <v>1669</v>
      </c>
      <c r="F343" s="65">
        <v>9075</v>
      </c>
      <c r="G343" s="65">
        <v>8</v>
      </c>
      <c r="H343" s="65">
        <v>9083</v>
      </c>
      <c r="I343" s="65">
        <v>1270</v>
      </c>
      <c r="J343" s="65">
        <v>7813</v>
      </c>
      <c r="K343" s="65">
        <v>7666</v>
      </c>
      <c r="L343" s="65">
        <v>147</v>
      </c>
      <c r="M343" s="69">
        <v>1.8814795853065405E-2</v>
      </c>
      <c r="N343" s="70">
        <v>0.98118520414693455</v>
      </c>
      <c r="O343" s="74">
        <v>897</v>
      </c>
      <c r="P343" s="74">
        <v>170</v>
      </c>
    </row>
    <row r="344" spans="1:16" ht="12.75" customHeight="1">
      <c r="A344" s="63" t="s">
        <v>1295</v>
      </c>
      <c r="B344" s="63" t="s">
        <v>2286</v>
      </c>
      <c r="C344" s="64" t="s">
        <v>2635</v>
      </c>
      <c r="D344" s="65">
        <v>1474</v>
      </c>
      <c r="E344" s="65">
        <v>282</v>
      </c>
      <c r="F344" s="65">
        <v>1756</v>
      </c>
      <c r="G344" s="65" t="s">
        <v>3367</v>
      </c>
      <c r="H344" s="65">
        <v>1756</v>
      </c>
      <c r="I344" s="65">
        <v>473</v>
      </c>
      <c r="J344" s="65">
        <v>1283</v>
      </c>
      <c r="K344" s="65">
        <v>1248</v>
      </c>
      <c r="L344" s="65">
        <v>35</v>
      </c>
      <c r="M344" s="69">
        <v>2.7279812938425563E-2</v>
      </c>
      <c r="N344" s="70">
        <v>0.97272018706157448</v>
      </c>
      <c r="O344" s="74">
        <v>137</v>
      </c>
      <c r="P344" s="74">
        <v>14</v>
      </c>
    </row>
    <row r="345" spans="1:16" ht="12.75" customHeight="1">
      <c r="A345" s="63" t="s">
        <v>1296</v>
      </c>
      <c r="B345" s="63" t="s">
        <v>2286</v>
      </c>
      <c r="C345" s="64" t="s">
        <v>2636</v>
      </c>
      <c r="D345" s="65">
        <v>9369</v>
      </c>
      <c r="E345" s="65">
        <v>2363</v>
      </c>
      <c r="F345" s="65">
        <v>11732</v>
      </c>
      <c r="G345" s="65">
        <v>28</v>
      </c>
      <c r="H345" s="65">
        <v>11760</v>
      </c>
      <c r="I345" s="65">
        <v>2920</v>
      </c>
      <c r="J345" s="65">
        <v>8840</v>
      </c>
      <c r="K345" s="65">
        <v>8477</v>
      </c>
      <c r="L345" s="65">
        <v>363</v>
      </c>
      <c r="M345" s="69">
        <v>4.1063348416289593E-2</v>
      </c>
      <c r="N345" s="70">
        <v>0.95893665158371044</v>
      </c>
      <c r="O345" s="74">
        <v>147</v>
      </c>
      <c r="P345" s="74">
        <v>25</v>
      </c>
    </row>
    <row r="346" spans="1:16" ht="12.75" customHeight="1">
      <c r="A346" s="63" t="s">
        <v>1297</v>
      </c>
      <c r="B346" s="63" t="s">
        <v>2286</v>
      </c>
      <c r="C346" s="64" t="s">
        <v>2637</v>
      </c>
      <c r="D346" s="65">
        <v>4630</v>
      </c>
      <c r="E346" s="65">
        <v>585</v>
      </c>
      <c r="F346" s="65">
        <v>5215</v>
      </c>
      <c r="G346" s="65">
        <v>1</v>
      </c>
      <c r="H346" s="65">
        <v>5216</v>
      </c>
      <c r="I346" s="65">
        <v>1355</v>
      </c>
      <c r="J346" s="65">
        <v>3861</v>
      </c>
      <c r="K346" s="65">
        <v>3813</v>
      </c>
      <c r="L346" s="65">
        <v>48</v>
      </c>
      <c r="M346" s="69">
        <v>1.2432012432012432E-2</v>
      </c>
      <c r="N346" s="70">
        <v>0.98756798756798758</v>
      </c>
      <c r="O346" s="74">
        <v>140</v>
      </c>
      <c r="P346" s="74">
        <v>26</v>
      </c>
    </row>
    <row r="347" spans="1:16" ht="12.75" customHeight="1">
      <c r="A347" s="63" t="s">
        <v>1298</v>
      </c>
      <c r="B347" s="63" t="s">
        <v>2286</v>
      </c>
      <c r="C347" s="64" t="s">
        <v>2638</v>
      </c>
      <c r="D347" s="65">
        <v>6748</v>
      </c>
      <c r="E347" s="65">
        <v>2120</v>
      </c>
      <c r="F347" s="65">
        <v>8868</v>
      </c>
      <c r="G347" s="65">
        <v>10</v>
      </c>
      <c r="H347" s="65">
        <v>8878</v>
      </c>
      <c r="I347" s="65">
        <v>1679</v>
      </c>
      <c r="J347" s="65">
        <v>7199</v>
      </c>
      <c r="K347" s="65">
        <v>7113</v>
      </c>
      <c r="L347" s="65">
        <v>86</v>
      </c>
      <c r="M347" s="69">
        <v>1.1946103625503543E-2</v>
      </c>
      <c r="N347" s="70">
        <v>0.98805389637449648</v>
      </c>
      <c r="O347" s="74">
        <v>80</v>
      </c>
      <c r="P347" s="74">
        <v>20</v>
      </c>
    </row>
    <row r="348" spans="1:16" ht="12.75" customHeight="1">
      <c r="A348" s="63" t="s">
        <v>1299</v>
      </c>
      <c r="B348" s="63" t="s">
        <v>2286</v>
      </c>
      <c r="C348" s="64" t="s">
        <v>2639</v>
      </c>
      <c r="D348" s="65">
        <v>8437</v>
      </c>
      <c r="E348" s="65">
        <v>1757</v>
      </c>
      <c r="F348" s="65">
        <v>10194</v>
      </c>
      <c r="G348" s="65">
        <v>99</v>
      </c>
      <c r="H348" s="65">
        <v>10293</v>
      </c>
      <c r="I348" s="65">
        <v>2917</v>
      </c>
      <c r="J348" s="65">
        <v>7376</v>
      </c>
      <c r="K348" s="65">
        <v>7100</v>
      </c>
      <c r="L348" s="65">
        <v>276</v>
      </c>
      <c r="M348" s="69">
        <v>3.7418655097613884E-2</v>
      </c>
      <c r="N348" s="70">
        <v>0.96258134490238612</v>
      </c>
      <c r="O348" s="74">
        <v>214</v>
      </c>
      <c r="P348" s="74">
        <v>39</v>
      </c>
    </row>
    <row r="349" spans="1:16" ht="12.75" customHeight="1">
      <c r="A349" s="63" t="s">
        <v>1300</v>
      </c>
      <c r="B349" s="63" t="s">
        <v>2286</v>
      </c>
      <c r="C349" s="64" t="s">
        <v>2640</v>
      </c>
      <c r="D349" s="65">
        <v>13504</v>
      </c>
      <c r="E349" s="65">
        <v>2522</v>
      </c>
      <c r="F349" s="65">
        <v>16026</v>
      </c>
      <c r="G349" s="65" t="s">
        <v>3367</v>
      </c>
      <c r="H349" s="65">
        <v>16026</v>
      </c>
      <c r="I349" s="65">
        <v>3365</v>
      </c>
      <c r="J349" s="65">
        <v>12661</v>
      </c>
      <c r="K349" s="65">
        <v>12471</v>
      </c>
      <c r="L349" s="65">
        <v>190</v>
      </c>
      <c r="M349" s="69">
        <v>1.5006713529736988E-2</v>
      </c>
      <c r="N349" s="70">
        <v>0.98499328647026296</v>
      </c>
      <c r="O349" s="74">
        <v>1022</v>
      </c>
      <c r="P349" s="74">
        <v>247</v>
      </c>
    </row>
    <row r="350" spans="1:16" ht="12.75" customHeight="1">
      <c r="A350" s="63" t="s">
        <v>1301</v>
      </c>
      <c r="B350" s="63" t="s">
        <v>2286</v>
      </c>
      <c r="C350" s="64" t="s">
        <v>2641</v>
      </c>
      <c r="D350" s="65">
        <v>3887</v>
      </c>
      <c r="E350" s="65">
        <v>1161</v>
      </c>
      <c r="F350" s="65">
        <v>5048</v>
      </c>
      <c r="G350" s="65">
        <v>34080</v>
      </c>
      <c r="H350" s="65">
        <v>39128</v>
      </c>
      <c r="I350" s="65">
        <v>1355</v>
      </c>
      <c r="J350" s="65">
        <v>37773</v>
      </c>
      <c r="K350" s="65">
        <v>37649</v>
      </c>
      <c r="L350" s="65">
        <v>124</v>
      </c>
      <c r="M350" s="69">
        <v>3.2827681147909881E-3</v>
      </c>
      <c r="N350" s="70">
        <v>0.996717231885209</v>
      </c>
      <c r="O350" s="74">
        <v>1630</v>
      </c>
      <c r="P350" s="74">
        <v>211</v>
      </c>
    </row>
    <row r="351" spans="1:16" ht="12.75" customHeight="1">
      <c r="A351" s="63" t="s">
        <v>1302</v>
      </c>
      <c r="B351" s="63" t="s">
        <v>2286</v>
      </c>
      <c r="C351" s="64" t="s">
        <v>2300</v>
      </c>
      <c r="D351" s="65">
        <v>5613</v>
      </c>
      <c r="E351" s="65">
        <v>1556</v>
      </c>
      <c r="F351" s="65">
        <v>7169</v>
      </c>
      <c r="G351" s="65">
        <v>272</v>
      </c>
      <c r="H351" s="65">
        <v>7441</v>
      </c>
      <c r="I351" s="65">
        <v>1531</v>
      </c>
      <c r="J351" s="65">
        <v>5910</v>
      </c>
      <c r="K351" s="65">
        <v>5690</v>
      </c>
      <c r="L351" s="65">
        <v>220</v>
      </c>
      <c r="M351" s="69">
        <v>3.7225042301184431E-2</v>
      </c>
      <c r="N351" s="70">
        <v>0.9627749576988156</v>
      </c>
      <c r="O351" s="74">
        <v>231</v>
      </c>
      <c r="P351" s="74">
        <v>37</v>
      </c>
    </row>
    <row r="352" spans="1:16" ht="12.75" customHeight="1">
      <c r="A352" s="63" t="s">
        <v>1303</v>
      </c>
      <c r="B352" s="63" t="s">
        <v>2286</v>
      </c>
      <c r="C352" s="64" t="s">
        <v>2642</v>
      </c>
      <c r="D352" s="65">
        <v>9668</v>
      </c>
      <c r="E352" s="65">
        <v>2570</v>
      </c>
      <c r="F352" s="65">
        <v>12238</v>
      </c>
      <c r="G352" s="65">
        <v>19</v>
      </c>
      <c r="H352" s="65">
        <v>12257</v>
      </c>
      <c r="I352" s="65">
        <v>2673</v>
      </c>
      <c r="J352" s="65">
        <v>9584</v>
      </c>
      <c r="K352" s="65">
        <v>9369</v>
      </c>
      <c r="L352" s="65">
        <v>215</v>
      </c>
      <c r="M352" s="69">
        <v>2.243322203672788E-2</v>
      </c>
      <c r="N352" s="70">
        <v>0.97756677796327207</v>
      </c>
      <c r="O352" s="74">
        <v>161</v>
      </c>
      <c r="P352" s="74">
        <v>20</v>
      </c>
    </row>
    <row r="353" spans="1:16" ht="12.75" customHeight="1">
      <c r="A353" s="63" t="s">
        <v>1304</v>
      </c>
      <c r="B353" s="63" t="s">
        <v>2286</v>
      </c>
      <c r="C353" s="64" t="s">
        <v>2643</v>
      </c>
      <c r="D353" s="65">
        <v>13166</v>
      </c>
      <c r="E353" s="65">
        <v>2153</v>
      </c>
      <c r="F353" s="65">
        <v>15319</v>
      </c>
      <c r="G353" s="65" t="s">
        <v>3367</v>
      </c>
      <c r="H353" s="65">
        <v>15319</v>
      </c>
      <c r="I353" s="65">
        <v>2049</v>
      </c>
      <c r="J353" s="65">
        <v>13270</v>
      </c>
      <c r="K353" s="65">
        <v>12954</v>
      </c>
      <c r="L353" s="65">
        <v>316</v>
      </c>
      <c r="M353" s="69">
        <v>2.3813112283345893E-2</v>
      </c>
      <c r="N353" s="70">
        <v>0.97618688771665407</v>
      </c>
      <c r="O353" s="74">
        <v>4378</v>
      </c>
      <c r="P353" s="74">
        <v>1013</v>
      </c>
    </row>
    <row r="354" spans="1:16" ht="12.75" customHeight="1">
      <c r="A354" s="63" t="s">
        <v>1305</v>
      </c>
      <c r="B354" s="63" t="s">
        <v>2286</v>
      </c>
      <c r="C354" s="64" t="s">
        <v>2644</v>
      </c>
      <c r="D354" s="65">
        <v>2123</v>
      </c>
      <c r="E354" s="65">
        <v>563</v>
      </c>
      <c r="F354" s="65">
        <v>2686</v>
      </c>
      <c r="G354" s="65">
        <v>25</v>
      </c>
      <c r="H354" s="65">
        <v>2711</v>
      </c>
      <c r="I354" s="65">
        <v>496</v>
      </c>
      <c r="J354" s="65">
        <v>2215</v>
      </c>
      <c r="K354" s="65">
        <v>2187</v>
      </c>
      <c r="L354" s="65">
        <v>28</v>
      </c>
      <c r="M354" s="69">
        <v>1.2641083521444696E-2</v>
      </c>
      <c r="N354" s="70">
        <v>0.98735891647855534</v>
      </c>
      <c r="O354" s="74">
        <v>154</v>
      </c>
      <c r="P354" s="74">
        <v>11</v>
      </c>
    </row>
    <row r="355" spans="1:16" ht="12.75" customHeight="1">
      <c r="A355" s="63" t="s">
        <v>1306</v>
      </c>
      <c r="B355" s="63" t="s">
        <v>2286</v>
      </c>
      <c r="C355" s="64" t="s">
        <v>2645</v>
      </c>
      <c r="D355" s="65">
        <v>9429</v>
      </c>
      <c r="E355" s="65">
        <v>2988</v>
      </c>
      <c r="F355" s="65">
        <v>12417</v>
      </c>
      <c r="G355" s="65">
        <v>6212</v>
      </c>
      <c r="H355" s="65">
        <v>18629</v>
      </c>
      <c r="I355" s="65">
        <v>3004</v>
      </c>
      <c r="J355" s="65">
        <v>15625</v>
      </c>
      <c r="K355" s="65">
        <v>15302</v>
      </c>
      <c r="L355" s="65">
        <v>323</v>
      </c>
      <c r="M355" s="69">
        <v>2.0671999999999999E-2</v>
      </c>
      <c r="N355" s="70">
        <v>0.97932799999999998</v>
      </c>
      <c r="O355" s="74">
        <v>332</v>
      </c>
      <c r="P355" s="74">
        <v>51</v>
      </c>
    </row>
    <row r="356" spans="1:16" ht="12.75" customHeight="1">
      <c r="A356" s="63" t="s">
        <v>1307</v>
      </c>
      <c r="B356" s="63" t="s">
        <v>2286</v>
      </c>
      <c r="C356" s="64" t="s">
        <v>2646</v>
      </c>
      <c r="D356" s="65">
        <v>6029</v>
      </c>
      <c r="E356" s="65">
        <v>738</v>
      </c>
      <c r="F356" s="65">
        <v>6767</v>
      </c>
      <c r="G356" s="65" t="s">
        <v>3367</v>
      </c>
      <c r="H356" s="65">
        <v>6767</v>
      </c>
      <c r="I356" s="65">
        <v>1542</v>
      </c>
      <c r="J356" s="65">
        <v>5225</v>
      </c>
      <c r="K356" s="65">
        <v>5120</v>
      </c>
      <c r="L356" s="65">
        <v>105</v>
      </c>
      <c r="M356" s="69">
        <v>2.0095693779904306E-2</v>
      </c>
      <c r="N356" s="70">
        <v>0.97990430622009572</v>
      </c>
      <c r="O356" s="74">
        <v>83</v>
      </c>
      <c r="P356" s="74">
        <v>28</v>
      </c>
    </row>
    <row r="357" spans="1:16" ht="12.75" customHeight="1">
      <c r="A357" s="63" t="s">
        <v>1308</v>
      </c>
      <c r="B357" s="63" t="s">
        <v>2286</v>
      </c>
      <c r="C357" s="64" t="s">
        <v>2647</v>
      </c>
      <c r="D357" s="65">
        <v>19358</v>
      </c>
      <c r="E357" s="65">
        <v>3258</v>
      </c>
      <c r="F357" s="65">
        <v>22616</v>
      </c>
      <c r="G357" s="65">
        <v>4</v>
      </c>
      <c r="H357" s="65">
        <v>22620</v>
      </c>
      <c r="I357" s="65">
        <v>10428</v>
      </c>
      <c r="J357" s="65">
        <v>12192</v>
      </c>
      <c r="K357" s="65">
        <v>11818</v>
      </c>
      <c r="L357" s="65">
        <v>374</v>
      </c>
      <c r="M357" s="69">
        <v>3.0675853018372702E-2</v>
      </c>
      <c r="N357" s="70">
        <v>0.96932414698162728</v>
      </c>
      <c r="O357" s="74">
        <v>652</v>
      </c>
      <c r="P357" s="74">
        <v>119</v>
      </c>
    </row>
    <row r="358" spans="1:16" ht="12.75" customHeight="1">
      <c r="A358" s="63" t="s">
        <v>1309</v>
      </c>
      <c r="B358" s="63" t="s">
        <v>2286</v>
      </c>
      <c r="C358" s="64" t="s">
        <v>2648</v>
      </c>
      <c r="D358" s="65">
        <v>4776</v>
      </c>
      <c r="E358" s="65">
        <v>2021</v>
      </c>
      <c r="F358" s="65">
        <v>6797</v>
      </c>
      <c r="G358" s="65">
        <v>3</v>
      </c>
      <c r="H358" s="65">
        <v>6800</v>
      </c>
      <c r="I358" s="65">
        <v>2381</v>
      </c>
      <c r="J358" s="65">
        <v>4419</v>
      </c>
      <c r="K358" s="65">
        <v>4276</v>
      </c>
      <c r="L358" s="65">
        <v>143</v>
      </c>
      <c r="M358" s="69">
        <v>3.2360262502828696E-2</v>
      </c>
      <c r="N358" s="70">
        <v>0.96763973749717125</v>
      </c>
      <c r="O358" s="74">
        <v>243</v>
      </c>
      <c r="P358" s="74">
        <v>41</v>
      </c>
    </row>
    <row r="359" spans="1:16" ht="12.75" customHeight="1">
      <c r="A359" s="63" t="s">
        <v>1310</v>
      </c>
      <c r="B359" s="63" t="s">
        <v>2287</v>
      </c>
      <c r="C359" s="64" t="s">
        <v>2649</v>
      </c>
      <c r="D359" s="65">
        <v>80872</v>
      </c>
      <c r="E359" s="65">
        <v>14537</v>
      </c>
      <c r="F359" s="65">
        <v>95409</v>
      </c>
      <c r="G359" s="65">
        <v>606</v>
      </c>
      <c r="H359" s="65">
        <v>96015</v>
      </c>
      <c r="I359" s="65">
        <v>24522</v>
      </c>
      <c r="J359" s="65">
        <v>71493</v>
      </c>
      <c r="K359" s="65">
        <v>68067</v>
      </c>
      <c r="L359" s="65">
        <v>3426</v>
      </c>
      <c r="M359" s="69">
        <v>4.7920775460534595E-2</v>
      </c>
      <c r="N359" s="70">
        <v>0.95207922453946536</v>
      </c>
      <c r="O359" s="74">
        <v>37036</v>
      </c>
      <c r="P359" s="74">
        <v>11444</v>
      </c>
    </row>
    <row r="360" spans="1:16" ht="12.75" customHeight="1">
      <c r="A360" s="63" t="s">
        <v>1311</v>
      </c>
      <c r="B360" s="63" t="s">
        <v>2287</v>
      </c>
      <c r="C360" s="64" t="s">
        <v>2650</v>
      </c>
      <c r="D360" s="65">
        <v>4518</v>
      </c>
      <c r="E360" s="65">
        <v>263</v>
      </c>
      <c r="F360" s="65">
        <v>4781</v>
      </c>
      <c r="G360" s="65">
        <v>19</v>
      </c>
      <c r="H360" s="65">
        <v>4800</v>
      </c>
      <c r="I360" s="65">
        <v>730</v>
      </c>
      <c r="J360" s="65">
        <v>4070</v>
      </c>
      <c r="K360" s="65">
        <v>3966</v>
      </c>
      <c r="L360" s="65">
        <v>104</v>
      </c>
      <c r="M360" s="69">
        <v>2.5552825552825554E-2</v>
      </c>
      <c r="N360" s="70">
        <v>0.97444717444717444</v>
      </c>
      <c r="O360" s="74">
        <v>399</v>
      </c>
      <c r="P360" s="74">
        <v>148</v>
      </c>
    </row>
    <row r="361" spans="1:16" ht="12.75" customHeight="1">
      <c r="A361" s="63" t="s">
        <v>1312</v>
      </c>
      <c r="B361" s="63" t="s">
        <v>2287</v>
      </c>
      <c r="C361" s="64" t="s">
        <v>2651</v>
      </c>
      <c r="D361" s="65">
        <v>10848</v>
      </c>
      <c r="E361" s="65">
        <v>128</v>
      </c>
      <c r="F361" s="65">
        <v>10976</v>
      </c>
      <c r="G361" s="65">
        <v>31</v>
      </c>
      <c r="H361" s="65">
        <v>11007</v>
      </c>
      <c r="I361" s="65">
        <v>1956</v>
      </c>
      <c r="J361" s="65">
        <v>9051</v>
      </c>
      <c r="K361" s="65">
        <v>8701</v>
      </c>
      <c r="L361" s="65">
        <v>350</v>
      </c>
      <c r="M361" s="69">
        <v>3.8669760247486466E-2</v>
      </c>
      <c r="N361" s="70">
        <v>0.96133023975251353</v>
      </c>
      <c r="O361" s="74">
        <v>1145</v>
      </c>
      <c r="P361" s="74">
        <v>497</v>
      </c>
    </row>
    <row r="362" spans="1:16" ht="12.75" customHeight="1">
      <c r="A362" s="63" t="s">
        <v>1313</v>
      </c>
      <c r="B362" s="63" t="s">
        <v>2287</v>
      </c>
      <c r="C362" s="64" t="s">
        <v>2652</v>
      </c>
      <c r="D362" s="65">
        <v>23572</v>
      </c>
      <c r="E362" s="65">
        <v>1396</v>
      </c>
      <c r="F362" s="65">
        <v>24968</v>
      </c>
      <c r="G362" s="65">
        <v>12</v>
      </c>
      <c r="H362" s="65">
        <v>24980</v>
      </c>
      <c r="I362" s="65">
        <v>2236</v>
      </c>
      <c r="J362" s="65">
        <v>22744</v>
      </c>
      <c r="K362" s="65">
        <v>21407</v>
      </c>
      <c r="L362" s="65">
        <v>1337</v>
      </c>
      <c r="M362" s="69">
        <v>5.8784734435455503E-2</v>
      </c>
      <c r="N362" s="70">
        <v>0.94121526556454449</v>
      </c>
      <c r="O362" s="74">
        <v>2022</v>
      </c>
      <c r="P362" s="74">
        <v>629</v>
      </c>
    </row>
    <row r="363" spans="1:16" ht="12.75" customHeight="1">
      <c r="A363" s="63" t="s">
        <v>1314</v>
      </c>
      <c r="B363" s="63" t="s">
        <v>2287</v>
      </c>
      <c r="C363" s="64" t="s">
        <v>2653</v>
      </c>
      <c r="D363" s="65">
        <v>8883</v>
      </c>
      <c r="E363" s="65">
        <v>599</v>
      </c>
      <c r="F363" s="65">
        <v>9482</v>
      </c>
      <c r="G363" s="65">
        <v>4</v>
      </c>
      <c r="H363" s="65">
        <v>9486</v>
      </c>
      <c r="I363" s="65">
        <v>886</v>
      </c>
      <c r="J363" s="65">
        <v>8600</v>
      </c>
      <c r="K363" s="65">
        <v>8288</v>
      </c>
      <c r="L363" s="65">
        <v>312</v>
      </c>
      <c r="M363" s="69">
        <v>3.6279069767441857E-2</v>
      </c>
      <c r="N363" s="70">
        <v>0.96372093023255812</v>
      </c>
      <c r="O363" s="74">
        <v>670</v>
      </c>
      <c r="P363" s="74">
        <v>261</v>
      </c>
    </row>
    <row r="364" spans="1:16" ht="12.75" customHeight="1">
      <c r="A364" s="63" t="s">
        <v>1315</v>
      </c>
      <c r="B364" s="63" t="s">
        <v>2287</v>
      </c>
      <c r="C364" s="64" t="s">
        <v>2654</v>
      </c>
      <c r="D364" s="65">
        <v>18350</v>
      </c>
      <c r="E364" s="65">
        <v>1539</v>
      </c>
      <c r="F364" s="65">
        <v>19889</v>
      </c>
      <c r="G364" s="65">
        <v>6</v>
      </c>
      <c r="H364" s="65">
        <v>19895</v>
      </c>
      <c r="I364" s="65">
        <v>2845</v>
      </c>
      <c r="J364" s="65">
        <v>17050</v>
      </c>
      <c r="K364" s="65">
        <v>16656</v>
      </c>
      <c r="L364" s="65">
        <v>394</v>
      </c>
      <c r="M364" s="69">
        <v>2.310850439882698E-2</v>
      </c>
      <c r="N364" s="70">
        <v>0.97689149560117305</v>
      </c>
      <c r="O364" s="74">
        <v>918</v>
      </c>
      <c r="P364" s="74">
        <v>367</v>
      </c>
    </row>
    <row r="365" spans="1:16" ht="12.75" customHeight="1">
      <c r="A365" s="63" t="s">
        <v>1316</v>
      </c>
      <c r="B365" s="63" t="s">
        <v>2287</v>
      </c>
      <c r="C365" s="64" t="s">
        <v>2655</v>
      </c>
      <c r="D365" s="65">
        <v>14530</v>
      </c>
      <c r="E365" s="65">
        <v>1052</v>
      </c>
      <c r="F365" s="65">
        <v>15582</v>
      </c>
      <c r="G365" s="65">
        <v>1</v>
      </c>
      <c r="H365" s="65">
        <v>15583</v>
      </c>
      <c r="I365" s="65">
        <v>1816</v>
      </c>
      <c r="J365" s="65">
        <v>13767</v>
      </c>
      <c r="K365" s="65">
        <v>13341</v>
      </c>
      <c r="L365" s="65">
        <v>426</v>
      </c>
      <c r="M365" s="69">
        <v>3.094356068860318E-2</v>
      </c>
      <c r="N365" s="70">
        <v>0.96905643931139684</v>
      </c>
      <c r="O365" s="74">
        <v>1625</v>
      </c>
      <c r="P365" s="74">
        <v>755</v>
      </c>
    </row>
    <row r="366" spans="1:16" ht="12.75" customHeight="1">
      <c r="A366" s="63" t="s">
        <v>1317</v>
      </c>
      <c r="B366" s="63" t="s">
        <v>2287</v>
      </c>
      <c r="C366" s="64" t="s">
        <v>2656</v>
      </c>
      <c r="D366" s="65">
        <v>15046</v>
      </c>
      <c r="E366" s="65">
        <v>523</v>
      </c>
      <c r="F366" s="65">
        <v>15569</v>
      </c>
      <c r="G366" s="65">
        <v>7</v>
      </c>
      <c r="H366" s="65">
        <v>15576</v>
      </c>
      <c r="I366" s="65">
        <v>1602</v>
      </c>
      <c r="J366" s="65">
        <v>13974</v>
      </c>
      <c r="K366" s="65">
        <v>12959</v>
      </c>
      <c r="L366" s="65">
        <v>1015</v>
      </c>
      <c r="M366" s="69">
        <v>7.2634893373407755E-2</v>
      </c>
      <c r="N366" s="70">
        <v>0.92736510662659222</v>
      </c>
      <c r="O366" s="74">
        <v>1514</v>
      </c>
      <c r="P366" s="74">
        <v>589</v>
      </c>
    </row>
    <row r="367" spans="1:16" ht="12.75" customHeight="1">
      <c r="A367" s="63" t="s">
        <v>1318</v>
      </c>
      <c r="B367" s="63" t="s">
        <v>2287</v>
      </c>
      <c r="C367" s="64" t="s">
        <v>2657</v>
      </c>
      <c r="D367" s="65">
        <v>8519</v>
      </c>
      <c r="E367" s="65">
        <v>386</v>
      </c>
      <c r="F367" s="65">
        <v>8905</v>
      </c>
      <c r="G367" s="65">
        <v>1366</v>
      </c>
      <c r="H367" s="65">
        <v>10271</v>
      </c>
      <c r="I367" s="65">
        <v>956</v>
      </c>
      <c r="J367" s="65">
        <v>9315</v>
      </c>
      <c r="K367" s="65">
        <v>8886</v>
      </c>
      <c r="L367" s="65">
        <v>429</v>
      </c>
      <c r="M367" s="69">
        <v>4.6054750402576491E-2</v>
      </c>
      <c r="N367" s="70">
        <v>0.95394524959742355</v>
      </c>
      <c r="O367" s="74">
        <v>402</v>
      </c>
      <c r="P367" s="74">
        <v>141</v>
      </c>
    </row>
    <row r="368" spans="1:16" ht="12.75" customHeight="1">
      <c r="A368" s="63" t="s">
        <v>1319</v>
      </c>
      <c r="B368" s="63" t="s">
        <v>2287</v>
      </c>
      <c r="C368" s="64" t="s">
        <v>2658</v>
      </c>
      <c r="D368" s="65">
        <v>3362</v>
      </c>
      <c r="E368" s="65">
        <v>375</v>
      </c>
      <c r="F368" s="65">
        <v>3737</v>
      </c>
      <c r="G368" s="65">
        <v>1</v>
      </c>
      <c r="H368" s="65">
        <v>3738</v>
      </c>
      <c r="I368" s="65">
        <v>523</v>
      </c>
      <c r="J368" s="65">
        <v>3215</v>
      </c>
      <c r="K368" s="65">
        <v>3135</v>
      </c>
      <c r="L368" s="65">
        <v>80</v>
      </c>
      <c r="M368" s="69">
        <v>2.4883359253499222E-2</v>
      </c>
      <c r="N368" s="70">
        <v>0.97511664074650073</v>
      </c>
      <c r="O368" s="74">
        <v>491</v>
      </c>
      <c r="P368" s="74">
        <v>147</v>
      </c>
    </row>
    <row r="369" spans="1:16" ht="12.75" customHeight="1">
      <c r="A369" s="63" t="s">
        <v>1320</v>
      </c>
      <c r="B369" s="63" t="s">
        <v>2287</v>
      </c>
      <c r="C369" s="64" t="s">
        <v>2659</v>
      </c>
      <c r="D369" s="65">
        <v>25045</v>
      </c>
      <c r="E369" s="65">
        <v>1721</v>
      </c>
      <c r="F369" s="65">
        <v>26766</v>
      </c>
      <c r="G369" s="65">
        <v>308</v>
      </c>
      <c r="H369" s="65">
        <v>27074</v>
      </c>
      <c r="I369" s="65">
        <v>3250</v>
      </c>
      <c r="J369" s="65">
        <v>23824</v>
      </c>
      <c r="K369" s="65">
        <v>22872</v>
      </c>
      <c r="L369" s="65">
        <v>952</v>
      </c>
      <c r="M369" s="69">
        <v>3.9959704499664205E-2</v>
      </c>
      <c r="N369" s="70">
        <v>0.96004029550033576</v>
      </c>
      <c r="O369" s="74">
        <v>1637</v>
      </c>
      <c r="P369" s="74">
        <v>627</v>
      </c>
    </row>
    <row r="370" spans="1:16" ht="12.75" customHeight="1">
      <c r="A370" s="63" t="s">
        <v>1321</v>
      </c>
      <c r="B370" s="63" t="s">
        <v>2287</v>
      </c>
      <c r="C370" s="64" t="s">
        <v>2660</v>
      </c>
      <c r="D370" s="65">
        <v>11401</v>
      </c>
      <c r="E370" s="65">
        <v>567</v>
      </c>
      <c r="F370" s="65">
        <v>11968</v>
      </c>
      <c r="G370" s="65">
        <v>138</v>
      </c>
      <c r="H370" s="65">
        <v>12106</v>
      </c>
      <c r="I370" s="65">
        <v>1604</v>
      </c>
      <c r="J370" s="65">
        <v>10502</v>
      </c>
      <c r="K370" s="65">
        <v>10207</v>
      </c>
      <c r="L370" s="65">
        <v>295</v>
      </c>
      <c r="M370" s="69">
        <v>2.8089887640449437E-2</v>
      </c>
      <c r="N370" s="70">
        <v>0.9719101123595506</v>
      </c>
      <c r="O370" s="74">
        <v>718</v>
      </c>
      <c r="P370" s="74">
        <v>320</v>
      </c>
    </row>
    <row r="371" spans="1:16" ht="12.75" customHeight="1">
      <c r="A371" s="63" t="s">
        <v>1322</v>
      </c>
      <c r="B371" s="63" t="s">
        <v>2287</v>
      </c>
      <c r="C371" s="64" t="s">
        <v>2661</v>
      </c>
      <c r="D371" s="65">
        <v>47995</v>
      </c>
      <c r="E371" s="65">
        <v>1839</v>
      </c>
      <c r="F371" s="65">
        <v>49834</v>
      </c>
      <c r="G371" s="65">
        <v>265</v>
      </c>
      <c r="H371" s="65">
        <v>50099</v>
      </c>
      <c r="I371" s="65">
        <v>5708</v>
      </c>
      <c r="J371" s="65">
        <v>44391</v>
      </c>
      <c r="K371" s="65">
        <v>41788</v>
      </c>
      <c r="L371" s="65">
        <v>2603</v>
      </c>
      <c r="M371" s="69">
        <v>5.8638012209682143E-2</v>
      </c>
      <c r="N371" s="70">
        <v>0.94136198779031788</v>
      </c>
      <c r="O371" s="74">
        <v>1628</v>
      </c>
      <c r="P371" s="74">
        <v>570</v>
      </c>
    </row>
    <row r="372" spans="1:16" ht="12.75" customHeight="1">
      <c r="A372" s="63" t="s">
        <v>1323</v>
      </c>
      <c r="B372" s="63" t="s">
        <v>2287</v>
      </c>
      <c r="C372" s="64" t="s">
        <v>2662</v>
      </c>
      <c r="D372" s="65">
        <v>9771</v>
      </c>
      <c r="E372" s="65">
        <v>135</v>
      </c>
      <c r="F372" s="65">
        <v>9906</v>
      </c>
      <c r="G372" s="65">
        <v>1200</v>
      </c>
      <c r="H372" s="65">
        <v>11106</v>
      </c>
      <c r="I372" s="65">
        <v>913</v>
      </c>
      <c r="J372" s="65">
        <v>10193</v>
      </c>
      <c r="K372" s="65">
        <v>9136</v>
      </c>
      <c r="L372" s="65">
        <v>1057</v>
      </c>
      <c r="M372" s="69">
        <v>0.10369861669773374</v>
      </c>
      <c r="N372" s="70">
        <v>0.89630138330226627</v>
      </c>
      <c r="O372" s="74">
        <v>345</v>
      </c>
      <c r="P372" s="74">
        <v>127</v>
      </c>
    </row>
    <row r="373" spans="1:16" ht="12.75" customHeight="1">
      <c r="A373" s="63" t="s">
        <v>1324</v>
      </c>
      <c r="B373" s="63" t="s">
        <v>2287</v>
      </c>
      <c r="C373" s="64" t="s">
        <v>2663</v>
      </c>
      <c r="D373" s="65">
        <v>7457</v>
      </c>
      <c r="E373" s="65">
        <v>353</v>
      </c>
      <c r="F373" s="65">
        <v>7810</v>
      </c>
      <c r="G373" s="65">
        <v>8</v>
      </c>
      <c r="H373" s="65">
        <v>7818</v>
      </c>
      <c r="I373" s="65">
        <v>777</v>
      </c>
      <c r="J373" s="65">
        <v>7041</v>
      </c>
      <c r="K373" s="65">
        <v>6716</v>
      </c>
      <c r="L373" s="65">
        <v>325</v>
      </c>
      <c r="M373" s="69">
        <v>4.6158216162476923E-2</v>
      </c>
      <c r="N373" s="70">
        <v>0.95384178383752305</v>
      </c>
      <c r="O373" s="74">
        <v>702</v>
      </c>
      <c r="P373" s="74">
        <v>289</v>
      </c>
    </row>
    <row r="374" spans="1:16" ht="12.75" customHeight="1">
      <c r="A374" s="63" t="s">
        <v>1325</v>
      </c>
      <c r="B374" s="63" t="s">
        <v>2287</v>
      </c>
      <c r="C374" s="64" t="s">
        <v>2428</v>
      </c>
      <c r="D374" s="65">
        <v>6918</v>
      </c>
      <c r="E374" s="65">
        <v>471</v>
      </c>
      <c r="F374" s="65">
        <v>7389</v>
      </c>
      <c r="G374" s="65">
        <v>3</v>
      </c>
      <c r="H374" s="65">
        <v>7392</v>
      </c>
      <c r="I374" s="65">
        <v>810</v>
      </c>
      <c r="J374" s="65">
        <v>6582</v>
      </c>
      <c r="K374" s="65">
        <v>6416</v>
      </c>
      <c r="L374" s="65">
        <v>166</v>
      </c>
      <c r="M374" s="69">
        <v>2.5220297781829232E-2</v>
      </c>
      <c r="N374" s="70">
        <v>0.97477970221817078</v>
      </c>
      <c r="O374" s="74">
        <v>927</v>
      </c>
      <c r="P374" s="74">
        <v>434</v>
      </c>
    </row>
    <row r="375" spans="1:16" ht="12.75" customHeight="1">
      <c r="A375" s="63" t="s">
        <v>1326</v>
      </c>
      <c r="B375" s="63" t="s">
        <v>2288</v>
      </c>
      <c r="C375" s="64" t="s">
        <v>2664</v>
      </c>
      <c r="D375" s="65">
        <v>96245</v>
      </c>
      <c r="E375" s="65">
        <v>10247</v>
      </c>
      <c r="F375" s="65">
        <v>106492</v>
      </c>
      <c r="G375" s="65">
        <v>4977</v>
      </c>
      <c r="H375" s="65">
        <v>111469</v>
      </c>
      <c r="I375" s="65">
        <v>27005</v>
      </c>
      <c r="J375" s="65">
        <v>84464</v>
      </c>
      <c r="K375" s="65">
        <v>82641</v>
      </c>
      <c r="L375" s="65">
        <v>1823</v>
      </c>
      <c r="M375" s="69">
        <v>2.15831596893351E-2</v>
      </c>
      <c r="N375" s="70">
        <v>0.97841684031066489</v>
      </c>
      <c r="O375" s="74">
        <v>40793</v>
      </c>
      <c r="P375" s="74">
        <v>7696</v>
      </c>
    </row>
    <row r="376" spans="1:16" ht="12.75" customHeight="1">
      <c r="A376" s="63" t="s">
        <v>1327</v>
      </c>
      <c r="B376" s="63" t="s">
        <v>2288</v>
      </c>
      <c r="C376" s="64" t="s">
        <v>2665</v>
      </c>
      <c r="D376" s="65">
        <v>14483</v>
      </c>
      <c r="E376" s="65">
        <v>60</v>
      </c>
      <c r="F376" s="65">
        <v>14543</v>
      </c>
      <c r="G376" s="65">
        <v>3179</v>
      </c>
      <c r="H376" s="65">
        <v>17722</v>
      </c>
      <c r="I376" s="65">
        <v>1077</v>
      </c>
      <c r="J376" s="65">
        <v>16645</v>
      </c>
      <c r="K376" s="65">
        <v>16579</v>
      </c>
      <c r="L376" s="65">
        <v>66</v>
      </c>
      <c r="M376" s="69">
        <v>3.9651547011114452E-3</v>
      </c>
      <c r="N376" s="70">
        <v>0.99603484529888853</v>
      </c>
      <c r="O376" s="74">
        <v>14</v>
      </c>
      <c r="P376" s="74">
        <v>5</v>
      </c>
    </row>
    <row r="377" spans="1:16" ht="12.75" customHeight="1">
      <c r="A377" s="63" t="s">
        <v>1328</v>
      </c>
      <c r="B377" s="63" t="s">
        <v>2288</v>
      </c>
      <c r="C377" s="64" t="s">
        <v>2328</v>
      </c>
      <c r="D377" s="65">
        <v>22997</v>
      </c>
      <c r="E377" s="65">
        <v>966</v>
      </c>
      <c r="F377" s="65">
        <v>23963</v>
      </c>
      <c r="G377" s="65">
        <v>7</v>
      </c>
      <c r="H377" s="65">
        <v>23970</v>
      </c>
      <c r="I377" s="65">
        <v>1238</v>
      </c>
      <c r="J377" s="65">
        <v>22732</v>
      </c>
      <c r="K377" s="65">
        <v>22227</v>
      </c>
      <c r="L377" s="65">
        <v>505</v>
      </c>
      <c r="M377" s="69">
        <v>2.2215379201126165E-2</v>
      </c>
      <c r="N377" s="70">
        <v>0.97778462079887385</v>
      </c>
      <c r="O377" s="74">
        <v>457</v>
      </c>
      <c r="P377" s="74">
        <v>204</v>
      </c>
    </row>
    <row r="378" spans="1:16" ht="12.75" customHeight="1">
      <c r="A378" s="63" t="s">
        <v>1329</v>
      </c>
      <c r="B378" s="63" t="s">
        <v>2288</v>
      </c>
      <c r="C378" s="64" t="s">
        <v>2666</v>
      </c>
      <c r="D378" s="65">
        <v>20317</v>
      </c>
      <c r="E378" s="65">
        <v>571</v>
      </c>
      <c r="F378" s="65">
        <v>20888</v>
      </c>
      <c r="G378" s="65">
        <v>2</v>
      </c>
      <c r="H378" s="65">
        <v>20890</v>
      </c>
      <c r="I378" s="65">
        <v>1791</v>
      </c>
      <c r="J378" s="65">
        <v>19099</v>
      </c>
      <c r="K378" s="65">
        <v>18739</v>
      </c>
      <c r="L378" s="65">
        <v>360</v>
      </c>
      <c r="M378" s="69">
        <v>1.8849154405989842E-2</v>
      </c>
      <c r="N378" s="70">
        <v>0.98115084559401011</v>
      </c>
      <c r="O378" s="74">
        <v>369</v>
      </c>
      <c r="P378" s="74">
        <v>102</v>
      </c>
    </row>
    <row r="379" spans="1:16" ht="12.75" customHeight="1">
      <c r="A379" s="63" t="s">
        <v>1330</v>
      </c>
      <c r="B379" s="63" t="s">
        <v>2288</v>
      </c>
      <c r="C379" s="64" t="s">
        <v>2284</v>
      </c>
      <c r="D379" s="65">
        <v>36956</v>
      </c>
      <c r="E379" s="65">
        <v>1444</v>
      </c>
      <c r="F379" s="65">
        <v>38400</v>
      </c>
      <c r="G379" s="65">
        <v>2596</v>
      </c>
      <c r="H379" s="65">
        <v>40996</v>
      </c>
      <c r="I379" s="65">
        <v>3853</v>
      </c>
      <c r="J379" s="65">
        <v>37143</v>
      </c>
      <c r="K379" s="65">
        <v>36544</v>
      </c>
      <c r="L379" s="65">
        <v>599</v>
      </c>
      <c r="M379" s="69">
        <v>1.612686105053442E-2</v>
      </c>
      <c r="N379" s="70">
        <v>0.9838731389494656</v>
      </c>
      <c r="O379" s="74">
        <v>320</v>
      </c>
      <c r="P379" s="74">
        <v>95</v>
      </c>
    </row>
    <row r="380" spans="1:16" ht="12.75" customHeight="1">
      <c r="A380" s="63" t="s">
        <v>1331</v>
      </c>
      <c r="B380" s="63" t="s">
        <v>2288</v>
      </c>
      <c r="C380" s="64" t="s">
        <v>2667</v>
      </c>
      <c r="D380" s="65">
        <v>17003</v>
      </c>
      <c r="E380" s="65">
        <v>1628</v>
      </c>
      <c r="F380" s="65">
        <v>18631</v>
      </c>
      <c r="G380" s="65">
        <v>3969</v>
      </c>
      <c r="H380" s="65">
        <v>22600</v>
      </c>
      <c r="I380" s="65">
        <v>3660</v>
      </c>
      <c r="J380" s="65">
        <v>18940</v>
      </c>
      <c r="K380" s="65">
        <v>18245</v>
      </c>
      <c r="L380" s="65">
        <v>695</v>
      </c>
      <c r="M380" s="69">
        <v>3.6694825765575499E-2</v>
      </c>
      <c r="N380" s="70">
        <v>0.96330517423442452</v>
      </c>
      <c r="O380" s="74">
        <v>1311</v>
      </c>
      <c r="P380" s="74">
        <v>336</v>
      </c>
    </row>
    <row r="381" spans="1:16" ht="12.75" customHeight="1">
      <c r="A381" s="63" t="s">
        <v>1332</v>
      </c>
      <c r="B381" s="63" t="s">
        <v>2288</v>
      </c>
      <c r="C381" s="64" t="s">
        <v>2668</v>
      </c>
      <c r="D381" s="65">
        <v>29929</v>
      </c>
      <c r="E381" s="65">
        <v>2743</v>
      </c>
      <c r="F381" s="65">
        <v>32672</v>
      </c>
      <c r="G381" s="65">
        <v>1588</v>
      </c>
      <c r="H381" s="65">
        <v>34260</v>
      </c>
      <c r="I381" s="65">
        <v>3519</v>
      </c>
      <c r="J381" s="65">
        <v>30741</v>
      </c>
      <c r="K381" s="65">
        <v>29853</v>
      </c>
      <c r="L381" s="65">
        <v>888</v>
      </c>
      <c r="M381" s="69">
        <v>2.8886503366839074E-2</v>
      </c>
      <c r="N381" s="70">
        <v>0.97111349663316093</v>
      </c>
      <c r="O381" s="74">
        <v>529</v>
      </c>
      <c r="P381" s="74">
        <v>105</v>
      </c>
    </row>
    <row r="382" spans="1:16" ht="12.75" customHeight="1">
      <c r="A382" s="63" t="s">
        <v>1333</v>
      </c>
      <c r="B382" s="63" t="s">
        <v>2288</v>
      </c>
      <c r="C382" s="64" t="s">
        <v>2669</v>
      </c>
      <c r="D382" s="65">
        <v>7772</v>
      </c>
      <c r="E382" s="65">
        <v>854</v>
      </c>
      <c r="F382" s="65">
        <v>8626</v>
      </c>
      <c r="G382" s="65">
        <v>23848</v>
      </c>
      <c r="H382" s="65">
        <v>32474</v>
      </c>
      <c r="I382" s="65">
        <v>1240</v>
      </c>
      <c r="J382" s="65">
        <v>31234</v>
      </c>
      <c r="K382" s="65">
        <v>31034</v>
      </c>
      <c r="L382" s="65">
        <v>200</v>
      </c>
      <c r="M382" s="69">
        <v>6.4032784785810334E-3</v>
      </c>
      <c r="N382" s="70">
        <v>0.99359672152141898</v>
      </c>
      <c r="O382" s="74">
        <v>191</v>
      </c>
      <c r="P382" s="74">
        <v>49</v>
      </c>
    </row>
    <row r="383" spans="1:16" ht="12.75" customHeight="1">
      <c r="A383" s="63" t="s">
        <v>1334</v>
      </c>
      <c r="B383" s="63" t="s">
        <v>2288</v>
      </c>
      <c r="C383" s="64" t="s">
        <v>2670</v>
      </c>
      <c r="D383" s="65">
        <v>10310</v>
      </c>
      <c r="E383" s="65">
        <v>1187</v>
      </c>
      <c r="F383" s="65">
        <v>11497</v>
      </c>
      <c r="G383" s="65">
        <v>9763</v>
      </c>
      <c r="H383" s="65">
        <v>21260</v>
      </c>
      <c r="I383" s="65">
        <v>4370</v>
      </c>
      <c r="J383" s="65">
        <v>16890</v>
      </c>
      <c r="K383" s="65">
        <v>16611</v>
      </c>
      <c r="L383" s="65">
        <v>279</v>
      </c>
      <c r="M383" s="69">
        <v>1.6518650088809948E-2</v>
      </c>
      <c r="N383" s="70">
        <v>0.98348134991119007</v>
      </c>
      <c r="O383" s="74">
        <v>1326</v>
      </c>
      <c r="P383" s="74">
        <v>424</v>
      </c>
    </row>
    <row r="384" spans="1:16" ht="12.75" customHeight="1">
      <c r="A384" s="63" t="s">
        <v>1335</v>
      </c>
      <c r="B384" s="63" t="s">
        <v>2288</v>
      </c>
      <c r="C384" s="64" t="s">
        <v>2671</v>
      </c>
      <c r="D384" s="65">
        <v>12993</v>
      </c>
      <c r="E384" s="65">
        <v>1914</v>
      </c>
      <c r="F384" s="65">
        <v>14907</v>
      </c>
      <c r="G384" s="65">
        <v>10740</v>
      </c>
      <c r="H384" s="65">
        <v>25647</v>
      </c>
      <c r="I384" s="65">
        <v>3649</v>
      </c>
      <c r="J384" s="65">
        <v>21998</v>
      </c>
      <c r="K384" s="65">
        <v>21617</v>
      </c>
      <c r="L384" s="65">
        <v>381</v>
      </c>
      <c r="M384" s="69">
        <v>1.7319756341485588E-2</v>
      </c>
      <c r="N384" s="70">
        <v>0.98268024365851436</v>
      </c>
      <c r="O384" s="74">
        <v>583</v>
      </c>
      <c r="P384" s="74">
        <v>146</v>
      </c>
    </row>
    <row r="385" spans="1:16" ht="12.75" customHeight="1">
      <c r="A385" s="63" t="s">
        <v>1336</v>
      </c>
      <c r="B385" s="63" t="s">
        <v>2288</v>
      </c>
      <c r="C385" s="64" t="s">
        <v>2672</v>
      </c>
      <c r="D385" s="65">
        <v>38278</v>
      </c>
      <c r="E385" s="65">
        <v>2993</v>
      </c>
      <c r="F385" s="65">
        <v>41271</v>
      </c>
      <c r="G385" s="65">
        <v>2974</v>
      </c>
      <c r="H385" s="65">
        <v>44245</v>
      </c>
      <c r="I385" s="65">
        <v>5019</v>
      </c>
      <c r="J385" s="65">
        <v>39226</v>
      </c>
      <c r="K385" s="65">
        <v>38478</v>
      </c>
      <c r="L385" s="65">
        <v>748</v>
      </c>
      <c r="M385" s="69">
        <v>1.9068984856982614E-2</v>
      </c>
      <c r="N385" s="70">
        <v>0.98093101514301739</v>
      </c>
      <c r="O385" s="74">
        <v>2360</v>
      </c>
      <c r="P385" s="74">
        <v>446</v>
      </c>
    </row>
    <row r="386" spans="1:16" ht="12.75" customHeight="1">
      <c r="A386" s="63" t="s">
        <v>1337</v>
      </c>
      <c r="B386" s="63" t="s">
        <v>2288</v>
      </c>
      <c r="C386" s="64" t="s">
        <v>2649</v>
      </c>
      <c r="D386" s="65">
        <v>5428</v>
      </c>
      <c r="E386" s="65">
        <v>214</v>
      </c>
      <c r="F386" s="65">
        <v>5642</v>
      </c>
      <c r="G386" s="65" t="s">
        <v>3367</v>
      </c>
      <c r="H386" s="65">
        <v>5642</v>
      </c>
      <c r="I386" s="65">
        <v>448</v>
      </c>
      <c r="J386" s="65">
        <v>5194</v>
      </c>
      <c r="K386" s="65">
        <v>5118</v>
      </c>
      <c r="L386" s="65">
        <v>76</v>
      </c>
      <c r="M386" s="69">
        <v>1.4632268001540239E-2</v>
      </c>
      <c r="N386" s="70">
        <v>0.98536773199845973</v>
      </c>
      <c r="O386" s="74">
        <v>108</v>
      </c>
      <c r="P386" s="74">
        <v>49</v>
      </c>
    </row>
    <row r="387" spans="1:16" ht="12.75" customHeight="1">
      <c r="A387" s="63" t="s">
        <v>2163</v>
      </c>
      <c r="B387" s="63" t="s">
        <v>2288</v>
      </c>
      <c r="C387" s="64" t="s">
        <v>2673</v>
      </c>
      <c r="D387" s="65">
        <v>16564</v>
      </c>
      <c r="E387" s="65">
        <v>808</v>
      </c>
      <c r="F387" s="65">
        <v>17372</v>
      </c>
      <c r="G387" s="65">
        <v>1</v>
      </c>
      <c r="H387" s="65">
        <v>17373</v>
      </c>
      <c r="I387" s="65">
        <v>8805</v>
      </c>
      <c r="J387" s="65">
        <v>8568</v>
      </c>
      <c r="K387" s="65">
        <v>7935</v>
      </c>
      <c r="L387" s="65">
        <v>633</v>
      </c>
      <c r="M387" s="69">
        <v>7.3879551820728293E-2</v>
      </c>
      <c r="N387" s="70">
        <v>0.92612044817927175</v>
      </c>
      <c r="O387" s="74">
        <v>52</v>
      </c>
      <c r="P387" s="74">
        <v>15</v>
      </c>
    </row>
    <row r="388" spans="1:16" ht="12.75" customHeight="1">
      <c r="A388" s="63" t="s">
        <v>1338</v>
      </c>
      <c r="B388" s="63" t="s">
        <v>2288</v>
      </c>
      <c r="C388" s="64" t="s">
        <v>2674</v>
      </c>
      <c r="D388" s="65">
        <v>23338</v>
      </c>
      <c r="E388" s="65">
        <v>573</v>
      </c>
      <c r="F388" s="65">
        <v>23911</v>
      </c>
      <c r="G388" s="65">
        <v>329</v>
      </c>
      <c r="H388" s="65">
        <v>24240</v>
      </c>
      <c r="I388" s="65">
        <v>4154</v>
      </c>
      <c r="J388" s="65">
        <v>20086</v>
      </c>
      <c r="K388" s="65">
        <v>18328</v>
      </c>
      <c r="L388" s="65">
        <v>1758</v>
      </c>
      <c r="M388" s="69">
        <v>8.7523648312257299E-2</v>
      </c>
      <c r="N388" s="70">
        <v>0.91247635168774266</v>
      </c>
      <c r="O388" s="74">
        <v>1608</v>
      </c>
      <c r="P388" s="74">
        <v>616</v>
      </c>
    </row>
    <row r="389" spans="1:16" ht="12.75" customHeight="1">
      <c r="A389" s="63" t="s">
        <v>1339</v>
      </c>
      <c r="B389" s="63" t="s">
        <v>2288</v>
      </c>
      <c r="C389" s="64" t="s">
        <v>2675</v>
      </c>
      <c r="D389" s="65">
        <v>12071</v>
      </c>
      <c r="E389" s="65">
        <v>501</v>
      </c>
      <c r="F389" s="65">
        <v>12572</v>
      </c>
      <c r="G389" s="65">
        <v>12211</v>
      </c>
      <c r="H389" s="65">
        <v>24783</v>
      </c>
      <c r="I389" s="65">
        <v>1583</v>
      </c>
      <c r="J389" s="65">
        <v>23200</v>
      </c>
      <c r="K389" s="65">
        <v>22874</v>
      </c>
      <c r="L389" s="65">
        <v>326</v>
      </c>
      <c r="M389" s="69">
        <v>1.4051724137931034E-2</v>
      </c>
      <c r="N389" s="70">
        <v>0.98594827586206901</v>
      </c>
      <c r="O389" s="74">
        <v>158</v>
      </c>
      <c r="P389" s="74">
        <v>40</v>
      </c>
    </row>
    <row r="390" spans="1:16" ht="12.75" customHeight="1">
      <c r="A390" s="63" t="s">
        <v>1340</v>
      </c>
      <c r="B390" s="63" t="s">
        <v>2288</v>
      </c>
      <c r="C390" s="64" t="s">
        <v>2676</v>
      </c>
      <c r="D390" s="65" t="s">
        <v>3367</v>
      </c>
      <c r="E390" s="65" t="s">
        <v>3367</v>
      </c>
      <c r="F390" s="65">
        <v>0</v>
      </c>
      <c r="G390" s="65">
        <v>15050</v>
      </c>
      <c r="H390" s="65">
        <v>15050</v>
      </c>
      <c r="I390" s="65">
        <v>0</v>
      </c>
      <c r="J390" s="65">
        <v>15050</v>
      </c>
      <c r="K390" s="65">
        <v>15050</v>
      </c>
      <c r="L390" s="65">
        <v>0</v>
      </c>
      <c r="M390" s="69">
        <v>0</v>
      </c>
      <c r="N390" s="70">
        <v>1</v>
      </c>
      <c r="O390" s="74">
        <v>581</v>
      </c>
      <c r="P390" s="74">
        <v>126</v>
      </c>
    </row>
    <row r="391" spans="1:16" ht="12.75" customHeight="1">
      <c r="A391" s="63" t="s">
        <v>1341</v>
      </c>
      <c r="B391" s="63" t="s">
        <v>2288</v>
      </c>
      <c r="C391" s="64" t="s">
        <v>2677</v>
      </c>
      <c r="D391" s="65">
        <v>8960</v>
      </c>
      <c r="E391" s="65">
        <v>681</v>
      </c>
      <c r="F391" s="65">
        <v>9641</v>
      </c>
      <c r="G391" s="65">
        <v>2244</v>
      </c>
      <c r="H391" s="65">
        <v>11885</v>
      </c>
      <c r="I391" s="65">
        <v>1277</v>
      </c>
      <c r="J391" s="65">
        <v>10608</v>
      </c>
      <c r="K391" s="65">
        <v>10500</v>
      </c>
      <c r="L391" s="65">
        <v>108</v>
      </c>
      <c r="M391" s="69">
        <v>1.0180995475113122E-2</v>
      </c>
      <c r="N391" s="70">
        <v>0.98981900452488691</v>
      </c>
      <c r="O391" s="74">
        <v>58</v>
      </c>
      <c r="P391" s="74">
        <v>15</v>
      </c>
    </row>
    <row r="392" spans="1:16" ht="12.75" customHeight="1">
      <c r="A392" s="63" t="s">
        <v>1342</v>
      </c>
      <c r="B392" s="63" t="s">
        <v>2288</v>
      </c>
      <c r="C392" s="64" t="s">
        <v>2678</v>
      </c>
      <c r="D392" s="65">
        <v>11954</v>
      </c>
      <c r="E392" s="65">
        <v>487</v>
      </c>
      <c r="F392" s="65">
        <v>12441</v>
      </c>
      <c r="G392" s="65">
        <v>8063</v>
      </c>
      <c r="H392" s="65">
        <v>20504</v>
      </c>
      <c r="I392" s="65">
        <v>1224</v>
      </c>
      <c r="J392" s="65">
        <v>19280</v>
      </c>
      <c r="K392" s="65">
        <v>19018</v>
      </c>
      <c r="L392" s="65">
        <v>262</v>
      </c>
      <c r="M392" s="69">
        <v>1.3589211618257262E-2</v>
      </c>
      <c r="N392" s="70">
        <v>0.98641078838174279</v>
      </c>
      <c r="O392" s="74">
        <v>122</v>
      </c>
      <c r="P392" s="74">
        <v>51</v>
      </c>
    </row>
    <row r="393" spans="1:16" ht="12.75" customHeight="1">
      <c r="A393" s="63" t="s">
        <v>1343</v>
      </c>
      <c r="B393" s="63" t="s">
        <v>2288</v>
      </c>
      <c r="C393" s="64" t="s">
        <v>2679</v>
      </c>
      <c r="D393" s="65">
        <v>14080</v>
      </c>
      <c r="E393" s="65">
        <v>571</v>
      </c>
      <c r="F393" s="65">
        <v>14651</v>
      </c>
      <c r="G393" s="65">
        <v>1906</v>
      </c>
      <c r="H393" s="65">
        <v>16557</v>
      </c>
      <c r="I393" s="65">
        <v>1512</v>
      </c>
      <c r="J393" s="65">
        <v>15045</v>
      </c>
      <c r="K393" s="65">
        <v>14078</v>
      </c>
      <c r="L393" s="65">
        <v>967</v>
      </c>
      <c r="M393" s="69">
        <v>6.427384513127285E-2</v>
      </c>
      <c r="N393" s="70">
        <v>0.93572615486872712</v>
      </c>
      <c r="O393" s="74">
        <v>652</v>
      </c>
      <c r="P393" s="74">
        <v>232</v>
      </c>
    </row>
    <row r="394" spans="1:16" ht="12.75" customHeight="1">
      <c r="A394" s="63" t="s">
        <v>1344</v>
      </c>
      <c r="B394" s="63" t="s">
        <v>2288</v>
      </c>
      <c r="C394" s="64" t="s">
        <v>2680</v>
      </c>
      <c r="D394" s="65">
        <v>16726</v>
      </c>
      <c r="E394" s="65">
        <v>533</v>
      </c>
      <c r="F394" s="65">
        <v>17259</v>
      </c>
      <c r="G394" s="65" t="s">
        <v>3367</v>
      </c>
      <c r="H394" s="65">
        <v>17259</v>
      </c>
      <c r="I394" s="65">
        <v>2148</v>
      </c>
      <c r="J394" s="65">
        <v>15111</v>
      </c>
      <c r="K394" s="65">
        <v>14932</v>
      </c>
      <c r="L394" s="65">
        <v>179</v>
      </c>
      <c r="M394" s="69">
        <v>1.1845675335848058E-2</v>
      </c>
      <c r="N394" s="70">
        <v>0.98815432466415198</v>
      </c>
      <c r="O394" s="74">
        <v>1046</v>
      </c>
      <c r="P394" s="74">
        <v>443</v>
      </c>
    </row>
    <row r="395" spans="1:16" ht="12.75" customHeight="1">
      <c r="A395" s="63" t="s">
        <v>1345</v>
      </c>
      <c r="B395" s="63" t="s">
        <v>2288</v>
      </c>
      <c r="C395" s="64" t="s">
        <v>2681</v>
      </c>
      <c r="D395" s="65">
        <v>16202</v>
      </c>
      <c r="E395" s="65">
        <v>3017</v>
      </c>
      <c r="F395" s="65">
        <v>19219</v>
      </c>
      <c r="G395" s="65">
        <v>4006</v>
      </c>
      <c r="H395" s="65">
        <v>23225</v>
      </c>
      <c r="I395" s="65">
        <v>7933</v>
      </c>
      <c r="J395" s="65">
        <v>15292</v>
      </c>
      <c r="K395" s="65">
        <v>14908</v>
      </c>
      <c r="L395" s="65">
        <v>384</v>
      </c>
      <c r="M395" s="69">
        <v>2.5111169238817684E-2</v>
      </c>
      <c r="N395" s="70">
        <v>0.97488883076118227</v>
      </c>
      <c r="O395" s="74">
        <v>989</v>
      </c>
      <c r="P395" s="74">
        <v>191</v>
      </c>
    </row>
    <row r="396" spans="1:16" ht="12.75" customHeight="1">
      <c r="A396" s="63" t="s">
        <v>1346</v>
      </c>
      <c r="B396" s="63" t="s">
        <v>2288</v>
      </c>
      <c r="C396" s="64" t="s">
        <v>2480</v>
      </c>
      <c r="D396" s="65">
        <v>12571</v>
      </c>
      <c r="E396" s="65">
        <v>933</v>
      </c>
      <c r="F396" s="65">
        <v>13504</v>
      </c>
      <c r="G396" s="65">
        <v>11937</v>
      </c>
      <c r="H396" s="65">
        <v>25441</v>
      </c>
      <c r="I396" s="65">
        <v>1565</v>
      </c>
      <c r="J396" s="65">
        <v>23876</v>
      </c>
      <c r="K396" s="65">
        <v>23695</v>
      </c>
      <c r="L396" s="65">
        <v>181</v>
      </c>
      <c r="M396" s="69">
        <v>7.5808343106047917E-3</v>
      </c>
      <c r="N396" s="70">
        <v>0.99241916568939526</v>
      </c>
      <c r="O396" s="74">
        <v>2007</v>
      </c>
      <c r="P396" s="74">
        <v>221</v>
      </c>
    </row>
    <row r="397" spans="1:16" ht="12.75" customHeight="1">
      <c r="A397" s="63" t="s">
        <v>1347</v>
      </c>
      <c r="B397" s="63" t="s">
        <v>2288</v>
      </c>
      <c r="C397" s="64" t="s">
        <v>2682</v>
      </c>
      <c r="D397" s="65">
        <v>7183</v>
      </c>
      <c r="E397" s="65">
        <v>872</v>
      </c>
      <c r="F397" s="65">
        <v>8055</v>
      </c>
      <c r="G397" s="65" t="s">
        <v>3367</v>
      </c>
      <c r="H397" s="65">
        <v>8055</v>
      </c>
      <c r="I397" s="65">
        <v>2944</v>
      </c>
      <c r="J397" s="65">
        <v>5111</v>
      </c>
      <c r="K397" s="65">
        <v>4894</v>
      </c>
      <c r="L397" s="65">
        <v>217</v>
      </c>
      <c r="M397" s="69">
        <v>4.2457444727059285E-2</v>
      </c>
      <c r="N397" s="70">
        <v>0.95754255527294074</v>
      </c>
      <c r="O397" s="74">
        <v>20</v>
      </c>
      <c r="P397" s="74">
        <v>6</v>
      </c>
    </row>
    <row r="398" spans="1:16" ht="12.75" customHeight="1">
      <c r="A398" s="63" t="s">
        <v>1348</v>
      </c>
      <c r="B398" s="63" t="s">
        <v>2288</v>
      </c>
      <c r="C398" s="64" t="s">
        <v>2683</v>
      </c>
      <c r="D398" s="65">
        <v>7167</v>
      </c>
      <c r="E398" s="65">
        <v>487</v>
      </c>
      <c r="F398" s="65">
        <v>7654</v>
      </c>
      <c r="G398" s="65">
        <v>25032</v>
      </c>
      <c r="H398" s="65">
        <v>32686</v>
      </c>
      <c r="I398" s="65">
        <v>1088</v>
      </c>
      <c r="J398" s="65">
        <v>31598</v>
      </c>
      <c r="K398" s="65">
        <v>31353</v>
      </c>
      <c r="L398" s="65">
        <v>245</v>
      </c>
      <c r="M398" s="69">
        <v>7.7536552946389009E-3</v>
      </c>
      <c r="N398" s="70">
        <v>0.99224634470536111</v>
      </c>
      <c r="O398" s="74">
        <v>1500</v>
      </c>
      <c r="P398" s="74">
        <v>569</v>
      </c>
    </row>
    <row r="399" spans="1:16" ht="12.75" customHeight="1">
      <c r="A399" s="63" t="s">
        <v>1349</v>
      </c>
      <c r="B399" s="63" t="s">
        <v>2288</v>
      </c>
      <c r="C399" s="64" t="s">
        <v>2684</v>
      </c>
      <c r="D399" s="65">
        <v>31701</v>
      </c>
      <c r="E399" s="65">
        <v>683</v>
      </c>
      <c r="F399" s="65">
        <v>32384</v>
      </c>
      <c r="G399" s="65">
        <v>3</v>
      </c>
      <c r="H399" s="65">
        <v>32387</v>
      </c>
      <c r="I399" s="65">
        <v>4995</v>
      </c>
      <c r="J399" s="65">
        <v>27392</v>
      </c>
      <c r="K399" s="65">
        <v>26922</v>
      </c>
      <c r="L399" s="65">
        <v>470</v>
      </c>
      <c r="M399" s="69">
        <v>1.7158294392523366E-2</v>
      </c>
      <c r="N399" s="70">
        <v>0.98284170560747663</v>
      </c>
      <c r="O399" s="74">
        <v>748</v>
      </c>
      <c r="P399" s="74">
        <v>291</v>
      </c>
    </row>
    <row r="400" spans="1:16" ht="12.75" customHeight="1">
      <c r="A400" s="63" t="s">
        <v>1350</v>
      </c>
      <c r="B400" s="63" t="s">
        <v>2288</v>
      </c>
      <c r="C400" s="64" t="s">
        <v>2685</v>
      </c>
      <c r="D400" s="65">
        <v>6877</v>
      </c>
      <c r="E400" s="65">
        <v>228</v>
      </c>
      <c r="F400" s="65">
        <v>7105</v>
      </c>
      <c r="G400" s="65">
        <v>1456</v>
      </c>
      <c r="H400" s="65">
        <v>8561</v>
      </c>
      <c r="I400" s="65">
        <v>688</v>
      </c>
      <c r="J400" s="65">
        <v>7873</v>
      </c>
      <c r="K400" s="65">
        <v>7524</v>
      </c>
      <c r="L400" s="65">
        <v>349</v>
      </c>
      <c r="M400" s="69">
        <v>4.43287184046742E-2</v>
      </c>
      <c r="N400" s="70">
        <v>0.95567128159532577</v>
      </c>
      <c r="O400" s="74">
        <v>417</v>
      </c>
      <c r="P400" s="74">
        <v>130</v>
      </c>
    </row>
    <row r="401" spans="1:16" ht="12.75" customHeight="1">
      <c r="A401" s="63" t="s">
        <v>1351</v>
      </c>
      <c r="B401" s="63" t="s">
        <v>2288</v>
      </c>
      <c r="C401" s="64" t="s">
        <v>2686</v>
      </c>
      <c r="D401" s="65">
        <v>19869</v>
      </c>
      <c r="E401" s="65">
        <v>2766</v>
      </c>
      <c r="F401" s="65">
        <v>22635</v>
      </c>
      <c r="G401" s="65">
        <v>7014</v>
      </c>
      <c r="H401" s="65">
        <v>29649</v>
      </c>
      <c r="I401" s="65">
        <v>3721</v>
      </c>
      <c r="J401" s="65">
        <v>25928</v>
      </c>
      <c r="K401" s="65">
        <v>25270</v>
      </c>
      <c r="L401" s="65">
        <v>658</v>
      </c>
      <c r="M401" s="69">
        <v>2.5377969762419007E-2</v>
      </c>
      <c r="N401" s="70">
        <v>0.97462203023758098</v>
      </c>
      <c r="O401" s="74">
        <v>1401</v>
      </c>
      <c r="P401" s="74">
        <v>251</v>
      </c>
    </row>
    <row r="402" spans="1:16" ht="12.75" customHeight="1">
      <c r="A402" s="63" t="s">
        <v>1352</v>
      </c>
      <c r="B402" s="63" t="s">
        <v>2288</v>
      </c>
      <c r="C402" s="64" t="s">
        <v>2687</v>
      </c>
      <c r="D402" s="65">
        <v>26521</v>
      </c>
      <c r="E402" s="65">
        <v>3593</v>
      </c>
      <c r="F402" s="65">
        <v>30114</v>
      </c>
      <c r="G402" s="65">
        <v>31</v>
      </c>
      <c r="H402" s="65">
        <v>30145</v>
      </c>
      <c r="I402" s="65">
        <v>14087</v>
      </c>
      <c r="J402" s="65">
        <v>16058</v>
      </c>
      <c r="K402" s="65">
        <v>14967</v>
      </c>
      <c r="L402" s="65">
        <v>1091</v>
      </c>
      <c r="M402" s="69">
        <v>6.7941213102503423E-2</v>
      </c>
      <c r="N402" s="70">
        <v>0.93205878689749655</v>
      </c>
      <c r="O402" s="74">
        <v>282</v>
      </c>
      <c r="P402" s="74">
        <v>82</v>
      </c>
    </row>
    <row r="403" spans="1:16" ht="12.75" customHeight="1">
      <c r="A403" s="63" t="s">
        <v>1353</v>
      </c>
      <c r="B403" s="63" t="s">
        <v>2288</v>
      </c>
      <c r="C403" s="64" t="s">
        <v>2688</v>
      </c>
      <c r="D403" s="65">
        <v>4304</v>
      </c>
      <c r="E403" s="65">
        <v>49</v>
      </c>
      <c r="F403" s="65">
        <v>4353</v>
      </c>
      <c r="G403" s="65">
        <v>10392</v>
      </c>
      <c r="H403" s="65">
        <v>14745</v>
      </c>
      <c r="I403" s="65">
        <v>769</v>
      </c>
      <c r="J403" s="65">
        <v>13976</v>
      </c>
      <c r="K403" s="65">
        <v>13870</v>
      </c>
      <c r="L403" s="65">
        <v>106</v>
      </c>
      <c r="M403" s="69">
        <v>7.5844304522037775E-3</v>
      </c>
      <c r="N403" s="70">
        <v>0.99241556954779619</v>
      </c>
      <c r="O403" s="74">
        <v>27</v>
      </c>
      <c r="P403" s="74">
        <v>7</v>
      </c>
    </row>
    <row r="404" spans="1:16" ht="12.75" customHeight="1">
      <c r="A404" s="63" t="s">
        <v>1354</v>
      </c>
      <c r="B404" s="63" t="s">
        <v>2288</v>
      </c>
      <c r="C404" s="64" t="s">
        <v>2689</v>
      </c>
      <c r="D404" s="65">
        <v>9766</v>
      </c>
      <c r="E404" s="65">
        <v>149</v>
      </c>
      <c r="F404" s="65">
        <v>9915</v>
      </c>
      <c r="G404" s="65">
        <v>533</v>
      </c>
      <c r="H404" s="65">
        <v>10448</v>
      </c>
      <c r="I404" s="65">
        <v>1591</v>
      </c>
      <c r="J404" s="65">
        <v>8857</v>
      </c>
      <c r="K404" s="65">
        <v>8694</v>
      </c>
      <c r="L404" s="65">
        <v>163</v>
      </c>
      <c r="M404" s="69">
        <v>1.8403522637461894E-2</v>
      </c>
      <c r="N404" s="70">
        <v>0.98159647736253808</v>
      </c>
      <c r="O404" s="74">
        <v>542</v>
      </c>
      <c r="P404" s="74">
        <v>109</v>
      </c>
    </row>
    <row r="405" spans="1:16" ht="12.75" customHeight="1">
      <c r="A405" s="63" t="s">
        <v>1355</v>
      </c>
      <c r="B405" s="63" t="s">
        <v>2288</v>
      </c>
      <c r="C405" s="64" t="s">
        <v>2690</v>
      </c>
      <c r="D405" s="65">
        <v>5902</v>
      </c>
      <c r="E405" s="65">
        <v>603</v>
      </c>
      <c r="F405" s="65">
        <v>6505</v>
      </c>
      <c r="G405" s="65">
        <v>3212</v>
      </c>
      <c r="H405" s="65">
        <v>9717</v>
      </c>
      <c r="I405" s="65">
        <v>791</v>
      </c>
      <c r="J405" s="65">
        <v>8926</v>
      </c>
      <c r="K405" s="65">
        <v>8798</v>
      </c>
      <c r="L405" s="65">
        <v>128</v>
      </c>
      <c r="M405" s="69">
        <v>1.434012995742774E-2</v>
      </c>
      <c r="N405" s="70">
        <v>0.98565987004257227</v>
      </c>
      <c r="O405" s="74">
        <v>81</v>
      </c>
      <c r="P405" s="74">
        <v>1</v>
      </c>
    </row>
    <row r="406" spans="1:16" ht="12.75" customHeight="1">
      <c r="A406" s="63" t="s">
        <v>1356</v>
      </c>
      <c r="B406" s="63" t="s">
        <v>2288</v>
      </c>
      <c r="C406" s="64" t="s">
        <v>2691</v>
      </c>
      <c r="D406" s="65">
        <v>51446</v>
      </c>
      <c r="E406" s="65">
        <v>4721</v>
      </c>
      <c r="F406" s="65">
        <v>56167</v>
      </c>
      <c r="G406" s="65">
        <v>17477</v>
      </c>
      <c r="H406" s="65">
        <v>73644</v>
      </c>
      <c r="I406" s="65">
        <v>17915</v>
      </c>
      <c r="J406" s="65">
        <v>55729</v>
      </c>
      <c r="K406" s="65">
        <v>54604</v>
      </c>
      <c r="L406" s="65">
        <v>1125</v>
      </c>
      <c r="M406" s="69">
        <v>2.0186976260115917E-2</v>
      </c>
      <c r="N406" s="70">
        <v>0.9798130237398841</v>
      </c>
      <c r="O406" s="74">
        <v>5252</v>
      </c>
      <c r="P406" s="74">
        <v>1254</v>
      </c>
    </row>
    <row r="407" spans="1:16" ht="12.75" customHeight="1">
      <c r="A407" s="63" t="s">
        <v>1357</v>
      </c>
      <c r="B407" s="63" t="s">
        <v>2288</v>
      </c>
      <c r="C407" s="64" t="s">
        <v>2494</v>
      </c>
      <c r="D407" s="65">
        <v>4115</v>
      </c>
      <c r="E407" s="65">
        <v>159</v>
      </c>
      <c r="F407" s="65">
        <v>4274</v>
      </c>
      <c r="G407" s="65">
        <v>211</v>
      </c>
      <c r="H407" s="65">
        <v>4485</v>
      </c>
      <c r="I407" s="65">
        <v>620</v>
      </c>
      <c r="J407" s="65">
        <v>3865</v>
      </c>
      <c r="K407" s="65">
        <v>3819</v>
      </c>
      <c r="L407" s="65">
        <v>46</v>
      </c>
      <c r="M407" s="69">
        <v>1.1901681759379043E-2</v>
      </c>
      <c r="N407" s="70">
        <v>0.988098318240621</v>
      </c>
      <c r="O407" s="74">
        <v>63</v>
      </c>
      <c r="P407" s="74">
        <v>9</v>
      </c>
    </row>
    <row r="408" spans="1:16" ht="12.75" customHeight="1">
      <c r="A408" s="63" t="s">
        <v>1358</v>
      </c>
      <c r="B408" s="63" t="s">
        <v>2288</v>
      </c>
      <c r="C408" s="64" t="s">
        <v>2692</v>
      </c>
      <c r="D408" s="65">
        <v>3420</v>
      </c>
      <c r="E408" s="65">
        <v>667</v>
      </c>
      <c r="F408" s="65">
        <v>4087</v>
      </c>
      <c r="G408" s="65">
        <v>27902</v>
      </c>
      <c r="H408" s="65">
        <v>31989</v>
      </c>
      <c r="I408" s="65">
        <v>877</v>
      </c>
      <c r="J408" s="65">
        <v>31112</v>
      </c>
      <c r="K408" s="65">
        <v>30978</v>
      </c>
      <c r="L408" s="65">
        <v>134</v>
      </c>
      <c r="M408" s="69">
        <v>4.3070197994343022E-3</v>
      </c>
      <c r="N408" s="70">
        <v>0.99569298020056574</v>
      </c>
      <c r="O408" s="74">
        <v>107</v>
      </c>
      <c r="P408" s="74">
        <v>11</v>
      </c>
    </row>
    <row r="409" spans="1:16" ht="12.75" customHeight="1">
      <c r="A409" s="63" t="s">
        <v>1359</v>
      </c>
      <c r="B409" s="63" t="s">
        <v>2288</v>
      </c>
      <c r="C409" s="64" t="s">
        <v>2693</v>
      </c>
      <c r="D409" s="65">
        <v>6624</v>
      </c>
      <c r="E409" s="65">
        <v>539</v>
      </c>
      <c r="F409" s="65">
        <v>7163</v>
      </c>
      <c r="G409" s="65">
        <v>3703</v>
      </c>
      <c r="H409" s="65">
        <v>10866</v>
      </c>
      <c r="I409" s="65">
        <v>1227</v>
      </c>
      <c r="J409" s="65">
        <v>9639</v>
      </c>
      <c r="K409" s="65">
        <v>9504</v>
      </c>
      <c r="L409" s="65">
        <v>135</v>
      </c>
      <c r="M409" s="69">
        <v>1.4005602240896359E-2</v>
      </c>
      <c r="N409" s="70">
        <v>0.98599439775910369</v>
      </c>
      <c r="O409" s="74">
        <v>87</v>
      </c>
      <c r="P409" s="74">
        <v>12</v>
      </c>
    </row>
    <row r="410" spans="1:16" ht="12.75" customHeight="1">
      <c r="A410" s="63" t="s">
        <v>1360</v>
      </c>
      <c r="B410" s="63" t="s">
        <v>2288</v>
      </c>
      <c r="C410" s="64" t="s">
        <v>2694</v>
      </c>
      <c r="D410" s="65">
        <v>13594</v>
      </c>
      <c r="E410" s="65">
        <v>936</v>
      </c>
      <c r="F410" s="65">
        <v>14530</v>
      </c>
      <c r="G410" s="65">
        <v>3449</v>
      </c>
      <c r="H410" s="65">
        <v>17979</v>
      </c>
      <c r="I410" s="65">
        <v>2207</v>
      </c>
      <c r="J410" s="65">
        <v>15772</v>
      </c>
      <c r="K410" s="65">
        <v>15360</v>
      </c>
      <c r="L410" s="65">
        <v>412</v>
      </c>
      <c r="M410" s="69">
        <v>2.6122241947755517E-2</v>
      </c>
      <c r="N410" s="70">
        <v>0.97387775805224452</v>
      </c>
      <c r="O410" s="74">
        <v>1309</v>
      </c>
      <c r="P410" s="74">
        <v>131</v>
      </c>
    </row>
    <row r="411" spans="1:16" ht="12.75" customHeight="1">
      <c r="A411" s="63" t="s">
        <v>1361</v>
      </c>
      <c r="B411" s="63" t="s">
        <v>2288</v>
      </c>
      <c r="C411" s="64" t="s">
        <v>2302</v>
      </c>
      <c r="D411" s="65">
        <v>7312</v>
      </c>
      <c r="E411" s="65">
        <v>187</v>
      </c>
      <c r="F411" s="65">
        <v>7499</v>
      </c>
      <c r="G411" s="65" t="s">
        <v>3367</v>
      </c>
      <c r="H411" s="65">
        <v>7499</v>
      </c>
      <c r="I411" s="65">
        <v>705</v>
      </c>
      <c r="J411" s="65">
        <v>6794</v>
      </c>
      <c r="K411" s="65">
        <v>6713</v>
      </c>
      <c r="L411" s="65">
        <v>81</v>
      </c>
      <c r="M411" s="69">
        <v>1.1922284368560495E-2</v>
      </c>
      <c r="N411" s="70">
        <v>0.98807771563143953</v>
      </c>
      <c r="O411" s="74">
        <v>55</v>
      </c>
      <c r="P411" s="74">
        <v>21</v>
      </c>
    </row>
    <row r="412" spans="1:16" ht="12.75" customHeight="1">
      <c r="A412" s="63" t="s">
        <v>1362</v>
      </c>
      <c r="B412" s="63" t="s">
        <v>2288</v>
      </c>
      <c r="C412" s="64" t="s">
        <v>2695</v>
      </c>
      <c r="D412" s="65">
        <v>21840</v>
      </c>
      <c r="E412" s="65">
        <v>3537</v>
      </c>
      <c r="F412" s="65">
        <v>25377</v>
      </c>
      <c r="G412" s="65">
        <v>410</v>
      </c>
      <c r="H412" s="65">
        <v>25787</v>
      </c>
      <c r="I412" s="65">
        <v>5162</v>
      </c>
      <c r="J412" s="65">
        <v>20625</v>
      </c>
      <c r="K412" s="65">
        <v>20303</v>
      </c>
      <c r="L412" s="65">
        <v>322</v>
      </c>
      <c r="M412" s="69">
        <v>1.5612121212121213E-2</v>
      </c>
      <c r="N412" s="70">
        <v>0.98438787878787881</v>
      </c>
      <c r="O412" s="74">
        <v>1456</v>
      </c>
      <c r="P412" s="74">
        <v>310</v>
      </c>
    </row>
    <row r="413" spans="1:16" ht="12.75" customHeight="1">
      <c r="A413" s="63" t="s">
        <v>1363</v>
      </c>
      <c r="B413" s="63" t="s">
        <v>2288</v>
      </c>
      <c r="C413" s="64" t="s">
        <v>2696</v>
      </c>
      <c r="D413" s="65">
        <v>17702</v>
      </c>
      <c r="E413" s="65">
        <v>96</v>
      </c>
      <c r="F413" s="65">
        <v>17798</v>
      </c>
      <c r="G413" s="65">
        <v>4195</v>
      </c>
      <c r="H413" s="65">
        <v>21993</v>
      </c>
      <c r="I413" s="65">
        <v>1951</v>
      </c>
      <c r="J413" s="65">
        <v>20042</v>
      </c>
      <c r="K413" s="65">
        <v>18349</v>
      </c>
      <c r="L413" s="65">
        <v>1693</v>
      </c>
      <c r="M413" s="69">
        <v>8.4472607524199175E-2</v>
      </c>
      <c r="N413" s="70">
        <v>0.91552739247580084</v>
      </c>
      <c r="O413" s="74">
        <v>2463</v>
      </c>
      <c r="P413" s="74">
        <v>845</v>
      </c>
    </row>
    <row r="414" spans="1:16" ht="12.75" customHeight="1">
      <c r="A414" s="63" t="s">
        <v>1364</v>
      </c>
      <c r="B414" s="63" t="s">
        <v>2288</v>
      </c>
      <c r="C414" s="64" t="s">
        <v>2697</v>
      </c>
      <c r="D414" s="65">
        <v>52</v>
      </c>
      <c r="E414" s="65">
        <v>38</v>
      </c>
      <c r="F414" s="65">
        <v>90</v>
      </c>
      <c r="G414" s="65">
        <v>27386</v>
      </c>
      <c r="H414" s="65">
        <v>27476</v>
      </c>
      <c r="I414" s="65">
        <v>33</v>
      </c>
      <c r="J414" s="65">
        <v>27443</v>
      </c>
      <c r="K414" s="65">
        <v>27440</v>
      </c>
      <c r="L414" s="65">
        <v>3</v>
      </c>
      <c r="M414" s="69">
        <v>1.0931749444302737E-4</v>
      </c>
      <c r="N414" s="70">
        <v>0.99989068250555702</v>
      </c>
      <c r="O414" s="74">
        <v>1973</v>
      </c>
      <c r="P414" s="74">
        <v>153</v>
      </c>
    </row>
    <row r="415" spans="1:16" ht="12.75" customHeight="1">
      <c r="A415" s="63" t="s">
        <v>1365</v>
      </c>
      <c r="B415" s="63" t="s">
        <v>2288</v>
      </c>
      <c r="C415" s="64" t="s">
        <v>2698</v>
      </c>
      <c r="D415" s="65">
        <v>3120</v>
      </c>
      <c r="E415" s="65">
        <v>211</v>
      </c>
      <c r="F415" s="65">
        <v>3331</v>
      </c>
      <c r="G415" s="65">
        <v>14678</v>
      </c>
      <c r="H415" s="65">
        <v>18009</v>
      </c>
      <c r="I415" s="65">
        <v>596</v>
      </c>
      <c r="J415" s="65">
        <v>17413</v>
      </c>
      <c r="K415" s="65">
        <v>17353</v>
      </c>
      <c r="L415" s="65">
        <v>60</v>
      </c>
      <c r="M415" s="69">
        <v>3.4457014873944753E-3</v>
      </c>
      <c r="N415" s="70">
        <v>0.99655429851260557</v>
      </c>
      <c r="O415" s="74">
        <v>35</v>
      </c>
      <c r="P415" s="74">
        <v>12</v>
      </c>
    </row>
    <row r="416" spans="1:16" ht="12.75" customHeight="1">
      <c r="A416" s="63" t="s">
        <v>1366</v>
      </c>
      <c r="B416" s="63" t="s">
        <v>2288</v>
      </c>
      <c r="C416" s="64" t="s">
        <v>2699</v>
      </c>
      <c r="D416" s="65">
        <v>14900</v>
      </c>
      <c r="E416" s="65">
        <v>1014</v>
      </c>
      <c r="F416" s="65">
        <v>15914</v>
      </c>
      <c r="G416" s="65">
        <v>6</v>
      </c>
      <c r="H416" s="65">
        <v>15920</v>
      </c>
      <c r="I416" s="65">
        <v>7662</v>
      </c>
      <c r="J416" s="65">
        <v>8258</v>
      </c>
      <c r="K416" s="65">
        <v>7958</v>
      </c>
      <c r="L416" s="65">
        <v>300</v>
      </c>
      <c r="M416" s="69">
        <v>3.6328408815693873E-2</v>
      </c>
      <c r="N416" s="70">
        <v>0.96367159118430612</v>
      </c>
      <c r="O416" s="74">
        <v>244</v>
      </c>
      <c r="P416" s="74">
        <v>94</v>
      </c>
    </row>
    <row r="417" spans="1:16" ht="12.75" customHeight="1">
      <c r="A417" s="63" t="s">
        <v>1367</v>
      </c>
      <c r="B417" s="63" t="s">
        <v>2289</v>
      </c>
      <c r="C417" s="64" t="s">
        <v>2700</v>
      </c>
      <c r="D417" s="65">
        <v>215944</v>
      </c>
      <c r="E417" s="65">
        <v>22818</v>
      </c>
      <c r="F417" s="65">
        <v>238762</v>
      </c>
      <c r="G417" s="65">
        <v>31674</v>
      </c>
      <c r="H417" s="65">
        <v>270436</v>
      </c>
      <c r="I417" s="65">
        <v>49968</v>
      </c>
      <c r="J417" s="65">
        <v>220468</v>
      </c>
      <c r="K417" s="65">
        <v>214909</v>
      </c>
      <c r="L417" s="65">
        <v>5559</v>
      </c>
      <c r="M417" s="69">
        <v>2.5214543607235518E-2</v>
      </c>
      <c r="N417" s="70">
        <v>0.97478545639276448</v>
      </c>
      <c r="O417" s="74">
        <v>30301</v>
      </c>
      <c r="P417" s="74">
        <v>7394</v>
      </c>
    </row>
    <row r="418" spans="1:16" ht="12.75" customHeight="1">
      <c r="A418" s="63" t="s">
        <v>1368</v>
      </c>
      <c r="B418" s="63" t="s">
        <v>2289</v>
      </c>
      <c r="C418" s="64" t="s">
        <v>2701</v>
      </c>
      <c r="D418" s="65">
        <v>73489</v>
      </c>
      <c r="E418" s="65">
        <v>6072</v>
      </c>
      <c r="F418" s="65">
        <v>79561</v>
      </c>
      <c r="G418" s="65">
        <v>1</v>
      </c>
      <c r="H418" s="65">
        <v>79562</v>
      </c>
      <c r="I418" s="65">
        <v>16745</v>
      </c>
      <c r="J418" s="65">
        <v>62817</v>
      </c>
      <c r="K418" s="65">
        <v>60140</v>
      </c>
      <c r="L418" s="65">
        <v>2677</v>
      </c>
      <c r="M418" s="69">
        <v>4.261585239664422E-2</v>
      </c>
      <c r="N418" s="70">
        <v>0.95738414760335577</v>
      </c>
      <c r="O418" s="74">
        <v>3563</v>
      </c>
      <c r="P418" s="74">
        <v>1217</v>
      </c>
    </row>
    <row r="419" spans="1:16" ht="12.75" customHeight="1">
      <c r="A419" s="63" t="s">
        <v>1369</v>
      </c>
      <c r="B419" s="63" t="s">
        <v>2289</v>
      </c>
      <c r="C419" s="64" t="s">
        <v>2702</v>
      </c>
      <c r="D419" s="65">
        <v>47544</v>
      </c>
      <c r="E419" s="65">
        <v>4857</v>
      </c>
      <c r="F419" s="65">
        <v>52401</v>
      </c>
      <c r="G419" s="65">
        <v>5521</v>
      </c>
      <c r="H419" s="65">
        <v>57922</v>
      </c>
      <c r="I419" s="65">
        <v>13087</v>
      </c>
      <c r="J419" s="65">
        <v>44835</v>
      </c>
      <c r="K419" s="65">
        <v>43565</v>
      </c>
      <c r="L419" s="65">
        <v>1270</v>
      </c>
      <c r="M419" s="69">
        <v>2.8326084532173525E-2</v>
      </c>
      <c r="N419" s="70">
        <v>0.97167391546782644</v>
      </c>
      <c r="O419" s="74">
        <v>5166</v>
      </c>
      <c r="P419" s="74">
        <v>1816</v>
      </c>
    </row>
    <row r="420" spans="1:16" ht="12.75" customHeight="1">
      <c r="A420" s="63" t="s">
        <v>1370</v>
      </c>
      <c r="B420" s="63" t="s">
        <v>2289</v>
      </c>
      <c r="C420" s="64" t="s">
        <v>2703</v>
      </c>
      <c r="D420" s="65">
        <v>21228</v>
      </c>
      <c r="E420" s="65">
        <v>385</v>
      </c>
      <c r="F420" s="65">
        <v>21613</v>
      </c>
      <c r="G420" s="65" t="s">
        <v>3367</v>
      </c>
      <c r="H420" s="65">
        <v>21613</v>
      </c>
      <c r="I420" s="65">
        <v>3090</v>
      </c>
      <c r="J420" s="65">
        <v>18523</v>
      </c>
      <c r="K420" s="65">
        <v>17672</v>
      </c>
      <c r="L420" s="65">
        <v>851</v>
      </c>
      <c r="M420" s="69">
        <v>4.5942881822598931E-2</v>
      </c>
      <c r="N420" s="70">
        <v>0.95405711817740102</v>
      </c>
      <c r="O420" s="74">
        <v>275</v>
      </c>
      <c r="P420" s="74">
        <v>117</v>
      </c>
    </row>
    <row r="421" spans="1:16" ht="12.75" customHeight="1">
      <c r="A421" s="63" t="s">
        <v>1371</v>
      </c>
      <c r="B421" s="63" t="s">
        <v>2289</v>
      </c>
      <c r="C421" s="64" t="s">
        <v>2704</v>
      </c>
      <c r="D421" s="65">
        <v>13112</v>
      </c>
      <c r="E421" s="65">
        <v>1291</v>
      </c>
      <c r="F421" s="65">
        <v>14403</v>
      </c>
      <c r="G421" s="65">
        <v>2255</v>
      </c>
      <c r="H421" s="65">
        <v>16658</v>
      </c>
      <c r="I421" s="65">
        <v>2918</v>
      </c>
      <c r="J421" s="65">
        <v>13740</v>
      </c>
      <c r="K421" s="65">
        <v>13156</v>
      </c>
      <c r="L421" s="65">
        <v>584</v>
      </c>
      <c r="M421" s="69">
        <v>4.2503639010189227E-2</v>
      </c>
      <c r="N421" s="70">
        <v>0.95749636098981072</v>
      </c>
      <c r="O421" s="74">
        <v>1764</v>
      </c>
      <c r="P421" s="74">
        <v>624</v>
      </c>
    </row>
    <row r="422" spans="1:16" ht="12.75" customHeight="1">
      <c r="A422" s="63" t="s">
        <v>1372</v>
      </c>
      <c r="B422" s="63" t="s">
        <v>2289</v>
      </c>
      <c r="C422" s="64" t="s">
        <v>2705</v>
      </c>
      <c r="D422" s="65">
        <v>28392</v>
      </c>
      <c r="E422" s="65">
        <v>1863</v>
      </c>
      <c r="F422" s="65">
        <v>30255</v>
      </c>
      <c r="G422" s="65">
        <v>28</v>
      </c>
      <c r="H422" s="65">
        <v>30283</v>
      </c>
      <c r="I422" s="65">
        <v>5008</v>
      </c>
      <c r="J422" s="65">
        <v>25275</v>
      </c>
      <c r="K422" s="65">
        <v>24280</v>
      </c>
      <c r="L422" s="65">
        <v>995</v>
      </c>
      <c r="M422" s="69">
        <v>3.936696340257171E-2</v>
      </c>
      <c r="N422" s="70">
        <v>0.96063303659742827</v>
      </c>
      <c r="O422" s="74">
        <v>3272</v>
      </c>
      <c r="P422" s="74">
        <v>1458</v>
      </c>
    </row>
    <row r="423" spans="1:16" ht="12.75" customHeight="1">
      <c r="A423" s="63" t="s">
        <v>1373</v>
      </c>
      <c r="B423" s="63" t="s">
        <v>2289</v>
      </c>
      <c r="C423" s="64" t="s">
        <v>2706</v>
      </c>
      <c r="D423" s="65">
        <v>31144</v>
      </c>
      <c r="E423" s="65">
        <v>614</v>
      </c>
      <c r="F423" s="65">
        <v>31758</v>
      </c>
      <c r="G423" s="65">
        <v>9</v>
      </c>
      <c r="H423" s="65">
        <v>31767</v>
      </c>
      <c r="I423" s="65">
        <v>4133</v>
      </c>
      <c r="J423" s="65">
        <v>27634</v>
      </c>
      <c r="K423" s="65">
        <v>26817</v>
      </c>
      <c r="L423" s="65">
        <v>817</v>
      </c>
      <c r="M423" s="69">
        <v>2.9565028587971338E-2</v>
      </c>
      <c r="N423" s="70">
        <v>0.97043497141202861</v>
      </c>
      <c r="O423" s="74">
        <v>390</v>
      </c>
      <c r="P423" s="74">
        <v>199</v>
      </c>
    </row>
    <row r="424" spans="1:16" ht="12.75" customHeight="1">
      <c r="A424" s="63" t="s">
        <v>1374</v>
      </c>
      <c r="B424" s="63" t="s">
        <v>2289</v>
      </c>
      <c r="C424" s="64" t="s">
        <v>2707</v>
      </c>
      <c r="D424" s="65">
        <v>23488</v>
      </c>
      <c r="E424" s="65">
        <v>1041</v>
      </c>
      <c r="F424" s="65">
        <v>24529</v>
      </c>
      <c r="G424" s="65">
        <v>7</v>
      </c>
      <c r="H424" s="65">
        <v>24536</v>
      </c>
      <c r="I424" s="65">
        <v>3486</v>
      </c>
      <c r="J424" s="65">
        <v>21050</v>
      </c>
      <c r="K424" s="65">
        <v>20498</v>
      </c>
      <c r="L424" s="65">
        <v>552</v>
      </c>
      <c r="M424" s="69">
        <v>2.6223277909738718E-2</v>
      </c>
      <c r="N424" s="70">
        <v>0.97377672209026134</v>
      </c>
      <c r="O424" s="74">
        <v>1223</v>
      </c>
      <c r="P424" s="74">
        <v>497</v>
      </c>
    </row>
    <row r="425" spans="1:16" ht="12.75" customHeight="1">
      <c r="A425" s="63" t="s">
        <v>1375</v>
      </c>
      <c r="B425" s="63" t="s">
        <v>2289</v>
      </c>
      <c r="C425" s="64" t="s">
        <v>2708</v>
      </c>
      <c r="D425" s="65">
        <v>29100</v>
      </c>
      <c r="E425" s="65">
        <v>1242</v>
      </c>
      <c r="F425" s="65">
        <v>30342</v>
      </c>
      <c r="G425" s="65">
        <v>11</v>
      </c>
      <c r="H425" s="65">
        <v>30353</v>
      </c>
      <c r="I425" s="65">
        <v>4000</v>
      </c>
      <c r="J425" s="65">
        <v>26353</v>
      </c>
      <c r="K425" s="65">
        <v>25279</v>
      </c>
      <c r="L425" s="65">
        <v>1074</v>
      </c>
      <c r="M425" s="69">
        <v>4.0754373316130993E-2</v>
      </c>
      <c r="N425" s="70">
        <v>0.95924562668386903</v>
      </c>
      <c r="O425" s="74">
        <v>2016</v>
      </c>
      <c r="P425" s="74">
        <v>679</v>
      </c>
    </row>
    <row r="426" spans="1:16" ht="12.75" customHeight="1">
      <c r="A426" s="63" t="s">
        <v>1376</v>
      </c>
      <c r="B426" s="63" t="s">
        <v>2289</v>
      </c>
      <c r="C426" s="64" t="s">
        <v>2709</v>
      </c>
      <c r="D426" s="65">
        <v>29269</v>
      </c>
      <c r="E426" s="65">
        <v>610</v>
      </c>
      <c r="F426" s="65">
        <v>29879</v>
      </c>
      <c r="G426" s="65">
        <v>249</v>
      </c>
      <c r="H426" s="65">
        <v>30128</v>
      </c>
      <c r="I426" s="65">
        <v>7357</v>
      </c>
      <c r="J426" s="65">
        <v>22771</v>
      </c>
      <c r="K426" s="65">
        <v>21229</v>
      </c>
      <c r="L426" s="65">
        <v>1542</v>
      </c>
      <c r="M426" s="69">
        <v>6.7717711123797819E-2</v>
      </c>
      <c r="N426" s="70">
        <v>0.93228228887620213</v>
      </c>
      <c r="O426" s="74">
        <v>1144</v>
      </c>
      <c r="P426" s="74">
        <v>546</v>
      </c>
    </row>
    <row r="427" spans="1:16" ht="12.75" customHeight="1">
      <c r="A427" s="63" t="s">
        <v>1377</v>
      </c>
      <c r="B427" s="63" t="s">
        <v>2289</v>
      </c>
      <c r="C427" s="64" t="s">
        <v>2710</v>
      </c>
      <c r="D427" s="65">
        <v>29581</v>
      </c>
      <c r="E427" s="65">
        <v>1249</v>
      </c>
      <c r="F427" s="65">
        <v>30830</v>
      </c>
      <c r="G427" s="65">
        <v>3</v>
      </c>
      <c r="H427" s="65">
        <v>30833</v>
      </c>
      <c r="I427" s="65">
        <v>7524</v>
      </c>
      <c r="J427" s="65">
        <v>23309</v>
      </c>
      <c r="K427" s="65">
        <v>22235</v>
      </c>
      <c r="L427" s="65">
        <v>1074</v>
      </c>
      <c r="M427" s="69">
        <v>4.6076622763739326E-2</v>
      </c>
      <c r="N427" s="70">
        <v>0.95392337723626064</v>
      </c>
      <c r="O427" s="74">
        <v>432</v>
      </c>
      <c r="P427" s="74">
        <v>165</v>
      </c>
    </row>
    <row r="428" spans="1:16" ht="12.75" customHeight="1">
      <c r="A428" s="63" t="s">
        <v>1378</v>
      </c>
      <c r="B428" s="63" t="s">
        <v>2289</v>
      </c>
      <c r="C428" s="64" t="s">
        <v>2711</v>
      </c>
      <c r="D428" s="65">
        <v>12500</v>
      </c>
      <c r="E428" s="65">
        <v>232</v>
      </c>
      <c r="F428" s="65">
        <v>12732</v>
      </c>
      <c r="G428" s="65">
        <v>8</v>
      </c>
      <c r="H428" s="65">
        <v>12740</v>
      </c>
      <c r="I428" s="65">
        <v>2432</v>
      </c>
      <c r="J428" s="65">
        <v>10308</v>
      </c>
      <c r="K428" s="65">
        <v>10131</v>
      </c>
      <c r="L428" s="65">
        <v>177</v>
      </c>
      <c r="M428" s="69">
        <v>1.7171129220023285E-2</v>
      </c>
      <c r="N428" s="70">
        <v>0.98282887077997672</v>
      </c>
      <c r="O428" s="74">
        <v>148</v>
      </c>
      <c r="P428" s="74">
        <v>70</v>
      </c>
    </row>
    <row r="429" spans="1:16" ht="12.75" customHeight="1">
      <c r="A429" s="63" t="s">
        <v>1379</v>
      </c>
      <c r="B429" s="63" t="s">
        <v>2289</v>
      </c>
      <c r="C429" s="64" t="s">
        <v>2712</v>
      </c>
      <c r="D429" s="65">
        <v>3552</v>
      </c>
      <c r="E429" s="65">
        <v>177</v>
      </c>
      <c r="F429" s="65">
        <v>3729</v>
      </c>
      <c r="G429" s="65">
        <v>2</v>
      </c>
      <c r="H429" s="65">
        <v>3731</v>
      </c>
      <c r="I429" s="65">
        <v>566</v>
      </c>
      <c r="J429" s="65">
        <v>3165</v>
      </c>
      <c r="K429" s="65">
        <v>3079</v>
      </c>
      <c r="L429" s="65">
        <v>86</v>
      </c>
      <c r="M429" s="69">
        <v>2.7172195892575038E-2</v>
      </c>
      <c r="N429" s="70">
        <v>0.97282780410742498</v>
      </c>
      <c r="O429" s="74">
        <v>87</v>
      </c>
      <c r="P429" s="74">
        <v>29</v>
      </c>
    </row>
    <row r="430" spans="1:16" ht="12.75" customHeight="1">
      <c r="A430" s="63" t="s">
        <v>1380</v>
      </c>
      <c r="B430" s="63" t="s">
        <v>2289</v>
      </c>
      <c r="C430" s="64" t="s">
        <v>2713</v>
      </c>
      <c r="D430" s="65">
        <v>12050</v>
      </c>
      <c r="E430" s="65">
        <v>675</v>
      </c>
      <c r="F430" s="65">
        <v>12725</v>
      </c>
      <c r="G430" s="65">
        <v>9</v>
      </c>
      <c r="H430" s="65">
        <v>12734</v>
      </c>
      <c r="I430" s="65">
        <v>2300</v>
      </c>
      <c r="J430" s="65">
        <v>10434</v>
      </c>
      <c r="K430" s="65">
        <v>10039</v>
      </c>
      <c r="L430" s="65">
        <v>395</v>
      </c>
      <c r="M430" s="69">
        <v>3.7857005942112325E-2</v>
      </c>
      <c r="N430" s="70">
        <v>0.96214299405788772</v>
      </c>
      <c r="O430" s="74">
        <v>367</v>
      </c>
      <c r="P430" s="74">
        <v>140</v>
      </c>
    </row>
    <row r="431" spans="1:16" ht="12.75" customHeight="1">
      <c r="A431" s="63" t="s">
        <v>1381</v>
      </c>
      <c r="B431" s="63" t="s">
        <v>2289</v>
      </c>
      <c r="C431" s="64" t="s">
        <v>2714</v>
      </c>
      <c r="D431" s="65">
        <v>27300</v>
      </c>
      <c r="E431" s="65">
        <v>2867</v>
      </c>
      <c r="F431" s="65">
        <v>30167</v>
      </c>
      <c r="G431" s="65">
        <v>16</v>
      </c>
      <c r="H431" s="65">
        <v>30183</v>
      </c>
      <c r="I431" s="65">
        <v>8213</v>
      </c>
      <c r="J431" s="65">
        <v>21970</v>
      </c>
      <c r="K431" s="65">
        <v>21230</v>
      </c>
      <c r="L431" s="65">
        <v>740</v>
      </c>
      <c r="M431" s="69">
        <v>3.3682294037323625E-2</v>
      </c>
      <c r="N431" s="70">
        <v>0.96631770596267641</v>
      </c>
      <c r="O431" s="74">
        <v>1359</v>
      </c>
      <c r="P431" s="74">
        <v>685</v>
      </c>
    </row>
    <row r="432" spans="1:16" ht="12.75" customHeight="1">
      <c r="A432" s="63" t="s">
        <v>1382</v>
      </c>
      <c r="B432" s="63" t="s">
        <v>2289</v>
      </c>
      <c r="C432" s="64" t="s">
        <v>2715</v>
      </c>
      <c r="D432" s="65">
        <v>9228</v>
      </c>
      <c r="E432" s="65">
        <v>583</v>
      </c>
      <c r="F432" s="65">
        <v>9811</v>
      </c>
      <c r="G432" s="65">
        <v>2</v>
      </c>
      <c r="H432" s="65">
        <v>9813</v>
      </c>
      <c r="I432" s="65">
        <v>1450</v>
      </c>
      <c r="J432" s="65">
        <v>8363</v>
      </c>
      <c r="K432" s="65">
        <v>7707</v>
      </c>
      <c r="L432" s="65">
        <v>656</v>
      </c>
      <c r="M432" s="69">
        <v>7.8440750926700942E-2</v>
      </c>
      <c r="N432" s="70">
        <v>0.92155924907329911</v>
      </c>
      <c r="O432" s="74">
        <v>975</v>
      </c>
      <c r="P432" s="74">
        <v>324</v>
      </c>
    </row>
    <row r="433" spans="1:16" ht="12.75" customHeight="1">
      <c r="A433" s="63" t="s">
        <v>1383</v>
      </c>
      <c r="B433" s="63" t="s">
        <v>2289</v>
      </c>
      <c r="C433" s="64" t="s">
        <v>2716</v>
      </c>
      <c r="D433" s="65">
        <v>16945</v>
      </c>
      <c r="E433" s="65">
        <v>1104</v>
      </c>
      <c r="F433" s="65">
        <v>18049</v>
      </c>
      <c r="G433" s="65">
        <v>8</v>
      </c>
      <c r="H433" s="65">
        <v>18057</v>
      </c>
      <c r="I433" s="65">
        <v>1992</v>
      </c>
      <c r="J433" s="65">
        <v>16065</v>
      </c>
      <c r="K433" s="65">
        <v>15738</v>
      </c>
      <c r="L433" s="65">
        <v>327</v>
      </c>
      <c r="M433" s="69">
        <v>2.0354808590102708E-2</v>
      </c>
      <c r="N433" s="70">
        <v>0.97964519140989725</v>
      </c>
      <c r="O433" s="74">
        <v>1692</v>
      </c>
      <c r="P433" s="74">
        <v>687</v>
      </c>
    </row>
    <row r="434" spans="1:16" ht="12.75" customHeight="1">
      <c r="A434" s="63" t="s">
        <v>1384</v>
      </c>
      <c r="B434" s="63" t="s">
        <v>2289</v>
      </c>
      <c r="C434" s="64" t="s">
        <v>2717</v>
      </c>
      <c r="D434" s="65">
        <v>18107</v>
      </c>
      <c r="E434" s="65">
        <v>1233</v>
      </c>
      <c r="F434" s="65">
        <v>19340</v>
      </c>
      <c r="G434" s="65">
        <v>4</v>
      </c>
      <c r="H434" s="65">
        <v>19344</v>
      </c>
      <c r="I434" s="65">
        <v>3215</v>
      </c>
      <c r="J434" s="65">
        <v>16129</v>
      </c>
      <c r="K434" s="65">
        <v>15476</v>
      </c>
      <c r="L434" s="65">
        <v>653</v>
      </c>
      <c r="M434" s="69">
        <v>4.0486080972161942E-2</v>
      </c>
      <c r="N434" s="70">
        <v>0.95951391902783811</v>
      </c>
      <c r="O434" s="74">
        <v>1208</v>
      </c>
      <c r="P434" s="74">
        <v>526</v>
      </c>
    </row>
    <row r="435" spans="1:16" ht="12.75" customHeight="1">
      <c r="A435" s="63" t="s">
        <v>1385</v>
      </c>
      <c r="B435" s="63" t="s">
        <v>2289</v>
      </c>
      <c r="C435" s="64" t="s">
        <v>2718</v>
      </c>
      <c r="D435" s="65">
        <v>9929</v>
      </c>
      <c r="E435" s="65">
        <v>567</v>
      </c>
      <c r="F435" s="65">
        <v>10496</v>
      </c>
      <c r="G435" s="65">
        <v>20621</v>
      </c>
      <c r="H435" s="65">
        <v>31117</v>
      </c>
      <c r="I435" s="65">
        <v>1303</v>
      </c>
      <c r="J435" s="65">
        <v>29814</v>
      </c>
      <c r="K435" s="65">
        <v>28857</v>
      </c>
      <c r="L435" s="65">
        <v>957</v>
      </c>
      <c r="M435" s="69">
        <v>3.2099013886093784E-2</v>
      </c>
      <c r="N435" s="70">
        <v>0.96790098611390618</v>
      </c>
      <c r="O435" s="74">
        <v>1505</v>
      </c>
      <c r="P435" s="74">
        <v>506</v>
      </c>
    </row>
    <row r="436" spans="1:16" ht="12.75" customHeight="1">
      <c r="A436" s="63" t="s">
        <v>1386</v>
      </c>
      <c r="B436" s="63" t="s">
        <v>2289</v>
      </c>
      <c r="C436" s="64" t="s">
        <v>2719</v>
      </c>
      <c r="D436" s="65">
        <v>10254</v>
      </c>
      <c r="E436" s="65">
        <v>1128</v>
      </c>
      <c r="F436" s="65">
        <v>11382</v>
      </c>
      <c r="G436" s="65" t="s">
        <v>3367</v>
      </c>
      <c r="H436" s="65">
        <v>11382</v>
      </c>
      <c r="I436" s="65">
        <v>2341</v>
      </c>
      <c r="J436" s="65">
        <v>9041</v>
      </c>
      <c r="K436" s="65">
        <v>8850</v>
      </c>
      <c r="L436" s="65">
        <v>191</v>
      </c>
      <c r="M436" s="69">
        <v>2.1125981639199203E-2</v>
      </c>
      <c r="N436" s="70">
        <v>0.97887401836080079</v>
      </c>
      <c r="O436" s="74">
        <v>239</v>
      </c>
      <c r="P436" s="74">
        <v>105</v>
      </c>
    </row>
    <row r="437" spans="1:16" ht="12.75" customHeight="1">
      <c r="A437" s="63" t="s">
        <v>1387</v>
      </c>
      <c r="B437" s="63" t="s">
        <v>2289</v>
      </c>
      <c r="C437" s="64" t="s">
        <v>2720</v>
      </c>
      <c r="D437" s="65">
        <v>17286</v>
      </c>
      <c r="E437" s="65">
        <v>1467</v>
      </c>
      <c r="F437" s="65">
        <v>18753</v>
      </c>
      <c r="G437" s="65">
        <v>1022</v>
      </c>
      <c r="H437" s="65">
        <v>19775</v>
      </c>
      <c r="I437" s="65">
        <v>2607</v>
      </c>
      <c r="J437" s="65">
        <v>17168</v>
      </c>
      <c r="K437" s="65">
        <v>16629</v>
      </c>
      <c r="L437" s="65">
        <v>539</v>
      </c>
      <c r="M437" s="69">
        <v>3.1395619757688724E-2</v>
      </c>
      <c r="N437" s="70">
        <v>0.96860438024231132</v>
      </c>
      <c r="O437" s="74">
        <v>1755</v>
      </c>
      <c r="P437" s="74">
        <v>717</v>
      </c>
    </row>
    <row r="438" spans="1:16" ht="12.75" customHeight="1">
      <c r="A438" s="63" t="s">
        <v>1388</v>
      </c>
      <c r="B438" s="63" t="s">
        <v>2289</v>
      </c>
      <c r="C438" s="64" t="s">
        <v>2721</v>
      </c>
      <c r="D438" s="65">
        <v>18652</v>
      </c>
      <c r="E438" s="65">
        <v>2007</v>
      </c>
      <c r="F438" s="65">
        <v>20659</v>
      </c>
      <c r="G438" s="65">
        <v>1</v>
      </c>
      <c r="H438" s="65">
        <v>20660</v>
      </c>
      <c r="I438" s="65">
        <v>7936</v>
      </c>
      <c r="J438" s="65">
        <v>12724</v>
      </c>
      <c r="K438" s="65">
        <v>12299</v>
      </c>
      <c r="L438" s="65">
        <v>425</v>
      </c>
      <c r="M438" s="69">
        <v>3.3401446086136433E-2</v>
      </c>
      <c r="N438" s="70">
        <v>0.96659855391386351</v>
      </c>
      <c r="O438" s="74">
        <v>247</v>
      </c>
      <c r="P438" s="74">
        <v>56</v>
      </c>
    </row>
    <row r="439" spans="1:16" ht="12.75" customHeight="1">
      <c r="A439" s="63" t="s">
        <v>1389</v>
      </c>
      <c r="B439" s="63" t="s">
        <v>2289</v>
      </c>
      <c r="C439" s="64" t="s">
        <v>2722</v>
      </c>
      <c r="D439" s="65">
        <v>12288</v>
      </c>
      <c r="E439" s="65">
        <v>1773</v>
      </c>
      <c r="F439" s="65">
        <v>14061</v>
      </c>
      <c r="G439" s="65">
        <v>4</v>
      </c>
      <c r="H439" s="65">
        <v>14065</v>
      </c>
      <c r="I439" s="65">
        <v>1714</v>
      </c>
      <c r="J439" s="65">
        <v>12351</v>
      </c>
      <c r="K439" s="65">
        <v>12007</v>
      </c>
      <c r="L439" s="65">
        <v>344</v>
      </c>
      <c r="M439" s="69">
        <v>2.785199578981459E-2</v>
      </c>
      <c r="N439" s="70">
        <v>0.97214800421018543</v>
      </c>
      <c r="O439" s="74">
        <v>2670</v>
      </c>
      <c r="P439" s="74">
        <v>883</v>
      </c>
    </row>
    <row r="440" spans="1:16" ht="12.75" customHeight="1">
      <c r="A440" s="63" t="s">
        <v>1390</v>
      </c>
      <c r="B440" s="63" t="s">
        <v>2289</v>
      </c>
      <c r="C440" s="64" t="s">
        <v>2723</v>
      </c>
      <c r="D440" s="65">
        <v>17103</v>
      </c>
      <c r="E440" s="65">
        <v>1596</v>
      </c>
      <c r="F440" s="65">
        <v>18699</v>
      </c>
      <c r="G440" s="65" t="s">
        <v>3367</v>
      </c>
      <c r="H440" s="65">
        <v>18699</v>
      </c>
      <c r="I440" s="65">
        <v>5255</v>
      </c>
      <c r="J440" s="65">
        <v>13444</v>
      </c>
      <c r="K440" s="65">
        <v>12726</v>
      </c>
      <c r="L440" s="65">
        <v>718</v>
      </c>
      <c r="M440" s="69">
        <v>5.3406724189229399E-2</v>
      </c>
      <c r="N440" s="70">
        <v>0.94659327581077057</v>
      </c>
      <c r="O440" s="74">
        <v>574</v>
      </c>
      <c r="P440" s="74">
        <v>220</v>
      </c>
    </row>
    <row r="441" spans="1:16" ht="12.75" customHeight="1">
      <c r="A441" s="63" t="s">
        <v>1391</v>
      </c>
      <c r="B441" s="63" t="s">
        <v>2289</v>
      </c>
      <c r="C441" s="64" t="s">
        <v>2724</v>
      </c>
      <c r="D441" s="65">
        <v>13147</v>
      </c>
      <c r="E441" s="65">
        <v>607</v>
      </c>
      <c r="F441" s="65">
        <v>13754</v>
      </c>
      <c r="G441" s="65">
        <v>5</v>
      </c>
      <c r="H441" s="65">
        <v>13759</v>
      </c>
      <c r="I441" s="65">
        <v>2241</v>
      </c>
      <c r="J441" s="65">
        <v>11518</v>
      </c>
      <c r="K441" s="65">
        <v>11214</v>
      </c>
      <c r="L441" s="65">
        <v>304</v>
      </c>
      <c r="M441" s="69">
        <v>2.6393471088730681E-2</v>
      </c>
      <c r="N441" s="70">
        <v>0.97360652891126931</v>
      </c>
      <c r="O441" s="74">
        <v>249</v>
      </c>
      <c r="P441" s="74">
        <v>97</v>
      </c>
    </row>
    <row r="442" spans="1:16" ht="12.75" customHeight="1">
      <c r="A442" s="63" t="s">
        <v>1392</v>
      </c>
      <c r="B442" s="63" t="s">
        <v>2290</v>
      </c>
      <c r="C442" s="64" t="s">
        <v>2725</v>
      </c>
      <c r="D442" s="65">
        <v>354253</v>
      </c>
      <c r="E442" s="65">
        <v>5533</v>
      </c>
      <c r="F442" s="65">
        <v>359786</v>
      </c>
      <c r="G442" s="65">
        <v>203</v>
      </c>
      <c r="H442" s="65">
        <v>359989</v>
      </c>
      <c r="I442" s="65">
        <v>83609</v>
      </c>
      <c r="J442" s="65">
        <v>276380</v>
      </c>
      <c r="K442" s="65">
        <v>270355</v>
      </c>
      <c r="L442" s="65">
        <v>6025</v>
      </c>
      <c r="M442" s="69">
        <v>2.1799696070627397E-2</v>
      </c>
      <c r="N442" s="70">
        <v>0.97820030392937263</v>
      </c>
      <c r="O442" s="74">
        <v>14415</v>
      </c>
      <c r="P442" s="74">
        <v>6202</v>
      </c>
    </row>
    <row r="443" spans="1:16" ht="12.75" customHeight="1">
      <c r="A443" s="63" t="s">
        <v>1393</v>
      </c>
      <c r="B443" s="63" t="s">
        <v>2290</v>
      </c>
      <c r="C443" s="64" t="s">
        <v>2726</v>
      </c>
      <c r="D443" s="65">
        <v>38370</v>
      </c>
      <c r="E443" s="65">
        <v>2093</v>
      </c>
      <c r="F443" s="65">
        <v>40463</v>
      </c>
      <c r="G443" s="65">
        <v>6</v>
      </c>
      <c r="H443" s="65">
        <v>40469</v>
      </c>
      <c r="I443" s="65">
        <v>5879</v>
      </c>
      <c r="J443" s="65">
        <v>34590</v>
      </c>
      <c r="K443" s="65">
        <v>33750</v>
      </c>
      <c r="L443" s="65">
        <v>840</v>
      </c>
      <c r="M443" s="69">
        <v>2.4284475281873375E-2</v>
      </c>
      <c r="N443" s="70">
        <v>0.97571552471812661</v>
      </c>
      <c r="O443" s="74">
        <v>511</v>
      </c>
      <c r="P443" s="74">
        <v>308</v>
      </c>
    </row>
    <row r="444" spans="1:16" ht="12.75" customHeight="1">
      <c r="A444" s="63" t="s">
        <v>1394</v>
      </c>
      <c r="B444" s="63" t="s">
        <v>2290</v>
      </c>
      <c r="C444" s="64" t="s">
        <v>2512</v>
      </c>
      <c r="D444" s="65">
        <v>16207</v>
      </c>
      <c r="E444" s="65">
        <v>1457</v>
      </c>
      <c r="F444" s="65">
        <v>17664</v>
      </c>
      <c r="G444" s="65">
        <v>5</v>
      </c>
      <c r="H444" s="65">
        <v>17669</v>
      </c>
      <c r="I444" s="65">
        <v>3158</v>
      </c>
      <c r="J444" s="65">
        <v>14511</v>
      </c>
      <c r="K444" s="65">
        <v>14116</v>
      </c>
      <c r="L444" s="65">
        <v>395</v>
      </c>
      <c r="M444" s="69">
        <v>2.7220729102060505E-2</v>
      </c>
      <c r="N444" s="70">
        <v>0.97277927089793947</v>
      </c>
      <c r="O444" s="74">
        <v>351</v>
      </c>
      <c r="P444" s="74">
        <v>182</v>
      </c>
    </row>
    <row r="445" spans="1:16" ht="12.75" customHeight="1">
      <c r="A445" s="63" t="s">
        <v>1395</v>
      </c>
      <c r="B445" s="63" t="s">
        <v>2290</v>
      </c>
      <c r="C445" s="64" t="s">
        <v>2727</v>
      </c>
      <c r="D445" s="65">
        <v>18833</v>
      </c>
      <c r="E445" s="65">
        <v>548</v>
      </c>
      <c r="F445" s="65">
        <v>19381</v>
      </c>
      <c r="G445" s="65">
        <v>1330</v>
      </c>
      <c r="H445" s="65">
        <v>20711</v>
      </c>
      <c r="I445" s="65">
        <v>2408</v>
      </c>
      <c r="J445" s="65">
        <v>18303</v>
      </c>
      <c r="K445" s="65">
        <v>17902</v>
      </c>
      <c r="L445" s="65">
        <v>401</v>
      </c>
      <c r="M445" s="69">
        <v>2.1908976670491177E-2</v>
      </c>
      <c r="N445" s="70">
        <v>0.97809102332950881</v>
      </c>
      <c r="O445" s="74">
        <v>254</v>
      </c>
      <c r="P445" s="74">
        <v>139</v>
      </c>
    </row>
    <row r="446" spans="1:16" ht="12.75" customHeight="1">
      <c r="A446" s="63" t="s">
        <v>1396</v>
      </c>
      <c r="B446" s="63" t="s">
        <v>2290</v>
      </c>
      <c r="C446" s="64" t="s">
        <v>2728</v>
      </c>
      <c r="D446" s="65">
        <v>72820</v>
      </c>
      <c r="E446" s="65">
        <v>2812</v>
      </c>
      <c r="F446" s="65">
        <v>75632</v>
      </c>
      <c r="G446" s="65">
        <v>2839</v>
      </c>
      <c r="H446" s="65">
        <v>78471</v>
      </c>
      <c r="I446" s="65">
        <v>16413</v>
      </c>
      <c r="J446" s="65">
        <v>62058</v>
      </c>
      <c r="K446" s="65">
        <v>60929</v>
      </c>
      <c r="L446" s="65">
        <v>1129</v>
      </c>
      <c r="M446" s="69">
        <v>1.8192658480776048E-2</v>
      </c>
      <c r="N446" s="70">
        <v>0.981807341519224</v>
      </c>
      <c r="O446" s="74">
        <v>940</v>
      </c>
      <c r="P446" s="74">
        <v>432</v>
      </c>
    </row>
    <row r="447" spans="1:16" ht="12.75" customHeight="1">
      <c r="A447" s="63" t="s">
        <v>1397</v>
      </c>
      <c r="B447" s="63" t="s">
        <v>2290</v>
      </c>
      <c r="C447" s="64" t="s">
        <v>2729</v>
      </c>
      <c r="D447" s="65">
        <v>12503</v>
      </c>
      <c r="E447" s="65">
        <v>521</v>
      </c>
      <c r="F447" s="65">
        <v>13024</v>
      </c>
      <c r="G447" s="65">
        <v>6685</v>
      </c>
      <c r="H447" s="65">
        <v>19709</v>
      </c>
      <c r="I447" s="65">
        <v>1665</v>
      </c>
      <c r="J447" s="65">
        <v>18044</v>
      </c>
      <c r="K447" s="65">
        <v>17613</v>
      </c>
      <c r="L447" s="65">
        <v>431</v>
      </c>
      <c r="M447" s="69">
        <v>2.3886056306805587E-2</v>
      </c>
      <c r="N447" s="70">
        <v>0.97611394369319437</v>
      </c>
      <c r="O447" s="74">
        <v>41</v>
      </c>
      <c r="P447" s="74">
        <v>14</v>
      </c>
    </row>
    <row r="448" spans="1:16" ht="12.75" customHeight="1">
      <c r="A448" s="63" t="s">
        <v>1398</v>
      </c>
      <c r="B448" s="63" t="s">
        <v>2290</v>
      </c>
      <c r="C448" s="64" t="s">
        <v>2730</v>
      </c>
      <c r="D448" s="65">
        <v>36975</v>
      </c>
      <c r="E448" s="65">
        <v>1173</v>
      </c>
      <c r="F448" s="65">
        <v>38148</v>
      </c>
      <c r="G448" s="65">
        <v>6668</v>
      </c>
      <c r="H448" s="65">
        <v>44816</v>
      </c>
      <c r="I448" s="65">
        <v>4584</v>
      </c>
      <c r="J448" s="65">
        <v>40232</v>
      </c>
      <c r="K448" s="65">
        <v>39501</v>
      </c>
      <c r="L448" s="65">
        <v>731</v>
      </c>
      <c r="M448" s="69">
        <v>1.8169616225889838E-2</v>
      </c>
      <c r="N448" s="70">
        <v>0.98183038377411014</v>
      </c>
      <c r="O448" s="74">
        <v>337</v>
      </c>
      <c r="P448" s="74">
        <v>143</v>
      </c>
    </row>
    <row r="449" spans="1:16" ht="12.75" customHeight="1">
      <c r="A449" s="63" t="s">
        <v>1399</v>
      </c>
      <c r="B449" s="63" t="s">
        <v>2290</v>
      </c>
      <c r="C449" s="64" t="s">
        <v>2731</v>
      </c>
      <c r="D449" s="65">
        <v>49586</v>
      </c>
      <c r="E449" s="65">
        <v>1338</v>
      </c>
      <c r="F449" s="65">
        <v>50924</v>
      </c>
      <c r="G449" s="65">
        <v>5862</v>
      </c>
      <c r="H449" s="65">
        <v>56786</v>
      </c>
      <c r="I449" s="65">
        <v>7274</v>
      </c>
      <c r="J449" s="65">
        <v>49512</v>
      </c>
      <c r="K449" s="65">
        <v>47653</v>
      </c>
      <c r="L449" s="65">
        <v>1859</v>
      </c>
      <c r="M449" s="69">
        <v>3.7546453385037967E-2</v>
      </c>
      <c r="N449" s="70">
        <v>0.96245354661496207</v>
      </c>
      <c r="O449" s="74">
        <v>306</v>
      </c>
      <c r="P449" s="74">
        <v>129</v>
      </c>
    </row>
    <row r="450" spans="1:16" ht="12.75" customHeight="1">
      <c r="A450" s="63" t="s">
        <v>1400</v>
      </c>
      <c r="B450" s="63" t="s">
        <v>2290</v>
      </c>
      <c r="C450" s="64" t="s">
        <v>2732</v>
      </c>
      <c r="D450" s="65">
        <v>16196</v>
      </c>
      <c r="E450" s="65">
        <v>494</v>
      </c>
      <c r="F450" s="65">
        <v>16690</v>
      </c>
      <c r="G450" s="65">
        <v>2</v>
      </c>
      <c r="H450" s="65">
        <v>16692</v>
      </c>
      <c r="I450" s="65">
        <v>2421</v>
      </c>
      <c r="J450" s="65">
        <v>14271</v>
      </c>
      <c r="K450" s="65">
        <v>14118</v>
      </c>
      <c r="L450" s="65">
        <v>153</v>
      </c>
      <c r="M450" s="69">
        <v>1.0721042673954172E-2</v>
      </c>
      <c r="N450" s="70">
        <v>0.98927895732604587</v>
      </c>
      <c r="O450" s="74">
        <v>312</v>
      </c>
      <c r="P450" s="74">
        <v>218</v>
      </c>
    </row>
    <row r="451" spans="1:16" ht="12.75" customHeight="1">
      <c r="A451" s="63" t="s">
        <v>1401</v>
      </c>
      <c r="B451" s="63" t="s">
        <v>2290</v>
      </c>
      <c r="C451" s="64" t="s">
        <v>2733</v>
      </c>
      <c r="D451" s="65">
        <v>11897</v>
      </c>
      <c r="E451" s="65">
        <v>1262</v>
      </c>
      <c r="F451" s="65">
        <v>13159</v>
      </c>
      <c r="G451" s="65">
        <v>72</v>
      </c>
      <c r="H451" s="65">
        <v>13231</v>
      </c>
      <c r="I451" s="65">
        <v>2408</v>
      </c>
      <c r="J451" s="65">
        <v>10823</v>
      </c>
      <c r="K451" s="65">
        <v>10343</v>
      </c>
      <c r="L451" s="65">
        <v>480</v>
      </c>
      <c r="M451" s="69">
        <v>4.4349995380208812E-2</v>
      </c>
      <c r="N451" s="70">
        <v>0.95565000461979122</v>
      </c>
      <c r="O451" s="74">
        <v>668</v>
      </c>
      <c r="P451" s="74">
        <v>362</v>
      </c>
    </row>
    <row r="452" spans="1:16" ht="12.75" customHeight="1">
      <c r="A452" s="63" t="s">
        <v>1402</v>
      </c>
      <c r="B452" s="63" t="s">
        <v>2290</v>
      </c>
      <c r="C452" s="64" t="s">
        <v>2734</v>
      </c>
      <c r="D452" s="65">
        <v>93184</v>
      </c>
      <c r="E452" s="65">
        <v>2210</v>
      </c>
      <c r="F452" s="65">
        <v>95394</v>
      </c>
      <c r="G452" s="65">
        <v>1088</v>
      </c>
      <c r="H452" s="65">
        <v>96482</v>
      </c>
      <c r="I452" s="65">
        <v>13083</v>
      </c>
      <c r="J452" s="65">
        <v>83399</v>
      </c>
      <c r="K452" s="65">
        <v>81817</v>
      </c>
      <c r="L452" s="65">
        <v>1582</v>
      </c>
      <c r="M452" s="69">
        <v>1.8969052386719264E-2</v>
      </c>
      <c r="N452" s="70">
        <v>0.98103094761328069</v>
      </c>
      <c r="O452" s="74">
        <v>600</v>
      </c>
      <c r="P452" s="74">
        <v>338</v>
      </c>
    </row>
    <row r="453" spans="1:16" ht="12.75" customHeight="1">
      <c r="A453" s="63" t="s">
        <v>1403</v>
      </c>
      <c r="B453" s="63" t="s">
        <v>2290</v>
      </c>
      <c r="C453" s="64" t="s">
        <v>2735</v>
      </c>
      <c r="D453" s="65">
        <v>15865</v>
      </c>
      <c r="E453" s="65">
        <v>570</v>
      </c>
      <c r="F453" s="65">
        <v>16435</v>
      </c>
      <c r="G453" s="65">
        <v>1</v>
      </c>
      <c r="H453" s="65">
        <v>16436</v>
      </c>
      <c r="I453" s="65">
        <v>1956</v>
      </c>
      <c r="J453" s="65">
        <v>14480</v>
      </c>
      <c r="K453" s="65">
        <v>13878</v>
      </c>
      <c r="L453" s="65">
        <v>602</v>
      </c>
      <c r="M453" s="69">
        <v>4.1574585635359117E-2</v>
      </c>
      <c r="N453" s="70">
        <v>0.9584254143646409</v>
      </c>
      <c r="O453" s="74">
        <v>757</v>
      </c>
      <c r="P453" s="74">
        <v>380</v>
      </c>
    </row>
    <row r="454" spans="1:16" ht="12.75" customHeight="1">
      <c r="A454" s="63" t="s">
        <v>1404</v>
      </c>
      <c r="B454" s="63" t="s">
        <v>2290</v>
      </c>
      <c r="C454" s="64" t="s">
        <v>2736</v>
      </c>
      <c r="D454" s="65">
        <v>13660</v>
      </c>
      <c r="E454" s="65">
        <v>792</v>
      </c>
      <c r="F454" s="65">
        <v>14452</v>
      </c>
      <c r="G454" s="65">
        <v>6720</v>
      </c>
      <c r="H454" s="65">
        <v>21172</v>
      </c>
      <c r="I454" s="65">
        <v>2144</v>
      </c>
      <c r="J454" s="65">
        <v>19028</v>
      </c>
      <c r="K454" s="65">
        <v>18365</v>
      </c>
      <c r="L454" s="65">
        <v>663</v>
      </c>
      <c r="M454" s="69">
        <v>3.4843388690351064E-2</v>
      </c>
      <c r="N454" s="70">
        <v>0.96515661130964892</v>
      </c>
      <c r="O454" s="74">
        <v>164</v>
      </c>
      <c r="P454" s="74">
        <v>84</v>
      </c>
    </row>
    <row r="455" spans="1:16" ht="12.75" customHeight="1">
      <c r="A455" s="63" t="s">
        <v>1405</v>
      </c>
      <c r="B455" s="63" t="s">
        <v>2290</v>
      </c>
      <c r="C455" s="64" t="s">
        <v>2737</v>
      </c>
      <c r="D455" s="65">
        <v>60204</v>
      </c>
      <c r="E455" s="65">
        <v>6011</v>
      </c>
      <c r="F455" s="65">
        <v>66215</v>
      </c>
      <c r="G455" s="65">
        <v>875</v>
      </c>
      <c r="H455" s="65">
        <v>67090</v>
      </c>
      <c r="I455" s="65">
        <v>15090</v>
      </c>
      <c r="J455" s="65">
        <v>52000</v>
      </c>
      <c r="K455" s="65">
        <v>50400</v>
      </c>
      <c r="L455" s="65">
        <v>1600</v>
      </c>
      <c r="M455" s="69">
        <v>3.0769230769230771E-2</v>
      </c>
      <c r="N455" s="70">
        <v>0.96923076923076923</v>
      </c>
      <c r="O455" s="74">
        <v>6632</v>
      </c>
      <c r="P455" s="74">
        <v>3443</v>
      </c>
    </row>
    <row r="456" spans="1:16" ht="12.75" customHeight="1">
      <c r="A456" s="63" t="s">
        <v>1406</v>
      </c>
      <c r="B456" s="63" t="s">
        <v>2290</v>
      </c>
      <c r="C456" s="64" t="s">
        <v>2738</v>
      </c>
      <c r="D456" s="65">
        <v>23118</v>
      </c>
      <c r="E456" s="65">
        <v>1054</v>
      </c>
      <c r="F456" s="65">
        <v>24172</v>
      </c>
      <c r="G456" s="65">
        <v>3</v>
      </c>
      <c r="H456" s="65">
        <v>24175</v>
      </c>
      <c r="I456" s="65">
        <v>2489</v>
      </c>
      <c r="J456" s="65">
        <v>21686</v>
      </c>
      <c r="K456" s="65">
        <v>20837</v>
      </c>
      <c r="L456" s="65">
        <v>849</v>
      </c>
      <c r="M456" s="69">
        <v>3.9149681822373883E-2</v>
      </c>
      <c r="N456" s="70">
        <v>0.96085031817762612</v>
      </c>
      <c r="O456" s="74">
        <v>467</v>
      </c>
      <c r="P456" s="74">
        <v>280</v>
      </c>
    </row>
    <row r="457" spans="1:16" ht="12.75" customHeight="1">
      <c r="A457" s="63" t="s">
        <v>1407</v>
      </c>
      <c r="B457" s="63" t="s">
        <v>2290</v>
      </c>
      <c r="C457" s="64" t="s">
        <v>2739</v>
      </c>
      <c r="D457" s="65">
        <v>62835</v>
      </c>
      <c r="E457" s="65">
        <v>3137</v>
      </c>
      <c r="F457" s="65">
        <v>65972</v>
      </c>
      <c r="G457" s="65">
        <v>139</v>
      </c>
      <c r="H457" s="65">
        <v>66111</v>
      </c>
      <c r="I457" s="65">
        <v>13263</v>
      </c>
      <c r="J457" s="65">
        <v>52848</v>
      </c>
      <c r="K457" s="65">
        <v>51519</v>
      </c>
      <c r="L457" s="65">
        <v>1329</v>
      </c>
      <c r="M457" s="69">
        <v>2.5147593097184378E-2</v>
      </c>
      <c r="N457" s="70">
        <v>0.9748524069028156</v>
      </c>
      <c r="O457" s="74">
        <v>1470</v>
      </c>
      <c r="P457" s="74">
        <v>799</v>
      </c>
    </row>
    <row r="458" spans="1:16" ht="12.75" customHeight="1">
      <c r="A458" s="63" t="s">
        <v>1408</v>
      </c>
      <c r="B458" s="63" t="s">
        <v>2290</v>
      </c>
      <c r="C458" s="64" t="s">
        <v>2740</v>
      </c>
      <c r="D458" s="65">
        <v>30330</v>
      </c>
      <c r="E458" s="65">
        <v>846</v>
      </c>
      <c r="F458" s="65">
        <v>31176</v>
      </c>
      <c r="G458" s="65">
        <v>36</v>
      </c>
      <c r="H458" s="65">
        <v>31212</v>
      </c>
      <c r="I458" s="65">
        <v>4319</v>
      </c>
      <c r="J458" s="65">
        <v>26893</v>
      </c>
      <c r="K458" s="65">
        <v>26199</v>
      </c>
      <c r="L458" s="65">
        <v>694</v>
      </c>
      <c r="M458" s="69">
        <v>2.5805971814226749E-2</v>
      </c>
      <c r="N458" s="70">
        <v>0.97419402818577328</v>
      </c>
      <c r="O458" s="74">
        <v>543</v>
      </c>
      <c r="P458" s="74">
        <v>335</v>
      </c>
    </row>
    <row r="459" spans="1:16" ht="12.75" customHeight="1">
      <c r="A459" s="63" t="s">
        <v>1409</v>
      </c>
      <c r="B459" s="63" t="s">
        <v>2290</v>
      </c>
      <c r="C459" s="64" t="s">
        <v>2741</v>
      </c>
      <c r="D459" s="65">
        <v>21727</v>
      </c>
      <c r="E459" s="65">
        <v>530</v>
      </c>
      <c r="F459" s="65">
        <v>22257</v>
      </c>
      <c r="G459" s="65">
        <v>15</v>
      </c>
      <c r="H459" s="65">
        <v>22272</v>
      </c>
      <c r="I459" s="65">
        <v>2729</v>
      </c>
      <c r="J459" s="65">
        <v>19543</v>
      </c>
      <c r="K459" s="65">
        <v>18986</v>
      </c>
      <c r="L459" s="65">
        <v>557</v>
      </c>
      <c r="M459" s="69">
        <v>2.8501253645806683E-2</v>
      </c>
      <c r="N459" s="70">
        <v>0.97149874635419331</v>
      </c>
      <c r="O459" s="74">
        <v>236</v>
      </c>
      <c r="P459" s="74">
        <v>128</v>
      </c>
    </row>
    <row r="460" spans="1:16" ht="12.75" customHeight="1">
      <c r="A460" s="63" t="s">
        <v>1410</v>
      </c>
      <c r="B460" s="63" t="s">
        <v>2290</v>
      </c>
      <c r="C460" s="64" t="s">
        <v>2742</v>
      </c>
      <c r="D460" s="65">
        <v>37528</v>
      </c>
      <c r="E460" s="65">
        <v>907</v>
      </c>
      <c r="F460" s="65">
        <v>38435</v>
      </c>
      <c r="G460" s="65">
        <v>5339</v>
      </c>
      <c r="H460" s="65">
        <v>43774</v>
      </c>
      <c r="I460" s="65">
        <v>4673</v>
      </c>
      <c r="J460" s="65">
        <v>39101</v>
      </c>
      <c r="K460" s="65">
        <v>38080</v>
      </c>
      <c r="L460" s="65">
        <v>1021</v>
      </c>
      <c r="M460" s="69">
        <v>2.6111864146697014E-2</v>
      </c>
      <c r="N460" s="70">
        <v>0.97388813585330303</v>
      </c>
      <c r="O460" s="74">
        <v>4440</v>
      </c>
      <c r="P460" s="74">
        <v>2570</v>
      </c>
    </row>
    <row r="461" spans="1:16" ht="12.75" customHeight="1">
      <c r="A461" s="63" t="s">
        <v>1411</v>
      </c>
      <c r="B461" s="63" t="s">
        <v>2290</v>
      </c>
      <c r="C461" s="64" t="s">
        <v>2743</v>
      </c>
      <c r="D461" s="65">
        <v>12449</v>
      </c>
      <c r="E461" s="65">
        <v>1091</v>
      </c>
      <c r="F461" s="65">
        <v>13540</v>
      </c>
      <c r="G461" s="65">
        <v>4682</v>
      </c>
      <c r="H461" s="65">
        <v>18222</v>
      </c>
      <c r="I461" s="65">
        <v>1645</v>
      </c>
      <c r="J461" s="65">
        <v>16577</v>
      </c>
      <c r="K461" s="65">
        <v>15991</v>
      </c>
      <c r="L461" s="65">
        <v>586</v>
      </c>
      <c r="M461" s="69">
        <v>3.5350183989865475E-2</v>
      </c>
      <c r="N461" s="70">
        <v>0.96464981601013455</v>
      </c>
      <c r="O461" s="74">
        <v>98</v>
      </c>
      <c r="P461" s="74">
        <v>57</v>
      </c>
    </row>
    <row r="462" spans="1:16" ht="12.75" customHeight="1">
      <c r="A462" s="63" t="s">
        <v>1412</v>
      </c>
      <c r="B462" s="63" t="s">
        <v>2290</v>
      </c>
      <c r="C462" s="64" t="s">
        <v>2744</v>
      </c>
      <c r="D462" s="65">
        <v>66083</v>
      </c>
      <c r="E462" s="65">
        <v>7771</v>
      </c>
      <c r="F462" s="65">
        <v>73854</v>
      </c>
      <c r="G462" s="65">
        <v>117</v>
      </c>
      <c r="H462" s="65">
        <v>73971</v>
      </c>
      <c r="I462" s="65">
        <v>10404</v>
      </c>
      <c r="J462" s="65">
        <v>63567</v>
      </c>
      <c r="K462" s="65">
        <v>62163</v>
      </c>
      <c r="L462" s="65">
        <v>1404</v>
      </c>
      <c r="M462" s="69">
        <v>2.2086931898626646E-2</v>
      </c>
      <c r="N462" s="70">
        <v>0.97791306810137335</v>
      </c>
      <c r="O462" s="74">
        <v>878</v>
      </c>
      <c r="P462" s="74">
        <v>469</v>
      </c>
    </row>
    <row r="463" spans="1:16" ht="12.75" customHeight="1">
      <c r="A463" s="63" t="s">
        <v>1413</v>
      </c>
      <c r="B463" s="63" t="s">
        <v>2290</v>
      </c>
      <c r="C463" s="64" t="s">
        <v>2745</v>
      </c>
      <c r="D463" s="65">
        <v>30645</v>
      </c>
      <c r="E463" s="65">
        <v>2958</v>
      </c>
      <c r="F463" s="65">
        <v>33603</v>
      </c>
      <c r="G463" s="65">
        <v>34079</v>
      </c>
      <c r="H463" s="65">
        <v>67682</v>
      </c>
      <c r="I463" s="65">
        <v>2390</v>
      </c>
      <c r="J463" s="65">
        <v>65292</v>
      </c>
      <c r="K463" s="65">
        <v>63973</v>
      </c>
      <c r="L463" s="65">
        <v>1319</v>
      </c>
      <c r="M463" s="69">
        <v>2.0201556086503706E-2</v>
      </c>
      <c r="N463" s="70">
        <v>0.97979844391349624</v>
      </c>
      <c r="O463" s="74">
        <v>437</v>
      </c>
      <c r="P463" s="74">
        <v>215</v>
      </c>
    </row>
    <row r="464" spans="1:16" ht="12.75" customHeight="1">
      <c r="A464" s="63" t="s">
        <v>1414</v>
      </c>
      <c r="B464" s="63" t="s">
        <v>2290</v>
      </c>
      <c r="C464" s="64" t="s">
        <v>2746</v>
      </c>
      <c r="D464" s="65">
        <v>20380</v>
      </c>
      <c r="E464" s="65">
        <v>2808</v>
      </c>
      <c r="F464" s="65">
        <v>23188</v>
      </c>
      <c r="G464" s="65">
        <v>2361</v>
      </c>
      <c r="H464" s="65">
        <v>25549</v>
      </c>
      <c r="I464" s="65">
        <v>3130</v>
      </c>
      <c r="J464" s="65">
        <v>22419</v>
      </c>
      <c r="K464" s="65">
        <v>21306</v>
      </c>
      <c r="L464" s="65">
        <v>1113</v>
      </c>
      <c r="M464" s="69">
        <v>4.9645390070921988E-2</v>
      </c>
      <c r="N464" s="70">
        <v>0.95035460992907805</v>
      </c>
      <c r="O464" s="74">
        <v>88</v>
      </c>
      <c r="P464" s="74">
        <v>36</v>
      </c>
    </row>
    <row r="465" spans="1:16" ht="12.75" customHeight="1">
      <c r="A465" s="63" t="s">
        <v>1415</v>
      </c>
      <c r="B465" s="63" t="s">
        <v>2290</v>
      </c>
      <c r="C465" s="64" t="s">
        <v>2747</v>
      </c>
      <c r="D465" s="65">
        <v>28365</v>
      </c>
      <c r="E465" s="65">
        <v>889</v>
      </c>
      <c r="F465" s="65">
        <v>29254</v>
      </c>
      <c r="G465" s="65" t="s">
        <v>3367</v>
      </c>
      <c r="H465" s="65">
        <v>29254</v>
      </c>
      <c r="I465" s="65">
        <v>3153</v>
      </c>
      <c r="J465" s="65">
        <v>26101</v>
      </c>
      <c r="K465" s="65">
        <v>25307</v>
      </c>
      <c r="L465" s="65">
        <v>794</v>
      </c>
      <c r="M465" s="69">
        <v>3.0420290410329107E-2</v>
      </c>
      <c r="N465" s="70">
        <v>0.96957970958967088</v>
      </c>
      <c r="O465" s="74">
        <v>313</v>
      </c>
      <c r="P465" s="74">
        <v>177</v>
      </c>
    </row>
    <row r="466" spans="1:16" ht="12.75" customHeight="1">
      <c r="A466" s="63" t="s">
        <v>1416</v>
      </c>
      <c r="B466" s="63" t="s">
        <v>2290</v>
      </c>
      <c r="C466" s="64" t="s">
        <v>2401</v>
      </c>
      <c r="D466" s="65">
        <v>21852</v>
      </c>
      <c r="E466" s="65">
        <v>622</v>
      </c>
      <c r="F466" s="65">
        <v>22474</v>
      </c>
      <c r="G466" s="65">
        <v>167</v>
      </c>
      <c r="H466" s="65">
        <v>22641</v>
      </c>
      <c r="I466" s="65">
        <v>3498</v>
      </c>
      <c r="J466" s="65">
        <v>19143</v>
      </c>
      <c r="K466" s="65">
        <v>18280</v>
      </c>
      <c r="L466" s="65">
        <v>863</v>
      </c>
      <c r="M466" s="69">
        <v>4.5081753121245363E-2</v>
      </c>
      <c r="N466" s="70">
        <v>0.9549182468787546</v>
      </c>
      <c r="O466" s="74">
        <v>218</v>
      </c>
      <c r="P466" s="74">
        <v>109</v>
      </c>
    </row>
    <row r="467" spans="1:16" ht="12.75" customHeight="1">
      <c r="A467" s="63" t="s">
        <v>2258</v>
      </c>
      <c r="B467" s="63" t="s">
        <v>2290</v>
      </c>
      <c r="C467" s="64" t="s">
        <v>2748</v>
      </c>
      <c r="D467" s="65">
        <v>9517</v>
      </c>
      <c r="E467" s="65">
        <v>120</v>
      </c>
      <c r="F467" s="65">
        <v>9637</v>
      </c>
      <c r="G467" s="65">
        <v>1659</v>
      </c>
      <c r="H467" s="65">
        <v>11296</v>
      </c>
      <c r="I467" s="65">
        <v>1286</v>
      </c>
      <c r="J467" s="65">
        <v>10010</v>
      </c>
      <c r="K467" s="65">
        <v>9634</v>
      </c>
      <c r="L467" s="65">
        <v>376</v>
      </c>
      <c r="M467" s="69">
        <v>3.7562437562437566E-2</v>
      </c>
      <c r="N467" s="70">
        <v>0.9624375624375624</v>
      </c>
      <c r="O467" s="74">
        <v>252</v>
      </c>
      <c r="P467" s="74">
        <v>108</v>
      </c>
    </row>
    <row r="468" spans="1:16" ht="12.75" customHeight="1">
      <c r="A468" s="63" t="s">
        <v>1417</v>
      </c>
      <c r="B468" s="63" t="s">
        <v>2290</v>
      </c>
      <c r="C468" s="64" t="s">
        <v>2749</v>
      </c>
      <c r="D468" s="65">
        <v>34224</v>
      </c>
      <c r="E468" s="65">
        <v>1738</v>
      </c>
      <c r="F468" s="65">
        <v>35962</v>
      </c>
      <c r="G468" s="65">
        <v>7</v>
      </c>
      <c r="H468" s="65">
        <v>35969</v>
      </c>
      <c r="I468" s="65">
        <v>4736</v>
      </c>
      <c r="J468" s="65">
        <v>31233</v>
      </c>
      <c r="K468" s="65">
        <v>30757</v>
      </c>
      <c r="L468" s="65">
        <v>476</v>
      </c>
      <c r="M468" s="69">
        <v>1.5240290718150674E-2</v>
      </c>
      <c r="N468" s="70">
        <v>0.9847597092818493</v>
      </c>
      <c r="O468" s="74">
        <v>826</v>
      </c>
      <c r="P468" s="74">
        <v>493</v>
      </c>
    </row>
    <row r="469" spans="1:16" ht="12.75" customHeight="1">
      <c r="A469" s="63" t="s">
        <v>1418</v>
      </c>
      <c r="B469" s="63" t="s">
        <v>2290</v>
      </c>
      <c r="C469" s="64" t="s">
        <v>2750</v>
      </c>
      <c r="D469" s="65">
        <v>73766</v>
      </c>
      <c r="E469" s="65">
        <v>2638</v>
      </c>
      <c r="F469" s="65">
        <v>76404</v>
      </c>
      <c r="G469" s="65">
        <v>6825</v>
      </c>
      <c r="H469" s="65">
        <v>83229</v>
      </c>
      <c r="I469" s="65">
        <v>8075</v>
      </c>
      <c r="J469" s="65">
        <v>75154</v>
      </c>
      <c r="K469" s="65">
        <v>70668</v>
      </c>
      <c r="L469" s="65">
        <v>4486</v>
      </c>
      <c r="M469" s="69">
        <v>5.9690768289113023E-2</v>
      </c>
      <c r="N469" s="70">
        <v>0.94030923171088698</v>
      </c>
      <c r="O469" s="74">
        <v>8557</v>
      </c>
      <c r="P469" s="74">
        <v>3608</v>
      </c>
    </row>
    <row r="470" spans="1:16" ht="12.75" customHeight="1">
      <c r="A470" s="63" t="s">
        <v>2178</v>
      </c>
      <c r="B470" s="63" t="s">
        <v>2290</v>
      </c>
      <c r="C470" s="64" t="s">
        <v>2751</v>
      </c>
      <c r="D470" s="65">
        <v>26433</v>
      </c>
      <c r="E470" s="65">
        <v>2330</v>
      </c>
      <c r="F470" s="65">
        <v>28763</v>
      </c>
      <c r="G470" s="65">
        <v>32814</v>
      </c>
      <c r="H470" s="65">
        <v>61577</v>
      </c>
      <c r="I470" s="65">
        <v>1483</v>
      </c>
      <c r="J470" s="65">
        <v>60094</v>
      </c>
      <c r="K470" s="65">
        <v>58561</v>
      </c>
      <c r="L470" s="65">
        <v>1533</v>
      </c>
      <c r="M470" s="69">
        <v>2.5510034279628582E-2</v>
      </c>
      <c r="N470" s="70">
        <v>0.97448996572037139</v>
      </c>
      <c r="O470" s="74">
        <v>96</v>
      </c>
      <c r="P470" s="74">
        <v>31</v>
      </c>
    </row>
    <row r="471" spans="1:16" ht="12.75" customHeight="1">
      <c r="A471" s="63" t="s">
        <v>1419</v>
      </c>
      <c r="B471" s="63" t="s">
        <v>2290</v>
      </c>
      <c r="C471" s="64" t="s">
        <v>2752</v>
      </c>
      <c r="D471" s="65">
        <v>32003</v>
      </c>
      <c r="E471" s="65">
        <v>1567</v>
      </c>
      <c r="F471" s="65">
        <v>33570</v>
      </c>
      <c r="G471" s="65">
        <v>380</v>
      </c>
      <c r="H471" s="65">
        <v>33950</v>
      </c>
      <c r="I471" s="65">
        <v>4015</v>
      </c>
      <c r="J471" s="65">
        <v>29935</v>
      </c>
      <c r="K471" s="65">
        <v>29310</v>
      </c>
      <c r="L471" s="65">
        <v>625</v>
      </c>
      <c r="M471" s="69">
        <v>2.0878570235510274E-2</v>
      </c>
      <c r="N471" s="70">
        <v>0.97912142976448968</v>
      </c>
      <c r="O471" s="74">
        <v>4077</v>
      </c>
      <c r="P471" s="74">
        <v>2266</v>
      </c>
    </row>
    <row r="472" spans="1:16" ht="12.75" customHeight="1">
      <c r="A472" s="63" t="s">
        <v>1420</v>
      </c>
      <c r="B472" s="63" t="s">
        <v>2291</v>
      </c>
      <c r="C472" s="64" t="s">
        <v>2753</v>
      </c>
      <c r="D472" s="65">
        <v>7705</v>
      </c>
      <c r="E472" s="65">
        <v>599</v>
      </c>
      <c r="F472" s="65">
        <v>8304</v>
      </c>
      <c r="G472" s="65">
        <v>1</v>
      </c>
      <c r="H472" s="65">
        <v>8305</v>
      </c>
      <c r="I472" s="65">
        <v>3046</v>
      </c>
      <c r="J472" s="65">
        <v>5259</v>
      </c>
      <c r="K472" s="65">
        <v>5200</v>
      </c>
      <c r="L472" s="65">
        <v>59</v>
      </c>
      <c r="M472" s="69">
        <v>1.1218862901692337E-2</v>
      </c>
      <c r="N472" s="70">
        <v>0.98878113709830762</v>
      </c>
      <c r="O472" s="74">
        <v>143</v>
      </c>
      <c r="P472" s="74">
        <v>36</v>
      </c>
    </row>
    <row r="473" spans="1:16" ht="12.75" customHeight="1">
      <c r="A473" s="63" t="s">
        <v>1421</v>
      </c>
      <c r="B473" s="63" t="s">
        <v>2291</v>
      </c>
      <c r="C473" s="64" t="s">
        <v>2754</v>
      </c>
      <c r="D473" s="65">
        <v>2802</v>
      </c>
      <c r="E473" s="65">
        <v>891</v>
      </c>
      <c r="F473" s="65">
        <v>3693</v>
      </c>
      <c r="G473" s="65">
        <v>57</v>
      </c>
      <c r="H473" s="65">
        <v>3750</v>
      </c>
      <c r="I473" s="65">
        <v>1389</v>
      </c>
      <c r="J473" s="65">
        <v>2361</v>
      </c>
      <c r="K473" s="65">
        <v>2315</v>
      </c>
      <c r="L473" s="65">
        <v>46</v>
      </c>
      <c r="M473" s="69">
        <v>1.9483269800931808E-2</v>
      </c>
      <c r="N473" s="70">
        <v>0.98051673019906815</v>
      </c>
      <c r="O473" s="74">
        <v>187</v>
      </c>
      <c r="P473" s="74">
        <v>47</v>
      </c>
    </row>
    <row r="474" spans="1:16" ht="12.75" customHeight="1">
      <c r="A474" s="63" t="s">
        <v>1422</v>
      </c>
      <c r="B474" s="63" t="s">
        <v>2291</v>
      </c>
      <c r="C474" s="64" t="s">
        <v>2755</v>
      </c>
      <c r="D474" s="65">
        <v>6507</v>
      </c>
      <c r="E474" s="65">
        <v>887</v>
      </c>
      <c r="F474" s="65">
        <v>7394</v>
      </c>
      <c r="G474" s="65">
        <v>3</v>
      </c>
      <c r="H474" s="65">
        <v>7397</v>
      </c>
      <c r="I474" s="65">
        <v>2638</v>
      </c>
      <c r="J474" s="65">
        <v>4759</v>
      </c>
      <c r="K474" s="65">
        <v>4679</v>
      </c>
      <c r="L474" s="65">
        <v>80</v>
      </c>
      <c r="M474" s="69">
        <v>1.6810254255095608E-2</v>
      </c>
      <c r="N474" s="70">
        <v>0.98318974574490436</v>
      </c>
      <c r="O474" s="74">
        <v>328</v>
      </c>
      <c r="P474" s="74">
        <v>79</v>
      </c>
    </row>
    <row r="475" spans="1:16" ht="12.75" customHeight="1">
      <c r="A475" s="63" t="s">
        <v>1423</v>
      </c>
      <c r="B475" s="63" t="s">
        <v>2291</v>
      </c>
      <c r="C475" s="64" t="s">
        <v>2756</v>
      </c>
      <c r="D475" s="65">
        <v>6733</v>
      </c>
      <c r="E475" s="65">
        <v>1223</v>
      </c>
      <c r="F475" s="65">
        <v>7956</v>
      </c>
      <c r="G475" s="65">
        <v>0</v>
      </c>
      <c r="H475" s="65">
        <v>7956</v>
      </c>
      <c r="I475" s="65">
        <v>2109</v>
      </c>
      <c r="J475" s="65">
        <v>5847</v>
      </c>
      <c r="K475" s="65">
        <v>5755</v>
      </c>
      <c r="L475" s="65">
        <v>92</v>
      </c>
      <c r="M475" s="69">
        <v>1.5734564734051649E-2</v>
      </c>
      <c r="N475" s="70">
        <v>0.98426543526594834</v>
      </c>
      <c r="O475" s="74">
        <v>158</v>
      </c>
      <c r="P475" s="74">
        <v>40</v>
      </c>
    </row>
    <row r="476" spans="1:16" ht="12.75" customHeight="1">
      <c r="A476" s="63" t="s">
        <v>1424</v>
      </c>
      <c r="B476" s="63" t="s">
        <v>2291</v>
      </c>
      <c r="C476" s="64" t="s">
        <v>2757</v>
      </c>
      <c r="D476" s="65">
        <v>5329</v>
      </c>
      <c r="E476" s="65">
        <v>1081</v>
      </c>
      <c r="F476" s="65">
        <v>6410</v>
      </c>
      <c r="G476" s="65">
        <v>3</v>
      </c>
      <c r="H476" s="65">
        <v>6413</v>
      </c>
      <c r="I476" s="65">
        <v>1711</v>
      </c>
      <c r="J476" s="65">
        <v>4702</v>
      </c>
      <c r="K476" s="65">
        <v>4646</v>
      </c>
      <c r="L476" s="65">
        <v>56</v>
      </c>
      <c r="M476" s="69">
        <v>1.1909825606125054E-2</v>
      </c>
      <c r="N476" s="70">
        <v>0.98809017439387492</v>
      </c>
      <c r="O476" s="74">
        <v>246</v>
      </c>
      <c r="P476" s="74">
        <v>58</v>
      </c>
    </row>
    <row r="477" spans="1:16" ht="12.75" customHeight="1">
      <c r="A477" s="63" t="s">
        <v>1425</v>
      </c>
      <c r="B477" s="63" t="s">
        <v>2291</v>
      </c>
      <c r="C477" s="64" t="s">
        <v>2758</v>
      </c>
      <c r="D477" s="65">
        <v>1342</v>
      </c>
      <c r="E477" s="65">
        <v>198</v>
      </c>
      <c r="F477" s="65">
        <v>1540</v>
      </c>
      <c r="G477" s="65">
        <v>2</v>
      </c>
      <c r="H477" s="65">
        <v>1542</v>
      </c>
      <c r="I477" s="65">
        <v>381</v>
      </c>
      <c r="J477" s="65">
        <v>1161</v>
      </c>
      <c r="K477" s="65">
        <v>1141</v>
      </c>
      <c r="L477" s="65">
        <v>20</v>
      </c>
      <c r="M477" s="69">
        <v>1.7226528854435832E-2</v>
      </c>
      <c r="N477" s="70">
        <v>0.98277347114556413</v>
      </c>
      <c r="O477" s="74">
        <v>64</v>
      </c>
      <c r="P477" s="74">
        <v>9</v>
      </c>
    </row>
    <row r="478" spans="1:16" ht="12.75" customHeight="1">
      <c r="A478" s="63" t="s">
        <v>1426</v>
      </c>
      <c r="B478" s="63" t="s">
        <v>2291</v>
      </c>
      <c r="C478" s="64" t="s">
        <v>2759</v>
      </c>
      <c r="D478" s="65">
        <v>1496</v>
      </c>
      <c r="E478" s="65">
        <v>295</v>
      </c>
      <c r="F478" s="65">
        <v>1791</v>
      </c>
      <c r="G478" s="65" t="s">
        <v>3367</v>
      </c>
      <c r="H478" s="65">
        <v>1791</v>
      </c>
      <c r="I478" s="65">
        <v>402</v>
      </c>
      <c r="J478" s="65">
        <v>1389</v>
      </c>
      <c r="K478" s="65">
        <v>1340</v>
      </c>
      <c r="L478" s="65">
        <v>49</v>
      </c>
      <c r="M478" s="69">
        <v>3.5277177825773935E-2</v>
      </c>
      <c r="N478" s="70">
        <v>0.96472282217422611</v>
      </c>
      <c r="O478" s="74">
        <v>12</v>
      </c>
      <c r="P478" s="74">
        <v>3</v>
      </c>
    </row>
    <row r="479" spans="1:16" ht="12.75" customHeight="1">
      <c r="A479" s="63" t="s">
        <v>1427</v>
      </c>
      <c r="B479" s="63" t="s">
        <v>2291</v>
      </c>
      <c r="C479" s="64" t="s">
        <v>2760</v>
      </c>
      <c r="D479" s="65">
        <v>2749</v>
      </c>
      <c r="E479" s="65">
        <v>993</v>
      </c>
      <c r="F479" s="65">
        <v>3742</v>
      </c>
      <c r="G479" s="65" t="s">
        <v>3367</v>
      </c>
      <c r="H479" s="65">
        <v>3742</v>
      </c>
      <c r="I479" s="65">
        <v>2257</v>
      </c>
      <c r="J479" s="65">
        <v>1485</v>
      </c>
      <c r="K479" s="65">
        <v>1448</v>
      </c>
      <c r="L479" s="65">
        <v>37</v>
      </c>
      <c r="M479" s="69">
        <v>2.4915824915824916E-2</v>
      </c>
      <c r="N479" s="70">
        <v>0.97508417508417511</v>
      </c>
      <c r="O479" s="74">
        <v>88</v>
      </c>
      <c r="P479" s="74">
        <v>28</v>
      </c>
    </row>
    <row r="480" spans="1:16" ht="12.75" customHeight="1">
      <c r="A480" s="63" t="s">
        <v>1428</v>
      </c>
      <c r="B480" s="63" t="s">
        <v>2291</v>
      </c>
      <c r="C480" s="64" t="s">
        <v>2761</v>
      </c>
      <c r="D480" s="65">
        <v>2999</v>
      </c>
      <c r="E480" s="65">
        <v>498</v>
      </c>
      <c r="F480" s="65">
        <v>3497</v>
      </c>
      <c r="G480" s="65" t="s">
        <v>3367</v>
      </c>
      <c r="H480" s="65">
        <v>3497</v>
      </c>
      <c r="I480" s="65">
        <v>474</v>
      </c>
      <c r="J480" s="65">
        <v>3023</v>
      </c>
      <c r="K480" s="65">
        <v>2991</v>
      </c>
      <c r="L480" s="65">
        <v>32</v>
      </c>
      <c r="M480" s="69">
        <v>1.0585511081706914E-2</v>
      </c>
      <c r="N480" s="70">
        <v>0.98941448891829309</v>
      </c>
      <c r="O480" s="74">
        <v>255</v>
      </c>
      <c r="P480" s="74">
        <v>56</v>
      </c>
    </row>
    <row r="481" spans="1:16" ht="12.75" customHeight="1">
      <c r="A481" s="63" t="s">
        <v>1429</v>
      </c>
      <c r="B481" s="63" t="s">
        <v>2291</v>
      </c>
      <c r="C481" s="64" t="s">
        <v>2762</v>
      </c>
      <c r="D481" s="65">
        <v>5308</v>
      </c>
      <c r="E481" s="65">
        <v>826</v>
      </c>
      <c r="F481" s="65">
        <v>6134</v>
      </c>
      <c r="G481" s="65" t="s">
        <v>3367</v>
      </c>
      <c r="H481" s="65">
        <v>6134</v>
      </c>
      <c r="I481" s="65">
        <v>1841</v>
      </c>
      <c r="J481" s="65">
        <v>4293</v>
      </c>
      <c r="K481" s="65">
        <v>4209</v>
      </c>
      <c r="L481" s="65">
        <v>84</v>
      </c>
      <c r="M481" s="69">
        <v>1.9566736547868623E-2</v>
      </c>
      <c r="N481" s="70">
        <v>0.98043326345213133</v>
      </c>
      <c r="O481" s="74">
        <v>149</v>
      </c>
      <c r="P481" s="74">
        <v>45</v>
      </c>
    </row>
    <row r="482" spans="1:16" ht="12.75" customHeight="1">
      <c r="A482" s="63" t="s">
        <v>1430</v>
      </c>
      <c r="B482" s="63" t="s">
        <v>2291</v>
      </c>
      <c r="C482" s="64" t="s">
        <v>2763</v>
      </c>
      <c r="D482" s="65">
        <v>32044</v>
      </c>
      <c r="E482" s="65">
        <v>3905</v>
      </c>
      <c r="F482" s="65">
        <v>35949</v>
      </c>
      <c r="G482" s="65">
        <v>4</v>
      </c>
      <c r="H482" s="65">
        <v>35953</v>
      </c>
      <c r="I482" s="65">
        <v>25016</v>
      </c>
      <c r="J482" s="65">
        <v>10937</v>
      </c>
      <c r="K482" s="65">
        <v>10746</v>
      </c>
      <c r="L482" s="65">
        <v>191</v>
      </c>
      <c r="M482" s="69">
        <v>1.7463655481393434E-2</v>
      </c>
      <c r="N482" s="70">
        <v>0.98253634451860661</v>
      </c>
      <c r="O482" s="74">
        <v>586</v>
      </c>
      <c r="P482" s="74">
        <v>118</v>
      </c>
    </row>
    <row r="483" spans="1:16" ht="12.75" customHeight="1">
      <c r="A483" s="63" t="s">
        <v>1431</v>
      </c>
      <c r="B483" s="63" t="s">
        <v>2291</v>
      </c>
      <c r="C483" s="64" t="s">
        <v>2764</v>
      </c>
      <c r="D483" s="65">
        <v>8462</v>
      </c>
      <c r="E483" s="65">
        <v>1044</v>
      </c>
      <c r="F483" s="65">
        <v>9506</v>
      </c>
      <c r="G483" s="65">
        <v>22</v>
      </c>
      <c r="H483" s="65">
        <v>9528</v>
      </c>
      <c r="I483" s="65">
        <v>1511</v>
      </c>
      <c r="J483" s="65">
        <v>8017</v>
      </c>
      <c r="K483" s="65">
        <v>7853</v>
      </c>
      <c r="L483" s="65">
        <v>164</v>
      </c>
      <c r="M483" s="69">
        <v>2.0456529874017713E-2</v>
      </c>
      <c r="N483" s="70">
        <v>0.97954347012598231</v>
      </c>
      <c r="O483" s="74">
        <v>1236</v>
      </c>
      <c r="P483" s="74">
        <v>164</v>
      </c>
    </row>
    <row r="484" spans="1:16" ht="12.75" customHeight="1">
      <c r="A484" s="63" t="s">
        <v>1432</v>
      </c>
      <c r="B484" s="63" t="s">
        <v>2291</v>
      </c>
      <c r="C484" s="64" t="s">
        <v>2765</v>
      </c>
      <c r="D484" s="65">
        <v>9623</v>
      </c>
      <c r="E484" s="65">
        <v>1346</v>
      </c>
      <c r="F484" s="65">
        <v>10969</v>
      </c>
      <c r="G484" s="65" t="s">
        <v>3367</v>
      </c>
      <c r="H484" s="65">
        <v>10969</v>
      </c>
      <c r="I484" s="65">
        <v>2571</v>
      </c>
      <c r="J484" s="65">
        <v>8398</v>
      </c>
      <c r="K484" s="65">
        <v>8286</v>
      </c>
      <c r="L484" s="65">
        <v>112</v>
      </c>
      <c r="M484" s="69">
        <v>1.3336508692545844E-2</v>
      </c>
      <c r="N484" s="70">
        <v>0.98666349130745412</v>
      </c>
      <c r="O484" s="74">
        <v>100</v>
      </c>
      <c r="P484" s="74">
        <v>43</v>
      </c>
    </row>
    <row r="485" spans="1:16" ht="12.75" customHeight="1">
      <c r="A485" s="63" t="s">
        <v>1433</v>
      </c>
      <c r="B485" s="63" t="s">
        <v>2291</v>
      </c>
      <c r="C485" s="64" t="s">
        <v>2766</v>
      </c>
      <c r="D485" s="65">
        <v>4505</v>
      </c>
      <c r="E485" s="65">
        <v>860</v>
      </c>
      <c r="F485" s="65">
        <v>5365</v>
      </c>
      <c r="G485" s="65" t="s">
        <v>3367</v>
      </c>
      <c r="H485" s="65">
        <v>5365</v>
      </c>
      <c r="I485" s="65">
        <v>1129</v>
      </c>
      <c r="J485" s="65">
        <v>4236</v>
      </c>
      <c r="K485" s="65">
        <v>4215</v>
      </c>
      <c r="L485" s="65">
        <v>21</v>
      </c>
      <c r="M485" s="69">
        <v>4.9575070821529744E-3</v>
      </c>
      <c r="N485" s="70">
        <v>0.99504249291784708</v>
      </c>
      <c r="O485" s="74">
        <v>37</v>
      </c>
      <c r="P485" s="74">
        <v>12</v>
      </c>
    </row>
    <row r="486" spans="1:16" ht="12.75" customHeight="1">
      <c r="A486" s="63" t="s">
        <v>1434</v>
      </c>
      <c r="B486" s="63" t="s">
        <v>2291</v>
      </c>
      <c r="C486" s="64" t="s">
        <v>2767</v>
      </c>
      <c r="D486" s="65">
        <v>2350</v>
      </c>
      <c r="E486" s="65">
        <v>223</v>
      </c>
      <c r="F486" s="65">
        <v>2573</v>
      </c>
      <c r="G486" s="65">
        <v>3</v>
      </c>
      <c r="H486" s="65">
        <v>2576</v>
      </c>
      <c r="I486" s="65">
        <v>432</v>
      </c>
      <c r="J486" s="65">
        <v>2144</v>
      </c>
      <c r="K486" s="65">
        <v>2133</v>
      </c>
      <c r="L486" s="65">
        <v>11</v>
      </c>
      <c r="M486" s="69">
        <v>5.1305970149253732E-3</v>
      </c>
      <c r="N486" s="70">
        <v>0.99486940298507465</v>
      </c>
      <c r="O486" s="74">
        <v>237</v>
      </c>
      <c r="P486" s="74">
        <v>28</v>
      </c>
    </row>
    <row r="487" spans="1:16" ht="12.75" customHeight="1">
      <c r="A487" s="63" t="s">
        <v>1435</v>
      </c>
      <c r="B487" s="63" t="s">
        <v>2291</v>
      </c>
      <c r="C487" s="64" t="s">
        <v>2768</v>
      </c>
      <c r="D487" s="65">
        <v>33092</v>
      </c>
      <c r="E487" s="65">
        <v>5175</v>
      </c>
      <c r="F487" s="65">
        <v>38267</v>
      </c>
      <c r="G487" s="65">
        <v>6</v>
      </c>
      <c r="H487" s="65">
        <v>38273</v>
      </c>
      <c r="I487" s="65">
        <v>26233</v>
      </c>
      <c r="J487" s="65">
        <v>12040</v>
      </c>
      <c r="K487" s="65">
        <v>11497</v>
      </c>
      <c r="L487" s="65">
        <v>543</v>
      </c>
      <c r="M487" s="69">
        <v>4.5099667774086381E-2</v>
      </c>
      <c r="N487" s="70">
        <v>0.95490033222591364</v>
      </c>
      <c r="O487" s="74">
        <v>1262</v>
      </c>
      <c r="P487" s="74">
        <v>304</v>
      </c>
    </row>
    <row r="488" spans="1:16" ht="12.75" customHeight="1">
      <c r="A488" s="63" t="s">
        <v>1436</v>
      </c>
      <c r="B488" s="63" t="s">
        <v>2291</v>
      </c>
      <c r="C488" s="64" t="s">
        <v>2769</v>
      </c>
      <c r="D488" s="65">
        <v>3804</v>
      </c>
      <c r="E488" s="65">
        <v>1117</v>
      </c>
      <c r="F488" s="65">
        <v>4921</v>
      </c>
      <c r="G488" s="65">
        <v>1</v>
      </c>
      <c r="H488" s="65">
        <v>4922</v>
      </c>
      <c r="I488" s="65">
        <v>1062</v>
      </c>
      <c r="J488" s="65">
        <v>3860</v>
      </c>
      <c r="K488" s="65">
        <v>3823</v>
      </c>
      <c r="L488" s="65">
        <v>37</v>
      </c>
      <c r="M488" s="69">
        <v>9.5854922279792754E-3</v>
      </c>
      <c r="N488" s="70">
        <v>0.99041450777202078</v>
      </c>
      <c r="O488" s="74">
        <v>43</v>
      </c>
      <c r="P488" s="74">
        <v>14</v>
      </c>
    </row>
    <row r="489" spans="1:16" ht="12.75" customHeight="1">
      <c r="A489" s="63" t="s">
        <v>1437</v>
      </c>
      <c r="B489" s="63" t="s">
        <v>2291</v>
      </c>
      <c r="C489" s="64" t="s">
        <v>2770</v>
      </c>
      <c r="D489" s="65">
        <v>4727</v>
      </c>
      <c r="E489" s="65">
        <v>1190</v>
      </c>
      <c r="F489" s="65">
        <v>5917</v>
      </c>
      <c r="G489" s="65">
        <v>0</v>
      </c>
      <c r="H489" s="65">
        <v>5917</v>
      </c>
      <c r="I489" s="65">
        <v>1526</v>
      </c>
      <c r="J489" s="65">
        <v>4391</v>
      </c>
      <c r="K489" s="65">
        <v>4330</v>
      </c>
      <c r="L489" s="65">
        <v>61</v>
      </c>
      <c r="M489" s="69">
        <v>1.3892051924390799E-2</v>
      </c>
      <c r="N489" s="70">
        <v>0.9861079480756092</v>
      </c>
      <c r="O489" s="74">
        <v>84</v>
      </c>
      <c r="P489" s="74">
        <v>9</v>
      </c>
    </row>
    <row r="490" spans="1:16" ht="12.75" customHeight="1">
      <c r="A490" s="63" t="s">
        <v>1438</v>
      </c>
      <c r="B490" s="63" t="s">
        <v>2291</v>
      </c>
      <c r="C490" s="64" t="s">
        <v>2771</v>
      </c>
      <c r="D490" s="65">
        <v>9389</v>
      </c>
      <c r="E490" s="65">
        <v>2584</v>
      </c>
      <c r="F490" s="65">
        <v>11973</v>
      </c>
      <c r="G490" s="65" t="s">
        <v>3367</v>
      </c>
      <c r="H490" s="65">
        <v>11973</v>
      </c>
      <c r="I490" s="65">
        <v>3941</v>
      </c>
      <c r="J490" s="65">
        <v>8032</v>
      </c>
      <c r="K490" s="65">
        <v>7993</v>
      </c>
      <c r="L490" s="65">
        <v>39</v>
      </c>
      <c r="M490" s="69">
        <v>4.8555776892430279E-3</v>
      </c>
      <c r="N490" s="70">
        <v>0.99514442231075695</v>
      </c>
      <c r="O490" s="74">
        <v>157</v>
      </c>
      <c r="P490" s="74">
        <v>50</v>
      </c>
    </row>
    <row r="491" spans="1:16" ht="12.75" customHeight="1">
      <c r="A491" s="63" t="s">
        <v>1439</v>
      </c>
      <c r="B491" s="63" t="s">
        <v>2291</v>
      </c>
      <c r="C491" s="64" t="s">
        <v>2772</v>
      </c>
      <c r="D491" s="65">
        <v>4888</v>
      </c>
      <c r="E491" s="65">
        <v>1475</v>
      </c>
      <c r="F491" s="65">
        <v>6363</v>
      </c>
      <c r="G491" s="65" t="s">
        <v>3367</v>
      </c>
      <c r="H491" s="65">
        <v>6363</v>
      </c>
      <c r="I491" s="65">
        <v>3393</v>
      </c>
      <c r="J491" s="65">
        <v>2970</v>
      </c>
      <c r="K491" s="65">
        <v>2886</v>
      </c>
      <c r="L491" s="65">
        <v>84</v>
      </c>
      <c r="M491" s="69">
        <v>2.8282828282828285E-2</v>
      </c>
      <c r="N491" s="70">
        <v>0.97171717171717176</v>
      </c>
      <c r="O491" s="74">
        <v>127</v>
      </c>
      <c r="P491" s="74">
        <v>35</v>
      </c>
    </row>
    <row r="492" spans="1:16" ht="12.75" customHeight="1">
      <c r="A492" s="63" t="s">
        <v>1440</v>
      </c>
      <c r="B492" s="63" t="s">
        <v>2291</v>
      </c>
      <c r="C492" s="64" t="s">
        <v>2773</v>
      </c>
      <c r="D492" s="65">
        <v>8491</v>
      </c>
      <c r="E492" s="65">
        <v>1914</v>
      </c>
      <c r="F492" s="65">
        <v>10405</v>
      </c>
      <c r="G492" s="65">
        <v>176</v>
      </c>
      <c r="H492" s="65">
        <v>10581</v>
      </c>
      <c r="I492" s="65">
        <v>6109</v>
      </c>
      <c r="J492" s="65">
        <v>4472</v>
      </c>
      <c r="K492" s="65">
        <v>4367</v>
      </c>
      <c r="L492" s="65">
        <v>105</v>
      </c>
      <c r="M492" s="69">
        <v>2.3479427549194992E-2</v>
      </c>
      <c r="N492" s="70">
        <v>0.97652057245080504</v>
      </c>
      <c r="O492" s="74">
        <v>207</v>
      </c>
      <c r="P492" s="74">
        <v>58</v>
      </c>
    </row>
    <row r="493" spans="1:16" ht="12.75" customHeight="1">
      <c r="A493" s="63" t="s">
        <v>1441</v>
      </c>
      <c r="B493" s="63" t="s">
        <v>2291</v>
      </c>
      <c r="C493" s="64" t="s">
        <v>2774</v>
      </c>
      <c r="D493" s="65">
        <v>4366</v>
      </c>
      <c r="E493" s="65">
        <v>562</v>
      </c>
      <c r="F493" s="65">
        <v>4928</v>
      </c>
      <c r="G493" s="65" t="s">
        <v>3367</v>
      </c>
      <c r="H493" s="65">
        <v>4928</v>
      </c>
      <c r="I493" s="65">
        <v>2869</v>
      </c>
      <c r="J493" s="65">
        <v>2059</v>
      </c>
      <c r="K493" s="65">
        <v>2004</v>
      </c>
      <c r="L493" s="65">
        <v>55</v>
      </c>
      <c r="M493" s="69">
        <v>2.6711996114618747E-2</v>
      </c>
      <c r="N493" s="70">
        <v>0.97328800388538128</v>
      </c>
      <c r="O493" s="74">
        <v>20</v>
      </c>
      <c r="P493" s="74">
        <v>3</v>
      </c>
    </row>
    <row r="494" spans="1:16" ht="12.75" customHeight="1">
      <c r="A494" s="63" t="s">
        <v>1442</v>
      </c>
      <c r="B494" s="63" t="s">
        <v>2291</v>
      </c>
      <c r="C494" s="64" t="s">
        <v>2775</v>
      </c>
      <c r="D494" s="65">
        <v>11194</v>
      </c>
      <c r="E494" s="65">
        <v>1707</v>
      </c>
      <c r="F494" s="65">
        <v>12901</v>
      </c>
      <c r="G494" s="65" t="s">
        <v>3367</v>
      </c>
      <c r="H494" s="65">
        <v>12901</v>
      </c>
      <c r="I494" s="65">
        <v>3880</v>
      </c>
      <c r="J494" s="65">
        <v>9021</v>
      </c>
      <c r="K494" s="65">
        <v>8844</v>
      </c>
      <c r="L494" s="65">
        <v>177</v>
      </c>
      <c r="M494" s="69">
        <v>1.9620884602593949E-2</v>
      </c>
      <c r="N494" s="70">
        <v>0.98037911539740608</v>
      </c>
      <c r="O494" s="74">
        <v>386</v>
      </c>
      <c r="P494" s="74">
        <v>82</v>
      </c>
    </row>
    <row r="495" spans="1:16" ht="12.75" customHeight="1">
      <c r="A495" s="63" t="s">
        <v>1443</v>
      </c>
      <c r="B495" s="63" t="s">
        <v>2291</v>
      </c>
      <c r="C495" s="64" t="s">
        <v>2472</v>
      </c>
      <c r="D495" s="65">
        <v>3060</v>
      </c>
      <c r="E495" s="65">
        <v>403</v>
      </c>
      <c r="F495" s="65">
        <v>3463</v>
      </c>
      <c r="G495" s="65" t="s">
        <v>3367</v>
      </c>
      <c r="H495" s="65">
        <v>3463</v>
      </c>
      <c r="I495" s="65">
        <v>644</v>
      </c>
      <c r="J495" s="65">
        <v>2819</v>
      </c>
      <c r="K495" s="65">
        <v>2771</v>
      </c>
      <c r="L495" s="65">
        <v>48</v>
      </c>
      <c r="M495" s="69">
        <v>1.7027314650585313E-2</v>
      </c>
      <c r="N495" s="70">
        <v>0.98297268534941473</v>
      </c>
      <c r="O495" s="74">
        <v>274</v>
      </c>
      <c r="P495" s="74">
        <v>37</v>
      </c>
    </row>
    <row r="496" spans="1:16" ht="12.75" customHeight="1">
      <c r="A496" s="63" t="s">
        <v>1444</v>
      </c>
      <c r="B496" s="63" t="s">
        <v>2291</v>
      </c>
      <c r="C496" s="64" t="s">
        <v>2776</v>
      </c>
      <c r="D496" s="65">
        <v>8415</v>
      </c>
      <c r="E496" s="65">
        <v>1979</v>
      </c>
      <c r="F496" s="65">
        <v>10394</v>
      </c>
      <c r="G496" s="65">
        <v>1</v>
      </c>
      <c r="H496" s="65">
        <v>10395</v>
      </c>
      <c r="I496" s="65">
        <v>6907</v>
      </c>
      <c r="J496" s="65">
        <v>3488</v>
      </c>
      <c r="K496" s="65">
        <v>3362</v>
      </c>
      <c r="L496" s="65">
        <v>126</v>
      </c>
      <c r="M496" s="69">
        <v>3.6123853211009173E-2</v>
      </c>
      <c r="N496" s="70">
        <v>0.96387614678899081</v>
      </c>
      <c r="O496" s="74">
        <v>313</v>
      </c>
      <c r="P496" s="74">
        <v>61</v>
      </c>
    </row>
    <row r="497" spans="1:16" ht="12.75" customHeight="1">
      <c r="A497" s="63" t="s">
        <v>1445</v>
      </c>
      <c r="B497" s="63" t="s">
        <v>2291</v>
      </c>
      <c r="C497" s="64" t="s">
        <v>2777</v>
      </c>
      <c r="D497" s="65">
        <v>49016</v>
      </c>
      <c r="E497" s="65">
        <v>7447</v>
      </c>
      <c r="F497" s="65">
        <v>56463</v>
      </c>
      <c r="G497" s="65">
        <v>7</v>
      </c>
      <c r="H497" s="65">
        <v>56470</v>
      </c>
      <c r="I497" s="65">
        <v>34447</v>
      </c>
      <c r="J497" s="65">
        <v>22023</v>
      </c>
      <c r="K497" s="65">
        <v>21175</v>
      </c>
      <c r="L497" s="65">
        <v>848</v>
      </c>
      <c r="M497" s="69">
        <v>3.8505199110021343E-2</v>
      </c>
      <c r="N497" s="70">
        <v>0.96149480088997863</v>
      </c>
      <c r="O497" s="74">
        <v>2888</v>
      </c>
      <c r="P497" s="74">
        <v>774</v>
      </c>
    </row>
    <row r="498" spans="1:16" ht="12.75" customHeight="1">
      <c r="A498" s="63" t="s">
        <v>1446</v>
      </c>
      <c r="B498" s="63" t="s">
        <v>2291</v>
      </c>
      <c r="C498" s="64" t="s">
        <v>2778</v>
      </c>
      <c r="D498" s="65">
        <v>4413</v>
      </c>
      <c r="E498" s="65">
        <v>1499</v>
      </c>
      <c r="F498" s="65">
        <v>5912</v>
      </c>
      <c r="G498" s="65" t="s">
        <v>3367</v>
      </c>
      <c r="H498" s="65">
        <v>5912</v>
      </c>
      <c r="I498" s="65">
        <v>1317</v>
      </c>
      <c r="J498" s="65">
        <v>4595</v>
      </c>
      <c r="K498" s="65">
        <v>4503</v>
      </c>
      <c r="L498" s="65">
        <v>92</v>
      </c>
      <c r="M498" s="69">
        <v>2.0021762785636561E-2</v>
      </c>
      <c r="N498" s="70">
        <v>0.97997823721436339</v>
      </c>
      <c r="O498" s="74">
        <v>72</v>
      </c>
      <c r="P498" s="74">
        <v>10</v>
      </c>
    </row>
    <row r="499" spans="1:16" ht="12.75" customHeight="1">
      <c r="A499" s="63" t="s">
        <v>1447</v>
      </c>
      <c r="B499" s="63" t="s">
        <v>2291</v>
      </c>
      <c r="C499" s="64" t="s">
        <v>2779</v>
      </c>
      <c r="D499" s="65">
        <v>3847</v>
      </c>
      <c r="E499" s="65">
        <v>764</v>
      </c>
      <c r="F499" s="65">
        <v>4611</v>
      </c>
      <c r="G499" s="65">
        <v>4</v>
      </c>
      <c r="H499" s="65">
        <v>4615</v>
      </c>
      <c r="I499" s="65">
        <v>680</v>
      </c>
      <c r="J499" s="65">
        <v>3935</v>
      </c>
      <c r="K499" s="65">
        <v>3900</v>
      </c>
      <c r="L499" s="65">
        <v>35</v>
      </c>
      <c r="M499" s="69">
        <v>8.8945362134688691E-3</v>
      </c>
      <c r="N499" s="70">
        <v>0.99110546378653108</v>
      </c>
      <c r="O499" s="74">
        <v>1</v>
      </c>
      <c r="P499" s="74">
        <v>0</v>
      </c>
    </row>
    <row r="500" spans="1:16" ht="12.75" customHeight="1">
      <c r="A500" s="63" t="s">
        <v>1448</v>
      </c>
      <c r="B500" s="63" t="s">
        <v>2291</v>
      </c>
      <c r="C500" s="64" t="s">
        <v>2780</v>
      </c>
      <c r="D500" s="65">
        <v>18077</v>
      </c>
      <c r="E500" s="65">
        <v>4372</v>
      </c>
      <c r="F500" s="65">
        <v>22449</v>
      </c>
      <c r="G500" s="65" t="s">
        <v>3367</v>
      </c>
      <c r="H500" s="65">
        <v>22449</v>
      </c>
      <c r="I500" s="65">
        <v>14417</v>
      </c>
      <c r="J500" s="65">
        <v>8032</v>
      </c>
      <c r="K500" s="65">
        <v>7797</v>
      </c>
      <c r="L500" s="65">
        <v>235</v>
      </c>
      <c r="M500" s="69">
        <v>2.9257968127490038E-2</v>
      </c>
      <c r="N500" s="70">
        <v>0.97074203187250996</v>
      </c>
      <c r="O500" s="74">
        <v>1080</v>
      </c>
      <c r="P500" s="74">
        <v>271</v>
      </c>
    </row>
    <row r="501" spans="1:16" ht="12.75" customHeight="1">
      <c r="A501" s="63" t="s">
        <v>1449</v>
      </c>
      <c r="B501" s="63" t="s">
        <v>2291</v>
      </c>
      <c r="C501" s="64" t="s">
        <v>2781</v>
      </c>
      <c r="D501" s="65">
        <v>3474</v>
      </c>
      <c r="E501" s="65">
        <v>534</v>
      </c>
      <c r="F501" s="65">
        <v>4008</v>
      </c>
      <c r="G501" s="65" t="s">
        <v>3367</v>
      </c>
      <c r="H501" s="65">
        <v>4008</v>
      </c>
      <c r="I501" s="65">
        <v>1225</v>
      </c>
      <c r="J501" s="65">
        <v>2783</v>
      </c>
      <c r="K501" s="65">
        <v>2763</v>
      </c>
      <c r="L501" s="65">
        <v>20</v>
      </c>
      <c r="M501" s="69">
        <v>7.1864893999281348E-3</v>
      </c>
      <c r="N501" s="70">
        <v>0.99281351060007184</v>
      </c>
      <c r="O501" s="74">
        <v>14</v>
      </c>
      <c r="P501" s="74">
        <v>5</v>
      </c>
    </row>
    <row r="502" spans="1:16" ht="12.75" customHeight="1">
      <c r="A502" s="63" t="s">
        <v>1450</v>
      </c>
      <c r="B502" s="63" t="s">
        <v>2291</v>
      </c>
      <c r="C502" s="64" t="s">
        <v>2782</v>
      </c>
      <c r="D502" s="65">
        <v>35825</v>
      </c>
      <c r="E502" s="65">
        <v>9388</v>
      </c>
      <c r="F502" s="65">
        <v>45213</v>
      </c>
      <c r="G502" s="65">
        <v>30</v>
      </c>
      <c r="H502" s="65">
        <v>45243</v>
      </c>
      <c r="I502" s="65">
        <v>14572</v>
      </c>
      <c r="J502" s="65">
        <v>30671</v>
      </c>
      <c r="K502" s="65">
        <v>30159</v>
      </c>
      <c r="L502" s="65">
        <v>512</v>
      </c>
      <c r="M502" s="69">
        <v>1.669329333898471E-2</v>
      </c>
      <c r="N502" s="70">
        <v>0.98330670666101527</v>
      </c>
      <c r="O502" s="74">
        <v>4914</v>
      </c>
      <c r="P502" s="74">
        <v>984</v>
      </c>
    </row>
    <row r="503" spans="1:16" ht="12.75" customHeight="1">
      <c r="A503" s="63" t="s">
        <v>1451</v>
      </c>
      <c r="B503" s="63" t="s">
        <v>2291</v>
      </c>
      <c r="C503" s="64" t="s">
        <v>2783</v>
      </c>
      <c r="D503" s="65">
        <v>3296</v>
      </c>
      <c r="E503" s="65">
        <v>553</v>
      </c>
      <c r="F503" s="65">
        <v>3849</v>
      </c>
      <c r="G503" s="65" t="s">
        <v>3367</v>
      </c>
      <c r="H503" s="65">
        <v>3849</v>
      </c>
      <c r="I503" s="65">
        <v>845</v>
      </c>
      <c r="J503" s="65">
        <v>3004</v>
      </c>
      <c r="K503" s="65">
        <v>2958</v>
      </c>
      <c r="L503" s="65">
        <v>46</v>
      </c>
      <c r="M503" s="69">
        <v>1.5312916111850865E-2</v>
      </c>
      <c r="N503" s="70">
        <v>0.98468708388814918</v>
      </c>
      <c r="O503" s="74">
        <v>59</v>
      </c>
      <c r="P503" s="74">
        <v>10</v>
      </c>
    </row>
    <row r="504" spans="1:16" ht="12.75" customHeight="1">
      <c r="A504" s="63" t="s">
        <v>1452</v>
      </c>
      <c r="B504" s="63" t="s">
        <v>2291</v>
      </c>
      <c r="C504" s="64" t="s">
        <v>2784</v>
      </c>
      <c r="D504" s="65">
        <v>4571</v>
      </c>
      <c r="E504" s="65">
        <v>1146</v>
      </c>
      <c r="F504" s="65">
        <v>5717</v>
      </c>
      <c r="G504" s="65" t="s">
        <v>3367</v>
      </c>
      <c r="H504" s="65">
        <v>5717</v>
      </c>
      <c r="I504" s="65">
        <v>4052</v>
      </c>
      <c r="J504" s="65">
        <v>1665</v>
      </c>
      <c r="K504" s="65">
        <v>1548</v>
      </c>
      <c r="L504" s="65">
        <v>117</v>
      </c>
      <c r="M504" s="69">
        <v>7.0270270270270274E-2</v>
      </c>
      <c r="N504" s="70">
        <v>0.92972972972972978</v>
      </c>
      <c r="O504" s="74">
        <v>176</v>
      </c>
      <c r="P504" s="74">
        <v>45</v>
      </c>
    </row>
    <row r="505" spans="1:16" ht="12.75" customHeight="1">
      <c r="A505" s="63" t="s">
        <v>1453</v>
      </c>
      <c r="B505" s="63" t="s">
        <v>2291</v>
      </c>
      <c r="C505" s="64" t="s">
        <v>2785</v>
      </c>
      <c r="D505" s="65">
        <v>5081</v>
      </c>
      <c r="E505" s="65">
        <v>1102</v>
      </c>
      <c r="F505" s="65">
        <v>6183</v>
      </c>
      <c r="G505" s="65" t="s">
        <v>3367</v>
      </c>
      <c r="H505" s="65">
        <v>6183</v>
      </c>
      <c r="I505" s="65">
        <v>1373</v>
      </c>
      <c r="J505" s="65">
        <v>4810</v>
      </c>
      <c r="K505" s="65">
        <v>4741</v>
      </c>
      <c r="L505" s="65">
        <v>69</v>
      </c>
      <c r="M505" s="69">
        <v>1.4345114345114346E-2</v>
      </c>
      <c r="N505" s="70">
        <v>0.98565488565488568</v>
      </c>
      <c r="O505" s="74">
        <v>74</v>
      </c>
      <c r="P505" s="74">
        <v>13</v>
      </c>
    </row>
    <row r="506" spans="1:16" ht="12.75" customHeight="1">
      <c r="A506" s="63" t="s">
        <v>1454</v>
      </c>
      <c r="B506" s="63" t="s">
        <v>2291</v>
      </c>
      <c r="C506" s="64" t="s">
        <v>2786</v>
      </c>
      <c r="D506" s="65">
        <v>2068</v>
      </c>
      <c r="E506" s="65">
        <v>599</v>
      </c>
      <c r="F506" s="65">
        <v>2667</v>
      </c>
      <c r="G506" s="65" t="s">
        <v>3367</v>
      </c>
      <c r="H506" s="65">
        <v>2667</v>
      </c>
      <c r="I506" s="65">
        <v>598</v>
      </c>
      <c r="J506" s="65">
        <v>2069</v>
      </c>
      <c r="K506" s="65">
        <v>2061</v>
      </c>
      <c r="L506" s="65">
        <v>8</v>
      </c>
      <c r="M506" s="69">
        <v>3.8666022232962784E-3</v>
      </c>
      <c r="N506" s="70">
        <v>0.99613339777670373</v>
      </c>
      <c r="O506" s="74">
        <v>18</v>
      </c>
      <c r="P506" s="74">
        <v>5</v>
      </c>
    </row>
    <row r="507" spans="1:16" ht="12.75" customHeight="1">
      <c r="A507" s="63" t="s">
        <v>1455</v>
      </c>
      <c r="B507" s="63" t="s">
        <v>2291</v>
      </c>
      <c r="C507" s="64" t="s">
        <v>2787</v>
      </c>
      <c r="D507" s="65">
        <v>59039</v>
      </c>
      <c r="E507" s="65">
        <v>3375</v>
      </c>
      <c r="F507" s="65">
        <v>62414</v>
      </c>
      <c r="G507" s="65">
        <v>7</v>
      </c>
      <c r="H507" s="65">
        <v>62421</v>
      </c>
      <c r="I507" s="65">
        <v>26735</v>
      </c>
      <c r="J507" s="65">
        <v>35686</v>
      </c>
      <c r="K507" s="65">
        <v>35019</v>
      </c>
      <c r="L507" s="65">
        <v>667</v>
      </c>
      <c r="M507" s="69">
        <v>1.8690803116067925E-2</v>
      </c>
      <c r="N507" s="70">
        <v>0.98130919688393203</v>
      </c>
      <c r="O507" s="74">
        <v>1491</v>
      </c>
      <c r="P507" s="74">
        <v>332</v>
      </c>
    </row>
    <row r="508" spans="1:16" ht="12.75" customHeight="1">
      <c r="A508" s="63" t="s">
        <v>1456</v>
      </c>
      <c r="B508" s="63" t="s">
        <v>2291</v>
      </c>
      <c r="C508" s="64" t="s">
        <v>2365</v>
      </c>
      <c r="D508" s="65">
        <v>3082</v>
      </c>
      <c r="E508" s="65">
        <v>853</v>
      </c>
      <c r="F508" s="65">
        <v>3935</v>
      </c>
      <c r="G508" s="65">
        <v>2</v>
      </c>
      <c r="H508" s="65">
        <v>3937</v>
      </c>
      <c r="I508" s="65">
        <v>1126</v>
      </c>
      <c r="J508" s="65">
        <v>2811</v>
      </c>
      <c r="K508" s="65">
        <v>2773</v>
      </c>
      <c r="L508" s="65">
        <v>38</v>
      </c>
      <c r="M508" s="69">
        <v>1.3518320882248309E-2</v>
      </c>
      <c r="N508" s="70">
        <v>0.98648167911775164</v>
      </c>
      <c r="O508" s="74">
        <v>222</v>
      </c>
      <c r="P508" s="74">
        <v>47</v>
      </c>
    </row>
    <row r="509" spans="1:16" ht="12.75" customHeight="1">
      <c r="A509" s="63" t="s">
        <v>1457</v>
      </c>
      <c r="B509" s="63" t="s">
        <v>2291</v>
      </c>
      <c r="C509" s="64" t="s">
        <v>2788</v>
      </c>
      <c r="D509" s="65">
        <v>6940</v>
      </c>
      <c r="E509" s="65">
        <v>1062</v>
      </c>
      <c r="F509" s="65">
        <v>8002</v>
      </c>
      <c r="G509" s="65" t="s">
        <v>3367</v>
      </c>
      <c r="H509" s="65">
        <v>8002</v>
      </c>
      <c r="I509" s="65">
        <v>4326</v>
      </c>
      <c r="J509" s="65">
        <v>3676</v>
      </c>
      <c r="K509" s="65">
        <v>3582</v>
      </c>
      <c r="L509" s="65">
        <v>94</v>
      </c>
      <c r="M509" s="69">
        <v>2.5571273122959738E-2</v>
      </c>
      <c r="N509" s="70">
        <v>0.9744287268770403</v>
      </c>
      <c r="O509" s="74">
        <v>298</v>
      </c>
      <c r="P509" s="74">
        <v>33</v>
      </c>
    </row>
    <row r="510" spans="1:16" ht="12.75" customHeight="1">
      <c r="A510" s="63" t="s">
        <v>1458</v>
      </c>
      <c r="B510" s="63" t="s">
        <v>2291</v>
      </c>
      <c r="C510" s="64" t="s">
        <v>2789</v>
      </c>
      <c r="D510" s="65">
        <v>19132</v>
      </c>
      <c r="E510" s="65">
        <v>2054</v>
      </c>
      <c r="F510" s="65">
        <v>21186</v>
      </c>
      <c r="G510" s="65">
        <v>2</v>
      </c>
      <c r="H510" s="65">
        <v>21188</v>
      </c>
      <c r="I510" s="65">
        <v>6673</v>
      </c>
      <c r="J510" s="65">
        <v>14515</v>
      </c>
      <c r="K510" s="65">
        <v>14316</v>
      </c>
      <c r="L510" s="65">
        <v>199</v>
      </c>
      <c r="M510" s="69">
        <v>1.3709955218739234E-2</v>
      </c>
      <c r="N510" s="70">
        <v>0.98629004478126081</v>
      </c>
      <c r="O510" s="74">
        <v>667</v>
      </c>
      <c r="P510" s="74">
        <v>149</v>
      </c>
    </row>
    <row r="511" spans="1:16" ht="12.75" customHeight="1">
      <c r="A511" s="63" t="s">
        <v>1459</v>
      </c>
      <c r="B511" s="63" t="s">
        <v>2291</v>
      </c>
      <c r="C511" s="64" t="s">
        <v>2790</v>
      </c>
      <c r="D511" s="65">
        <v>3456</v>
      </c>
      <c r="E511" s="65">
        <v>1212</v>
      </c>
      <c r="F511" s="65">
        <v>4668</v>
      </c>
      <c r="G511" s="65" t="s">
        <v>3367</v>
      </c>
      <c r="H511" s="65">
        <v>4668</v>
      </c>
      <c r="I511" s="65">
        <v>2834</v>
      </c>
      <c r="J511" s="65">
        <v>1834</v>
      </c>
      <c r="K511" s="65">
        <v>1750</v>
      </c>
      <c r="L511" s="65">
        <v>84</v>
      </c>
      <c r="M511" s="69">
        <v>4.5801526717557252E-2</v>
      </c>
      <c r="N511" s="70">
        <v>0.95419847328244278</v>
      </c>
      <c r="O511" s="74">
        <v>280</v>
      </c>
      <c r="P511" s="74">
        <v>58</v>
      </c>
    </row>
    <row r="512" spans="1:16" ht="12.75" customHeight="1">
      <c r="A512" s="63" t="s">
        <v>1460</v>
      </c>
      <c r="B512" s="63" t="s">
        <v>2291</v>
      </c>
      <c r="C512" s="64" t="s">
        <v>2791</v>
      </c>
      <c r="D512" s="65">
        <v>1797</v>
      </c>
      <c r="E512" s="65">
        <v>155</v>
      </c>
      <c r="F512" s="65">
        <v>1952</v>
      </c>
      <c r="G512" s="65">
        <v>1</v>
      </c>
      <c r="H512" s="65">
        <v>1953</v>
      </c>
      <c r="I512" s="65">
        <v>409</v>
      </c>
      <c r="J512" s="65">
        <v>1544</v>
      </c>
      <c r="K512" s="65">
        <v>1535</v>
      </c>
      <c r="L512" s="65">
        <v>9</v>
      </c>
      <c r="M512" s="69">
        <v>5.8290155440414507E-3</v>
      </c>
      <c r="N512" s="70">
        <v>0.99417098445595853</v>
      </c>
      <c r="O512" s="74">
        <v>14</v>
      </c>
      <c r="P512" s="74">
        <v>1</v>
      </c>
    </row>
    <row r="513" spans="1:16" ht="12.75" customHeight="1">
      <c r="A513" s="63" t="s">
        <v>1461</v>
      </c>
      <c r="B513" s="63" t="s">
        <v>2291</v>
      </c>
      <c r="C513" s="64" t="s">
        <v>2792</v>
      </c>
      <c r="D513" s="65">
        <v>1492</v>
      </c>
      <c r="E513" s="65">
        <v>619</v>
      </c>
      <c r="F513" s="65">
        <v>2111</v>
      </c>
      <c r="G513" s="65" t="s">
        <v>3367</v>
      </c>
      <c r="H513" s="65">
        <v>2111</v>
      </c>
      <c r="I513" s="65">
        <v>676</v>
      </c>
      <c r="J513" s="65">
        <v>1435</v>
      </c>
      <c r="K513" s="65">
        <v>1418</v>
      </c>
      <c r="L513" s="65">
        <v>17</v>
      </c>
      <c r="M513" s="69">
        <v>1.1846689895470384E-2</v>
      </c>
      <c r="N513" s="70">
        <v>0.98815331010452967</v>
      </c>
      <c r="O513" s="74">
        <v>1</v>
      </c>
      <c r="P513" s="74">
        <v>0</v>
      </c>
    </row>
    <row r="514" spans="1:16" ht="12.75" customHeight="1">
      <c r="A514" s="63" t="s">
        <v>1462</v>
      </c>
      <c r="B514" s="63" t="s">
        <v>2291</v>
      </c>
      <c r="C514" s="64" t="s">
        <v>2793</v>
      </c>
      <c r="D514" s="65">
        <v>1578</v>
      </c>
      <c r="E514" s="65">
        <v>441</v>
      </c>
      <c r="F514" s="65">
        <v>2019</v>
      </c>
      <c r="G514" s="65" t="s">
        <v>3367</v>
      </c>
      <c r="H514" s="65">
        <v>2019</v>
      </c>
      <c r="I514" s="65">
        <v>510</v>
      </c>
      <c r="J514" s="65">
        <v>1509</v>
      </c>
      <c r="K514" s="65">
        <v>1489</v>
      </c>
      <c r="L514" s="65">
        <v>20</v>
      </c>
      <c r="M514" s="69">
        <v>1.3253810470510271E-2</v>
      </c>
      <c r="N514" s="70">
        <v>0.98674618952948978</v>
      </c>
      <c r="O514" s="74">
        <v>123</v>
      </c>
      <c r="P514" s="74">
        <v>13</v>
      </c>
    </row>
    <row r="515" spans="1:16" ht="12.75" customHeight="1">
      <c r="A515" s="63" t="s">
        <v>1463</v>
      </c>
      <c r="B515" s="63" t="s">
        <v>2291</v>
      </c>
      <c r="C515" s="64" t="s">
        <v>2794</v>
      </c>
      <c r="D515" s="65">
        <v>4675</v>
      </c>
      <c r="E515" s="65">
        <v>305</v>
      </c>
      <c r="F515" s="65">
        <v>4980</v>
      </c>
      <c r="G515" s="65" t="s">
        <v>3367</v>
      </c>
      <c r="H515" s="65">
        <v>4980</v>
      </c>
      <c r="I515" s="65">
        <v>1706</v>
      </c>
      <c r="J515" s="65">
        <v>3274</v>
      </c>
      <c r="K515" s="65">
        <v>3216</v>
      </c>
      <c r="L515" s="65">
        <v>58</v>
      </c>
      <c r="M515" s="69">
        <v>1.77153329260843E-2</v>
      </c>
      <c r="N515" s="70">
        <v>0.98228466707391571</v>
      </c>
      <c r="O515" s="74">
        <v>138</v>
      </c>
      <c r="P515" s="74">
        <v>12</v>
      </c>
    </row>
    <row r="516" spans="1:16" ht="12.75" customHeight="1">
      <c r="A516" s="63" t="s">
        <v>1464</v>
      </c>
      <c r="B516" s="63" t="s">
        <v>2291</v>
      </c>
      <c r="C516" s="64" t="s">
        <v>2795</v>
      </c>
      <c r="D516" s="65">
        <v>2371</v>
      </c>
      <c r="E516" s="65">
        <v>205</v>
      </c>
      <c r="F516" s="65">
        <v>2576</v>
      </c>
      <c r="G516" s="65" t="s">
        <v>3367</v>
      </c>
      <c r="H516" s="65">
        <v>2576</v>
      </c>
      <c r="I516" s="65">
        <v>431</v>
      </c>
      <c r="J516" s="65">
        <v>2145</v>
      </c>
      <c r="K516" s="65">
        <v>2127</v>
      </c>
      <c r="L516" s="65">
        <v>18</v>
      </c>
      <c r="M516" s="69">
        <v>8.3916083916083916E-3</v>
      </c>
      <c r="N516" s="70">
        <v>0.99160839160839165</v>
      </c>
      <c r="O516" s="74">
        <v>46</v>
      </c>
      <c r="P516" s="74">
        <v>12</v>
      </c>
    </row>
    <row r="517" spans="1:16" ht="12.75" customHeight="1">
      <c r="A517" s="63" t="s">
        <v>1465</v>
      </c>
      <c r="B517" s="63" t="s">
        <v>2291</v>
      </c>
      <c r="C517" s="64" t="s">
        <v>2796</v>
      </c>
      <c r="D517" s="65">
        <v>1713</v>
      </c>
      <c r="E517" s="65">
        <v>243</v>
      </c>
      <c r="F517" s="65">
        <v>1956</v>
      </c>
      <c r="G517" s="65" t="s">
        <v>3367</v>
      </c>
      <c r="H517" s="65">
        <v>1956</v>
      </c>
      <c r="I517" s="65">
        <v>388</v>
      </c>
      <c r="J517" s="65">
        <v>1568</v>
      </c>
      <c r="K517" s="65">
        <v>1549</v>
      </c>
      <c r="L517" s="65">
        <v>19</v>
      </c>
      <c r="M517" s="69">
        <v>1.211734693877551E-2</v>
      </c>
      <c r="N517" s="70">
        <v>0.98788265306122447</v>
      </c>
      <c r="O517" s="74">
        <v>11</v>
      </c>
      <c r="P517" s="74">
        <v>3</v>
      </c>
    </row>
    <row r="518" spans="1:16" ht="12.75" customHeight="1">
      <c r="A518" s="63" t="s">
        <v>1466</v>
      </c>
      <c r="B518" s="63" t="s">
        <v>2291</v>
      </c>
      <c r="C518" s="64" t="s">
        <v>2797</v>
      </c>
      <c r="D518" s="65">
        <v>3456</v>
      </c>
      <c r="E518" s="65">
        <v>913</v>
      </c>
      <c r="F518" s="65">
        <v>4369</v>
      </c>
      <c r="G518" s="65">
        <v>1</v>
      </c>
      <c r="H518" s="65">
        <v>4370</v>
      </c>
      <c r="I518" s="65">
        <v>983</v>
      </c>
      <c r="J518" s="65">
        <v>3387</v>
      </c>
      <c r="K518" s="65">
        <v>3344</v>
      </c>
      <c r="L518" s="65">
        <v>43</v>
      </c>
      <c r="M518" s="69">
        <v>1.2695600826690287E-2</v>
      </c>
      <c r="N518" s="70">
        <v>0.9873043991733097</v>
      </c>
      <c r="O518" s="74">
        <v>15</v>
      </c>
      <c r="P518" s="74">
        <v>0</v>
      </c>
    </row>
    <row r="519" spans="1:16" ht="12.75" customHeight="1">
      <c r="A519" s="63" t="s">
        <v>1467</v>
      </c>
      <c r="B519" s="63" t="s">
        <v>2291</v>
      </c>
      <c r="C519" s="64" t="s">
        <v>2798</v>
      </c>
      <c r="D519" s="65">
        <v>7887</v>
      </c>
      <c r="E519" s="65">
        <v>1280</v>
      </c>
      <c r="F519" s="65">
        <v>9167</v>
      </c>
      <c r="G519" s="65" t="s">
        <v>3367</v>
      </c>
      <c r="H519" s="65">
        <v>9167</v>
      </c>
      <c r="I519" s="65">
        <v>4629</v>
      </c>
      <c r="J519" s="65">
        <v>4538</v>
      </c>
      <c r="K519" s="65">
        <v>4449</v>
      </c>
      <c r="L519" s="65">
        <v>89</v>
      </c>
      <c r="M519" s="69">
        <v>1.9612163948876157E-2</v>
      </c>
      <c r="N519" s="70">
        <v>0.9803878360511239</v>
      </c>
      <c r="O519" s="74">
        <v>154</v>
      </c>
      <c r="P519" s="74">
        <v>20</v>
      </c>
    </row>
    <row r="520" spans="1:16" ht="12.75" customHeight="1">
      <c r="A520" s="63" t="s">
        <v>1468</v>
      </c>
      <c r="B520" s="63" t="s">
        <v>2291</v>
      </c>
      <c r="C520" s="64" t="s">
        <v>2799</v>
      </c>
      <c r="D520" s="65">
        <v>11765</v>
      </c>
      <c r="E520" s="65">
        <v>2556</v>
      </c>
      <c r="F520" s="65">
        <v>14321</v>
      </c>
      <c r="G520" s="65">
        <v>2</v>
      </c>
      <c r="H520" s="65">
        <v>14323</v>
      </c>
      <c r="I520" s="65">
        <v>4840</v>
      </c>
      <c r="J520" s="65">
        <v>9483</v>
      </c>
      <c r="K520" s="65">
        <v>9299</v>
      </c>
      <c r="L520" s="65">
        <v>184</v>
      </c>
      <c r="M520" s="69">
        <v>1.9403142465464516E-2</v>
      </c>
      <c r="N520" s="70">
        <v>0.98059685753453552</v>
      </c>
      <c r="O520" s="74">
        <v>473</v>
      </c>
      <c r="P520" s="74">
        <v>77</v>
      </c>
    </row>
    <row r="521" spans="1:16" ht="12.75" customHeight="1">
      <c r="A521" s="63" t="s">
        <v>1469</v>
      </c>
      <c r="B521" s="63" t="s">
        <v>2291</v>
      </c>
      <c r="C521" s="64" t="s">
        <v>2800</v>
      </c>
      <c r="D521" s="65">
        <v>7256</v>
      </c>
      <c r="E521" s="65">
        <v>964</v>
      </c>
      <c r="F521" s="65">
        <v>8220</v>
      </c>
      <c r="G521" s="65" t="s">
        <v>3367</v>
      </c>
      <c r="H521" s="65">
        <v>8220</v>
      </c>
      <c r="I521" s="65">
        <v>1885</v>
      </c>
      <c r="J521" s="65">
        <v>6335</v>
      </c>
      <c r="K521" s="65">
        <v>6236</v>
      </c>
      <c r="L521" s="65">
        <v>99</v>
      </c>
      <c r="M521" s="69">
        <v>1.5627466456195737E-2</v>
      </c>
      <c r="N521" s="70">
        <v>0.98437253354380427</v>
      </c>
      <c r="O521" s="74">
        <v>991</v>
      </c>
      <c r="P521" s="74">
        <v>160</v>
      </c>
    </row>
    <row r="522" spans="1:16" ht="12.75" customHeight="1">
      <c r="A522" s="63" t="s">
        <v>1470</v>
      </c>
      <c r="B522" s="63" t="s">
        <v>2291</v>
      </c>
      <c r="C522" s="64" t="s">
        <v>2801</v>
      </c>
      <c r="D522" s="65">
        <v>4550</v>
      </c>
      <c r="E522" s="65">
        <v>554</v>
      </c>
      <c r="F522" s="65">
        <v>5104</v>
      </c>
      <c r="G522" s="65" t="s">
        <v>3367</v>
      </c>
      <c r="H522" s="65">
        <v>5104</v>
      </c>
      <c r="I522" s="65">
        <v>855</v>
      </c>
      <c r="J522" s="65">
        <v>4249</v>
      </c>
      <c r="K522" s="65">
        <v>4198</v>
      </c>
      <c r="L522" s="65">
        <v>51</v>
      </c>
      <c r="M522" s="69">
        <v>1.2002824193927984E-2</v>
      </c>
      <c r="N522" s="70">
        <v>0.98799717580607205</v>
      </c>
      <c r="O522" s="74">
        <v>104</v>
      </c>
      <c r="P522" s="74">
        <v>20</v>
      </c>
    </row>
    <row r="523" spans="1:16" ht="12.75" customHeight="1">
      <c r="A523" s="63" t="s">
        <v>1471</v>
      </c>
      <c r="B523" s="63" t="s">
        <v>2291</v>
      </c>
      <c r="C523" s="64" t="s">
        <v>2678</v>
      </c>
      <c r="D523" s="65">
        <v>10531</v>
      </c>
      <c r="E523" s="65">
        <v>682</v>
      </c>
      <c r="F523" s="65">
        <v>11213</v>
      </c>
      <c r="G523" s="65" t="s">
        <v>3367</v>
      </c>
      <c r="H523" s="65">
        <v>11213</v>
      </c>
      <c r="I523" s="65">
        <v>4310</v>
      </c>
      <c r="J523" s="65">
        <v>6903</v>
      </c>
      <c r="K523" s="65">
        <v>6802</v>
      </c>
      <c r="L523" s="65">
        <v>101</v>
      </c>
      <c r="M523" s="69">
        <v>1.4631319716065478E-2</v>
      </c>
      <c r="N523" s="70">
        <v>0.98536868028393454</v>
      </c>
      <c r="O523" s="74">
        <v>236</v>
      </c>
      <c r="P523" s="74">
        <v>52</v>
      </c>
    </row>
    <row r="524" spans="1:16" ht="12.75" customHeight="1">
      <c r="A524" s="63" t="s">
        <v>1472</v>
      </c>
      <c r="B524" s="63" t="s">
        <v>2291</v>
      </c>
      <c r="C524" s="64" t="s">
        <v>2802</v>
      </c>
      <c r="D524" s="65">
        <v>4991</v>
      </c>
      <c r="E524" s="65">
        <v>933</v>
      </c>
      <c r="F524" s="65">
        <v>5924</v>
      </c>
      <c r="G524" s="65" t="s">
        <v>3367</v>
      </c>
      <c r="H524" s="65">
        <v>5924</v>
      </c>
      <c r="I524" s="65">
        <v>2134</v>
      </c>
      <c r="J524" s="65">
        <v>3790</v>
      </c>
      <c r="K524" s="65">
        <v>3738</v>
      </c>
      <c r="L524" s="65">
        <v>52</v>
      </c>
      <c r="M524" s="69">
        <v>1.3720316622691292E-2</v>
      </c>
      <c r="N524" s="70">
        <v>0.98627968337730876</v>
      </c>
      <c r="O524" s="74">
        <v>7</v>
      </c>
      <c r="P524" s="74">
        <v>1</v>
      </c>
    </row>
    <row r="525" spans="1:16" ht="12.75" customHeight="1">
      <c r="A525" s="63" t="s">
        <v>1473</v>
      </c>
      <c r="B525" s="63" t="s">
        <v>2291</v>
      </c>
      <c r="C525" s="64" t="s">
        <v>2803</v>
      </c>
      <c r="D525" s="65">
        <v>2980</v>
      </c>
      <c r="E525" s="65">
        <v>791</v>
      </c>
      <c r="F525" s="65">
        <v>3771</v>
      </c>
      <c r="G525" s="65" t="s">
        <v>3367</v>
      </c>
      <c r="H525" s="65">
        <v>3771</v>
      </c>
      <c r="I525" s="65">
        <v>734</v>
      </c>
      <c r="J525" s="65">
        <v>3037</v>
      </c>
      <c r="K525" s="65">
        <v>2976</v>
      </c>
      <c r="L525" s="65">
        <v>61</v>
      </c>
      <c r="M525" s="69">
        <v>2.0085610800131708E-2</v>
      </c>
      <c r="N525" s="70">
        <v>0.97991438919986829</v>
      </c>
      <c r="O525" s="74">
        <v>11</v>
      </c>
      <c r="P525" s="74">
        <v>6</v>
      </c>
    </row>
    <row r="526" spans="1:16" ht="12.75" customHeight="1">
      <c r="A526" s="63" t="s">
        <v>1474</v>
      </c>
      <c r="B526" s="63" t="s">
        <v>2291</v>
      </c>
      <c r="C526" s="64" t="s">
        <v>2804</v>
      </c>
      <c r="D526" s="65">
        <v>37206</v>
      </c>
      <c r="E526" s="65">
        <v>3006</v>
      </c>
      <c r="F526" s="65">
        <v>40212</v>
      </c>
      <c r="G526" s="65">
        <v>7</v>
      </c>
      <c r="H526" s="65">
        <v>40219</v>
      </c>
      <c r="I526" s="65">
        <v>28475</v>
      </c>
      <c r="J526" s="65">
        <v>11744</v>
      </c>
      <c r="K526" s="65">
        <v>11219</v>
      </c>
      <c r="L526" s="65">
        <v>525</v>
      </c>
      <c r="M526" s="69">
        <v>4.4703678474114439E-2</v>
      </c>
      <c r="N526" s="70">
        <v>0.95529632152588562</v>
      </c>
      <c r="O526" s="74">
        <v>1057</v>
      </c>
      <c r="P526" s="74">
        <v>300</v>
      </c>
    </row>
    <row r="527" spans="1:16" ht="12.75" customHeight="1">
      <c r="A527" s="63" t="s">
        <v>1475</v>
      </c>
      <c r="B527" s="63" t="s">
        <v>2291</v>
      </c>
      <c r="C527" s="64" t="s">
        <v>2805</v>
      </c>
      <c r="D527" s="65">
        <v>2028</v>
      </c>
      <c r="E527" s="65">
        <v>580</v>
      </c>
      <c r="F527" s="65">
        <v>2608</v>
      </c>
      <c r="G527" s="65" t="s">
        <v>3367</v>
      </c>
      <c r="H527" s="65">
        <v>2608</v>
      </c>
      <c r="I527" s="65">
        <v>517</v>
      </c>
      <c r="J527" s="65">
        <v>2091</v>
      </c>
      <c r="K527" s="65">
        <v>2084</v>
      </c>
      <c r="L527" s="65">
        <v>7</v>
      </c>
      <c r="M527" s="69">
        <v>3.3476805356288859E-3</v>
      </c>
      <c r="N527" s="70">
        <v>0.99665231946437116</v>
      </c>
      <c r="O527" s="74">
        <v>12</v>
      </c>
      <c r="P527" s="74">
        <v>6</v>
      </c>
    </row>
    <row r="528" spans="1:16" ht="12.75" customHeight="1">
      <c r="A528" s="63" t="s">
        <v>1476</v>
      </c>
      <c r="B528" s="63" t="s">
        <v>2291</v>
      </c>
      <c r="C528" s="64" t="s">
        <v>2806</v>
      </c>
      <c r="D528" s="65">
        <v>5788</v>
      </c>
      <c r="E528" s="65">
        <v>660</v>
      </c>
      <c r="F528" s="65">
        <v>6448</v>
      </c>
      <c r="G528" s="65">
        <v>5</v>
      </c>
      <c r="H528" s="65">
        <v>6453</v>
      </c>
      <c r="I528" s="65">
        <v>1454</v>
      </c>
      <c r="J528" s="65">
        <v>4999</v>
      </c>
      <c r="K528" s="65">
        <v>4853</v>
      </c>
      <c r="L528" s="65">
        <v>146</v>
      </c>
      <c r="M528" s="69">
        <v>2.9205841168233646E-2</v>
      </c>
      <c r="N528" s="70">
        <v>0.97079415883176634</v>
      </c>
      <c r="O528" s="74">
        <v>972</v>
      </c>
      <c r="P528" s="74">
        <v>147</v>
      </c>
    </row>
    <row r="529" spans="1:16" ht="12.75" customHeight="1">
      <c r="A529" s="63" t="s">
        <v>1477</v>
      </c>
      <c r="B529" s="63" t="s">
        <v>2291</v>
      </c>
      <c r="C529" s="64" t="s">
        <v>2807</v>
      </c>
      <c r="D529" s="65">
        <v>43633</v>
      </c>
      <c r="E529" s="65">
        <v>3830</v>
      </c>
      <c r="F529" s="65">
        <v>47463</v>
      </c>
      <c r="G529" s="65">
        <v>0</v>
      </c>
      <c r="H529" s="65">
        <v>47463</v>
      </c>
      <c r="I529" s="65">
        <v>29139</v>
      </c>
      <c r="J529" s="65">
        <v>18324</v>
      </c>
      <c r="K529" s="65">
        <v>17765</v>
      </c>
      <c r="L529" s="65">
        <v>559</v>
      </c>
      <c r="M529" s="69">
        <v>3.0506439641999564E-2</v>
      </c>
      <c r="N529" s="70">
        <v>0.96949356035800038</v>
      </c>
      <c r="O529" s="74">
        <v>1104</v>
      </c>
      <c r="P529" s="74">
        <v>259</v>
      </c>
    </row>
    <row r="530" spans="1:16" ht="12.75" customHeight="1">
      <c r="A530" s="63" t="s">
        <v>1478</v>
      </c>
      <c r="B530" s="63" t="s">
        <v>2291</v>
      </c>
      <c r="C530" s="64" t="s">
        <v>2297</v>
      </c>
      <c r="D530" s="65">
        <v>1588</v>
      </c>
      <c r="E530" s="65">
        <v>222</v>
      </c>
      <c r="F530" s="65">
        <v>1810</v>
      </c>
      <c r="G530" s="65">
        <v>1</v>
      </c>
      <c r="H530" s="65">
        <v>1811</v>
      </c>
      <c r="I530" s="65">
        <v>486</v>
      </c>
      <c r="J530" s="65">
        <v>1325</v>
      </c>
      <c r="K530" s="65">
        <v>1317</v>
      </c>
      <c r="L530" s="65">
        <v>8</v>
      </c>
      <c r="M530" s="69">
        <v>6.0377358490566035E-3</v>
      </c>
      <c r="N530" s="70">
        <v>0.99396226415094335</v>
      </c>
      <c r="O530" s="74">
        <v>2</v>
      </c>
      <c r="P530" s="74">
        <v>0</v>
      </c>
    </row>
    <row r="531" spans="1:16" ht="12.75" customHeight="1">
      <c r="A531" s="63" t="s">
        <v>1479</v>
      </c>
      <c r="B531" s="63" t="s">
        <v>2291</v>
      </c>
      <c r="C531" s="64" t="s">
        <v>2808</v>
      </c>
      <c r="D531" s="65">
        <v>5437</v>
      </c>
      <c r="E531" s="65">
        <v>927</v>
      </c>
      <c r="F531" s="65">
        <v>6364</v>
      </c>
      <c r="G531" s="65" t="s">
        <v>3367</v>
      </c>
      <c r="H531" s="65">
        <v>6364</v>
      </c>
      <c r="I531" s="65">
        <v>3571</v>
      </c>
      <c r="J531" s="65">
        <v>2793</v>
      </c>
      <c r="K531" s="65">
        <v>2728</v>
      </c>
      <c r="L531" s="65">
        <v>65</v>
      </c>
      <c r="M531" s="69">
        <v>2.3272466881489439E-2</v>
      </c>
      <c r="N531" s="70">
        <v>0.97672753311851057</v>
      </c>
      <c r="O531" s="74">
        <v>85</v>
      </c>
      <c r="P531" s="74">
        <v>27</v>
      </c>
    </row>
    <row r="532" spans="1:16" ht="12.75" customHeight="1">
      <c r="A532" s="63" t="s">
        <v>1480</v>
      </c>
      <c r="B532" s="63" t="s">
        <v>2291</v>
      </c>
      <c r="C532" s="64" t="s">
        <v>2809</v>
      </c>
      <c r="D532" s="65">
        <v>3035</v>
      </c>
      <c r="E532" s="65">
        <v>453</v>
      </c>
      <c r="F532" s="65">
        <v>3488</v>
      </c>
      <c r="G532" s="65">
        <v>0</v>
      </c>
      <c r="H532" s="65">
        <v>3488</v>
      </c>
      <c r="I532" s="65">
        <v>1224</v>
      </c>
      <c r="J532" s="65">
        <v>2264</v>
      </c>
      <c r="K532" s="65">
        <v>2200</v>
      </c>
      <c r="L532" s="65">
        <v>64</v>
      </c>
      <c r="M532" s="69">
        <v>2.8268551236749116E-2</v>
      </c>
      <c r="N532" s="70">
        <v>0.9717314487632509</v>
      </c>
      <c r="O532" s="74">
        <v>161</v>
      </c>
      <c r="P532" s="74">
        <v>21</v>
      </c>
    </row>
    <row r="533" spans="1:16" ht="12.75" customHeight="1">
      <c r="A533" s="63" t="s">
        <v>1481</v>
      </c>
      <c r="B533" s="63" t="s">
        <v>2291</v>
      </c>
      <c r="C533" s="64" t="s">
        <v>2810</v>
      </c>
      <c r="D533" s="65">
        <v>2082</v>
      </c>
      <c r="E533" s="65">
        <v>292</v>
      </c>
      <c r="F533" s="65">
        <v>2374</v>
      </c>
      <c r="G533" s="65">
        <v>0</v>
      </c>
      <c r="H533" s="65">
        <v>2374</v>
      </c>
      <c r="I533" s="65">
        <v>536</v>
      </c>
      <c r="J533" s="65">
        <v>1838</v>
      </c>
      <c r="K533" s="65">
        <v>1824</v>
      </c>
      <c r="L533" s="65">
        <v>14</v>
      </c>
      <c r="M533" s="69">
        <v>7.6169749727965181E-3</v>
      </c>
      <c r="N533" s="70">
        <v>0.99238302502720344</v>
      </c>
      <c r="O533" s="74">
        <v>70</v>
      </c>
      <c r="P533" s="74">
        <v>8</v>
      </c>
    </row>
    <row r="534" spans="1:16" ht="12.75" customHeight="1">
      <c r="A534" s="63" t="s">
        <v>1482</v>
      </c>
      <c r="B534" s="63" t="s">
        <v>2291</v>
      </c>
      <c r="C534" s="64" t="s">
        <v>2811</v>
      </c>
      <c r="D534" s="65">
        <v>2660</v>
      </c>
      <c r="E534" s="65">
        <v>512</v>
      </c>
      <c r="F534" s="65">
        <v>3172</v>
      </c>
      <c r="G534" s="65">
        <v>0</v>
      </c>
      <c r="H534" s="65">
        <v>3172</v>
      </c>
      <c r="I534" s="65">
        <v>894</v>
      </c>
      <c r="J534" s="65">
        <v>2278</v>
      </c>
      <c r="K534" s="65">
        <v>2248</v>
      </c>
      <c r="L534" s="65">
        <v>30</v>
      </c>
      <c r="M534" s="69">
        <v>1.3169446883230905E-2</v>
      </c>
      <c r="N534" s="70">
        <v>0.98683055311676915</v>
      </c>
      <c r="O534" s="74">
        <v>130</v>
      </c>
      <c r="P534" s="74">
        <v>42</v>
      </c>
    </row>
    <row r="535" spans="1:16" ht="12.75" customHeight="1">
      <c r="A535" s="63" t="s">
        <v>1483</v>
      </c>
      <c r="B535" s="63" t="s">
        <v>2291</v>
      </c>
      <c r="C535" s="64" t="s">
        <v>2430</v>
      </c>
      <c r="D535" s="65">
        <v>3281</v>
      </c>
      <c r="E535" s="65">
        <v>553</v>
      </c>
      <c r="F535" s="65">
        <v>3834</v>
      </c>
      <c r="G535" s="65">
        <v>1</v>
      </c>
      <c r="H535" s="65">
        <v>3835</v>
      </c>
      <c r="I535" s="65">
        <v>534</v>
      </c>
      <c r="J535" s="65">
        <v>3301</v>
      </c>
      <c r="K535" s="65">
        <v>3275</v>
      </c>
      <c r="L535" s="65">
        <v>26</v>
      </c>
      <c r="M535" s="69">
        <v>7.8764010905786122E-3</v>
      </c>
      <c r="N535" s="70">
        <v>0.99212359890942137</v>
      </c>
      <c r="O535" s="74">
        <v>239</v>
      </c>
      <c r="P535" s="74">
        <v>48</v>
      </c>
    </row>
    <row r="536" spans="1:16" ht="12.75" customHeight="1">
      <c r="A536" s="63" t="s">
        <v>1484</v>
      </c>
      <c r="B536" s="63" t="s">
        <v>2291</v>
      </c>
      <c r="C536" s="64" t="s">
        <v>2812</v>
      </c>
      <c r="D536" s="65">
        <v>11705</v>
      </c>
      <c r="E536" s="65">
        <v>3036</v>
      </c>
      <c r="F536" s="65">
        <v>14741</v>
      </c>
      <c r="G536" s="65">
        <v>56</v>
      </c>
      <c r="H536" s="65">
        <v>14797</v>
      </c>
      <c r="I536" s="65">
        <v>3980</v>
      </c>
      <c r="J536" s="65">
        <v>10817</v>
      </c>
      <c r="K536" s="65">
        <v>10594</v>
      </c>
      <c r="L536" s="65">
        <v>223</v>
      </c>
      <c r="M536" s="69">
        <v>2.0615697513173707E-2</v>
      </c>
      <c r="N536" s="70">
        <v>0.97938430248682629</v>
      </c>
      <c r="O536" s="74">
        <v>589</v>
      </c>
      <c r="P536" s="74">
        <v>122</v>
      </c>
    </row>
    <row r="537" spans="1:16" ht="12.75" customHeight="1">
      <c r="A537" s="63" t="s">
        <v>1485</v>
      </c>
      <c r="B537" s="63" t="s">
        <v>2291</v>
      </c>
      <c r="C537" s="64" t="s">
        <v>2813</v>
      </c>
      <c r="D537" s="65">
        <v>3958</v>
      </c>
      <c r="E537" s="65">
        <v>174</v>
      </c>
      <c r="F537" s="65">
        <v>4132</v>
      </c>
      <c r="G537" s="65" t="s">
        <v>3367</v>
      </c>
      <c r="H537" s="65">
        <v>4132</v>
      </c>
      <c r="I537" s="65">
        <v>735</v>
      </c>
      <c r="J537" s="65">
        <v>3397</v>
      </c>
      <c r="K537" s="65">
        <v>3323</v>
      </c>
      <c r="L537" s="65">
        <v>74</v>
      </c>
      <c r="M537" s="69">
        <v>2.178392699440683E-2</v>
      </c>
      <c r="N537" s="70">
        <v>0.97821607300559321</v>
      </c>
      <c r="O537" s="74">
        <v>32</v>
      </c>
      <c r="P537" s="74">
        <v>12</v>
      </c>
    </row>
    <row r="538" spans="1:16" ht="12.75" customHeight="1">
      <c r="A538" s="63" t="s">
        <v>1486</v>
      </c>
      <c r="B538" s="63" t="s">
        <v>2291</v>
      </c>
      <c r="C538" s="64" t="s">
        <v>2814</v>
      </c>
      <c r="D538" s="65">
        <v>2924</v>
      </c>
      <c r="E538" s="65">
        <v>640</v>
      </c>
      <c r="F538" s="65">
        <v>3564</v>
      </c>
      <c r="G538" s="65" t="s">
        <v>3367</v>
      </c>
      <c r="H538" s="65">
        <v>3564</v>
      </c>
      <c r="I538" s="65">
        <v>657</v>
      </c>
      <c r="J538" s="65">
        <v>2907</v>
      </c>
      <c r="K538" s="65">
        <v>2894</v>
      </c>
      <c r="L538" s="65">
        <v>13</v>
      </c>
      <c r="M538" s="69">
        <v>4.4719642242862061E-3</v>
      </c>
      <c r="N538" s="70">
        <v>0.9955280357757138</v>
      </c>
      <c r="O538" s="74">
        <v>96</v>
      </c>
      <c r="P538" s="74">
        <v>28</v>
      </c>
    </row>
    <row r="539" spans="1:16" ht="12.75" customHeight="1">
      <c r="A539" s="63" t="s">
        <v>1487</v>
      </c>
      <c r="B539" s="63" t="s">
        <v>2291</v>
      </c>
      <c r="C539" s="64" t="s">
        <v>2815</v>
      </c>
      <c r="D539" s="65">
        <v>5019</v>
      </c>
      <c r="E539" s="65">
        <v>715</v>
      </c>
      <c r="F539" s="65">
        <v>5734</v>
      </c>
      <c r="G539" s="65" t="s">
        <v>3367</v>
      </c>
      <c r="H539" s="65">
        <v>5734</v>
      </c>
      <c r="I539" s="65">
        <v>2347</v>
      </c>
      <c r="J539" s="65">
        <v>3387</v>
      </c>
      <c r="K539" s="65">
        <v>3282</v>
      </c>
      <c r="L539" s="65">
        <v>105</v>
      </c>
      <c r="M539" s="69">
        <v>3.100088573959256E-2</v>
      </c>
      <c r="N539" s="70">
        <v>0.96899911426040741</v>
      </c>
      <c r="O539" s="74">
        <v>445</v>
      </c>
      <c r="P539" s="74">
        <v>54</v>
      </c>
    </row>
    <row r="540" spans="1:16" ht="12.75" customHeight="1">
      <c r="A540" s="63" t="s">
        <v>1488</v>
      </c>
      <c r="B540" s="63" t="s">
        <v>2291</v>
      </c>
      <c r="C540" s="64" t="s">
        <v>2816</v>
      </c>
      <c r="D540" s="65">
        <v>6362</v>
      </c>
      <c r="E540" s="65">
        <v>747</v>
      </c>
      <c r="F540" s="65">
        <v>7109</v>
      </c>
      <c r="G540" s="65">
        <v>1</v>
      </c>
      <c r="H540" s="65">
        <v>7110</v>
      </c>
      <c r="I540" s="65">
        <v>1212</v>
      </c>
      <c r="J540" s="65">
        <v>5898</v>
      </c>
      <c r="K540" s="65">
        <v>5827</v>
      </c>
      <c r="L540" s="65">
        <v>71</v>
      </c>
      <c r="M540" s="69">
        <v>1.2037978975924042E-2</v>
      </c>
      <c r="N540" s="70">
        <v>0.98796202102407593</v>
      </c>
      <c r="O540" s="74">
        <v>133</v>
      </c>
      <c r="P540" s="74">
        <v>21</v>
      </c>
    </row>
    <row r="541" spans="1:16" ht="12.75" customHeight="1">
      <c r="A541" s="63" t="s">
        <v>1489</v>
      </c>
      <c r="B541" s="63" t="s">
        <v>2291</v>
      </c>
      <c r="C541" s="64" t="s">
        <v>2817</v>
      </c>
      <c r="D541" s="65">
        <v>5562</v>
      </c>
      <c r="E541" s="65">
        <v>1629</v>
      </c>
      <c r="F541" s="65">
        <v>7191</v>
      </c>
      <c r="G541" s="65" t="s">
        <v>3367</v>
      </c>
      <c r="H541" s="65">
        <v>7191</v>
      </c>
      <c r="I541" s="65">
        <v>2269</v>
      </c>
      <c r="J541" s="65">
        <v>4922</v>
      </c>
      <c r="K541" s="65">
        <v>4835</v>
      </c>
      <c r="L541" s="65">
        <v>87</v>
      </c>
      <c r="M541" s="69">
        <v>1.7675741568468101E-2</v>
      </c>
      <c r="N541" s="70">
        <v>0.98232425843153193</v>
      </c>
      <c r="O541" s="74">
        <v>451</v>
      </c>
      <c r="P541" s="74">
        <v>70</v>
      </c>
    </row>
    <row r="542" spans="1:16" ht="12.75" customHeight="1">
      <c r="A542" s="63" t="s">
        <v>1490</v>
      </c>
      <c r="B542" s="63" t="s">
        <v>2291</v>
      </c>
      <c r="C542" s="64" t="s">
        <v>2818</v>
      </c>
      <c r="D542" s="65">
        <v>2243</v>
      </c>
      <c r="E542" s="65">
        <v>74</v>
      </c>
      <c r="F542" s="65">
        <v>2317</v>
      </c>
      <c r="G542" s="65" t="s">
        <v>3367</v>
      </c>
      <c r="H542" s="65">
        <v>2317</v>
      </c>
      <c r="I542" s="65">
        <v>540</v>
      </c>
      <c r="J542" s="65">
        <v>1777</v>
      </c>
      <c r="K542" s="65">
        <v>1729</v>
      </c>
      <c r="L542" s="65">
        <v>48</v>
      </c>
      <c r="M542" s="69">
        <v>2.7011817670230726E-2</v>
      </c>
      <c r="N542" s="70">
        <v>0.97298818232976925</v>
      </c>
      <c r="O542" s="74">
        <v>66</v>
      </c>
      <c r="P542" s="74">
        <v>20</v>
      </c>
    </row>
    <row r="543" spans="1:16" ht="12.75" customHeight="1">
      <c r="A543" s="63" t="s">
        <v>1491</v>
      </c>
      <c r="B543" s="63" t="s">
        <v>2291</v>
      </c>
      <c r="C543" s="64" t="s">
        <v>2819</v>
      </c>
      <c r="D543" s="65">
        <v>2980</v>
      </c>
      <c r="E543" s="65">
        <v>516</v>
      </c>
      <c r="F543" s="65">
        <v>3496</v>
      </c>
      <c r="G543" s="65" t="s">
        <v>3367</v>
      </c>
      <c r="H543" s="65">
        <v>3496</v>
      </c>
      <c r="I543" s="65">
        <v>984</v>
      </c>
      <c r="J543" s="65">
        <v>2512</v>
      </c>
      <c r="K543" s="65">
        <v>2488</v>
      </c>
      <c r="L543" s="65">
        <v>24</v>
      </c>
      <c r="M543" s="69">
        <v>9.5541401273885346E-3</v>
      </c>
      <c r="N543" s="70">
        <v>0.99044585987261147</v>
      </c>
      <c r="O543" s="74">
        <v>175</v>
      </c>
      <c r="P543" s="74">
        <v>34</v>
      </c>
    </row>
    <row r="544" spans="1:16" ht="12.75" customHeight="1">
      <c r="A544" s="63" t="s">
        <v>1492</v>
      </c>
      <c r="B544" s="63" t="s">
        <v>2291</v>
      </c>
      <c r="C544" s="64" t="s">
        <v>2820</v>
      </c>
      <c r="D544" s="65">
        <v>3301</v>
      </c>
      <c r="E544" s="65">
        <v>789</v>
      </c>
      <c r="F544" s="65">
        <v>4090</v>
      </c>
      <c r="G544" s="65" t="s">
        <v>3367</v>
      </c>
      <c r="H544" s="65">
        <v>4090</v>
      </c>
      <c r="I544" s="65">
        <v>998</v>
      </c>
      <c r="J544" s="65">
        <v>3092</v>
      </c>
      <c r="K544" s="65">
        <v>3067</v>
      </c>
      <c r="L544" s="65">
        <v>25</v>
      </c>
      <c r="M544" s="69">
        <v>8.0853816300129368E-3</v>
      </c>
      <c r="N544" s="70">
        <v>0.99191461836998707</v>
      </c>
      <c r="O544" s="74">
        <v>29</v>
      </c>
      <c r="P544" s="74">
        <v>6</v>
      </c>
    </row>
    <row r="545" spans="1:16" ht="12.75" customHeight="1">
      <c r="A545" s="63" t="s">
        <v>1493</v>
      </c>
      <c r="B545" s="63" t="s">
        <v>2291</v>
      </c>
      <c r="C545" s="64" t="s">
        <v>2821</v>
      </c>
      <c r="D545" s="65">
        <v>4750</v>
      </c>
      <c r="E545" s="65">
        <v>827</v>
      </c>
      <c r="F545" s="65">
        <v>5577</v>
      </c>
      <c r="G545" s="65" t="s">
        <v>3367</v>
      </c>
      <c r="H545" s="65">
        <v>5577</v>
      </c>
      <c r="I545" s="65">
        <v>1017</v>
      </c>
      <c r="J545" s="65">
        <v>4560</v>
      </c>
      <c r="K545" s="65">
        <v>4462</v>
      </c>
      <c r="L545" s="65">
        <v>98</v>
      </c>
      <c r="M545" s="69">
        <v>2.1491228070175439E-2</v>
      </c>
      <c r="N545" s="70">
        <v>0.97850877192982455</v>
      </c>
      <c r="O545" s="74">
        <v>80</v>
      </c>
      <c r="P545" s="74">
        <v>24</v>
      </c>
    </row>
    <row r="546" spans="1:16" ht="12.75" customHeight="1">
      <c r="A546" s="63" t="s">
        <v>1494</v>
      </c>
      <c r="B546" s="63" t="s">
        <v>2291</v>
      </c>
      <c r="C546" s="64" t="s">
        <v>2822</v>
      </c>
      <c r="D546" s="65">
        <v>5274</v>
      </c>
      <c r="E546" s="65">
        <v>639</v>
      </c>
      <c r="F546" s="65">
        <v>5913</v>
      </c>
      <c r="G546" s="65" t="s">
        <v>3367</v>
      </c>
      <c r="H546" s="65">
        <v>5913</v>
      </c>
      <c r="I546" s="65">
        <v>1950</v>
      </c>
      <c r="J546" s="65">
        <v>3963</v>
      </c>
      <c r="K546" s="65">
        <v>3886</v>
      </c>
      <c r="L546" s="65">
        <v>77</v>
      </c>
      <c r="M546" s="69">
        <v>1.9429724955841533E-2</v>
      </c>
      <c r="N546" s="70">
        <v>0.9805702750441585</v>
      </c>
      <c r="O546" s="74">
        <v>180</v>
      </c>
      <c r="P546" s="74">
        <v>27</v>
      </c>
    </row>
    <row r="547" spans="1:16" ht="12.75" customHeight="1">
      <c r="A547" s="63" t="s">
        <v>1495</v>
      </c>
      <c r="B547" s="63" t="s">
        <v>2291</v>
      </c>
      <c r="C547" s="64" t="s">
        <v>2823</v>
      </c>
      <c r="D547" s="65">
        <v>7606</v>
      </c>
      <c r="E547" s="65">
        <v>287</v>
      </c>
      <c r="F547" s="65">
        <v>7893</v>
      </c>
      <c r="G547" s="65">
        <v>1</v>
      </c>
      <c r="H547" s="65">
        <v>7894</v>
      </c>
      <c r="I547" s="65">
        <v>3304</v>
      </c>
      <c r="J547" s="65">
        <v>4590</v>
      </c>
      <c r="K547" s="65">
        <v>4535</v>
      </c>
      <c r="L547" s="65">
        <v>55</v>
      </c>
      <c r="M547" s="69">
        <v>1.1982570806100218E-2</v>
      </c>
      <c r="N547" s="70">
        <v>0.98801742919389979</v>
      </c>
      <c r="O547" s="74">
        <v>151</v>
      </c>
      <c r="P547" s="74">
        <v>16</v>
      </c>
    </row>
    <row r="548" spans="1:16" ht="12.75" customHeight="1">
      <c r="A548" s="63" t="s">
        <v>1496</v>
      </c>
      <c r="B548" s="63" t="s">
        <v>2291</v>
      </c>
      <c r="C548" s="64" t="s">
        <v>2824</v>
      </c>
      <c r="D548" s="65">
        <v>5008</v>
      </c>
      <c r="E548" s="65">
        <v>937</v>
      </c>
      <c r="F548" s="65">
        <v>5945</v>
      </c>
      <c r="G548" s="65" t="s">
        <v>3367</v>
      </c>
      <c r="H548" s="65">
        <v>5945</v>
      </c>
      <c r="I548" s="65">
        <v>2158</v>
      </c>
      <c r="J548" s="65">
        <v>3787</v>
      </c>
      <c r="K548" s="65">
        <v>3738</v>
      </c>
      <c r="L548" s="65">
        <v>49</v>
      </c>
      <c r="M548" s="69">
        <v>1.2939001848428836E-2</v>
      </c>
      <c r="N548" s="70">
        <v>0.98706099815157111</v>
      </c>
      <c r="O548" s="74">
        <v>143</v>
      </c>
      <c r="P548" s="74">
        <v>26</v>
      </c>
    </row>
    <row r="549" spans="1:16" ht="12.75" customHeight="1">
      <c r="A549" s="63" t="s">
        <v>1497</v>
      </c>
      <c r="B549" s="63" t="s">
        <v>2291</v>
      </c>
      <c r="C549" s="64" t="s">
        <v>2825</v>
      </c>
      <c r="D549" s="65">
        <v>4425</v>
      </c>
      <c r="E549" s="65">
        <v>1281</v>
      </c>
      <c r="F549" s="65">
        <v>5706</v>
      </c>
      <c r="G549" s="65">
        <v>1</v>
      </c>
      <c r="H549" s="65">
        <v>5707</v>
      </c>
      <c r="I549" s="65">
        <v>944</v>
      </c>
      <c r="J549" s="65">
        <v>4763</v>
      </c>
      <c r="K549" s="65">
        <v>4706</v>
      </c>
      <c r="L549" s="65">
        <v>57</v>
      </c>
      <c r="M549" s="69">
        <v>1.1967247533067394E-2</v>
      </c>
      <c r="N549" s="70">
        <v>0.98803275246693256</v>
      </c>
      <c r="O549" s="74">
        <v>68</v>
      </c>
      <c r="P549" s="74">
        <v>18</v>
      </c>
    </row>
    <row r="550" spans="1:16" ht="12.75" customHeight="1">
      <c r="A550" s="63" t="s">
        <v>1498</v>
      </c>
      <c r="B550" s="63" t="s">
        <v>2291</v>
      </c>
      <c r="C550" s="64" t="s">
        <v>2826</v>
      </c>
      <c r="D550" s="65">
        <v>3287</v>
      </c>
      <c r="E550" s="65">
        <v>564</v>
      </c>
      <c r="F550" s="65">
        <v>3851</v>
      </c>
      <c r="G550" s="65">
        <v>6</v>
      </c>
      <c r="H550" s="65">
        <v>3857</v>
      </c>
      <c r="I550" s="65">
        <v>687</v>
      </c>
      <c r="J550" s="65">
        <v>3170</v>
      </c>
      <c r="K550" s="65">
        <v>3141</v>
      </c>
      <c r="L550" s="65">
        <v>29</v>
      </c>
      <c r="M550" s="69">
        <v>9.1482649842271301E-3</v>
      </c>
      <c r="N550" s="70">
        <v>0.99085173501577284</v>
      </c>
      <c r="O550" s="74">
        <v>12</v>
      </c>
      <c r="P550" s="74">
        <v>3</v>
      </c>
    </row>
    <row r="551" spans="1:16" ht="12.75" customHeight="1">
      <c r="A551" s="63" t="s">
        <v>1499</v>
      </c>
      <c r="B551" s="63" t="s">
        <v>2291</v>
      </c>
      <c r="C551" s="64" t="s">
        <v>2402</v>
      </c>
      <c r="D551" s="65">
        <v>4680</v>
      </c>
      <c r="E551" s="65">
        <v>946</v>
      </c>
      <c r="F551" s="65">
        <v>5626</v>
      </c>
      <c r="G551" s="65">
        <v>15</v>
      </c>
      <c r="H551" s="65">
        <v>5641</v>
      </c>
      <c r="I551" s="65">
        <v>2032</v>
      </c>
      <c r="J551" s="65">
        <v>3609</v>
      </c>
      <c r="K551" s="65">
        <v>3541</v>
      </c>
      <c r="L551" s="65">
        <v>68</v>
      </c>
      <c r="M551" s="69">
        <v>1.8841784427819339E-2</v>
      </c>
      <c r="N551" s="70">
        <v>0.98115821557218064</v>
      </c>
      <c r="O551" s="74">
        <v>308</v>
      </c>
      <c r="P551" s="74">
        <v>67</v>
      </c>
    </row>
    <row r="552" spans="1:16" ht="12.75" customHeight="1">
      <c r="A552" s="63" t="s">
        <v>1500</v>
      </c>
      <c r="B552" s="63" t="s">
        <v>2291</v>
      </c>
      <c r="C552" s="64" t="s">
        <v>2827</v>
      </c>
      <c r="D552" s="65">
        <v>6461</v>
      </c>
      <c r="E552" s="65">
        <v>867</v>
      </c>
      <c r="F552" s="65">
        <v>7328</v>
      </c>
      <c r="G552" s="65">
        <v>17</v>
      </c>
      <c r="H552" s="65">
        <v>7345</v>
      </c>
      <c r="I552" s="65">
        <v>1751</v>
      </c>
      <c r="J552" s="65">
        <v>5594</v>
      </c>
      <c r="K552" s="65">
        <v>5499</v>
      </c>
      <c r="L552" s="65">
        <v>95</v>
      </c>
      <c r="M552" s="69">
        <v>1.6982481229889167E-2</v>
      </c>
      <c r="N552" s="70">
        <v>0.98301751877011079</v>
      </c>
      <c r="O552" s="74">
        <v>317</v>
      </c>
      <c r="P552" s="74">
        <v>52</v>
      </c>
    </row>
    <row r="553" spans="1:16" ht="12.75" customHeight="1">
      <c r="A553" s="63" t="s">
        <v>1501</v>
      </c>
      <c r="B553" s="63" t="s">
        <v>2291</v>
      </c>
      <c r="C553" s="64" t="s">
        <v>2828</v>
      </c>
      <c r="D553" s="65">
        <v>6065</v>
      </c>
      <c r="E553" s="65">
        <v>1030</v>
      </c>
      <c r="F553" s="65">
        <v>7095</v>
      </c>
      <c r="G553" s="65">
        <v>1</v>
      </c>
      <c r="H553" s="65">
        <v>7096</v>
      </c>
      <c r="I553" s="65">
        <v>2521</v>
      </c>
      <c r="J553" s="65">
        <v>4575</v>
      </c>
      <c r="K553" s="65">
        <v>4521</v>
      </c>
      <c r="L553" s="65">
        <v>54</v>
      </c>
      <c r="M553" s="69">
        <v>1.180327868852459E-2</v>
      </c>
      <c r="N553" s="70">
        <v>0.9881967213114754</v>
      </c>
      <c r="O553" s="74">
        <v>269</v>
      </c>
      <c r="P553" s="74">
        <v>57</v>
      </c>
    </row>
    <row r="554" spans="1:16" ht="12.75" customHeight="1">
      <c r="A554" s="63" t="s">
        <v>1502</v>
      </c>
      <c r="B554" s="63" t="s">
        <v>2291</v>
      </c>
      <c r="C554" s="64" t="s">
        <v>2829</v>
      </c>
      <c r="D554" s="65">
        <v>3849</v>
      </c>
      <c r="E554" s="65">
        <v>978</v>
      </c>
      <c r="F554" s="65">
        <v>4827</v>
      </c>
      <c r="G554" s="65">
        <v>32</v>
      </c>
      <c r="H554" s="65">
        <v>4859</v>
      </c>
      <c r="I554" s="65">
        <v>2603</v>
      </c>
      <c r="J554" s="65">
        <v>2256</v>
      </c>
      <c r="K554" s="65">
        <v>2194</v>
      </c>
      <c r="L554" s="65">
        <v>62</v>
      </c>
      <c r="M554" s="69">
        <v>2.7482269503546101E-2</v>
      </c>
      <c r="N554" s="70">
        <v>0.97251773049645385</v>
      </c>
      <c r="O554" s="74">
        <v>59</v>
      </c>
      <c r="P554" s="74">
        <v>10</v>
      </c>
    </row>
    <row r="555" spans="1:16" ht="12.75" customHeight="1">
      <c r="A555" s="63" t="s">
        <v>1503</v>
      </c>
      <c r="B555" s="63" t="s">
        <v>2291</v>
      </c>
      <c r="C555" s="64" t="s">
        <v>2830</v>
      </c>
      <c r="D555" s="65">
        <v>14112</v>
      </c>
      <c r="E555" s="65">
        <v>2529</v>
      </c>
      <c r="F555" s="65">
        <v>16641</v>
      </c>
      <c r="G555" s="65">
        <v>12</v>
      </c>
      <c r="H555" s="65">
        <v>16653</v>
      </c>
      <c r="I555" s="65">
        <v>8508</v>
      </c>
      <c r="J555" s="65">
        <v>8145</v>
      </c>
      <c r="K555" s="65">
        <v>7958</v>
      </c>
      <c r="L555" s="65">
        <v>187</v>
      </c>
      <c r="M555" s="69">
        <v>2.2958870472682628E-2</v>
      </c>
      <c r="N555" s="70">
        <v>0.97704112952731736</v>
      </c>
      <c r="O555" s="74">
        <v>626</v>
      </c>
      <c r="P555" s="74">
        <v>107</v>
      </c>
    </row>
    <row r="556" spans="1:16" ht="12.75" customHeight="1">
      <c r="A556" s="63" t="s">
        <v>1504</v>
      </c>
      <c r="B556" s="63" t="s">
        <v>2291</v>
      </c>
      <c r="C556" s="64" t="s">
        <v>2831</v>
      </c>
      <c r="D556" s="65">
        <v>12593</v>
      </c>
      <c r="E556" s="65">
        <v>2644</v>
      </c>
      <c r="F556" s="65">
        <v>15237</v>
      </c>
      <c r="G556" s="65">
        <v>2</v>
      </c>
      <c r="H556" s="65">
        <v>15239</v>
      </c>
      <c r="I556" s="65">
        <v>4096</v>
      </c>
      <c r="J556" s="65">
        <v>11143</v>
      </c>
      <c r="K556" s="65">
        <v>10927</v>
      </c>
      <c r="L556" s="65">
        <v>216</v>
      </c>
      <c r="M556" s="69">
        <v>1.9384366867091447E-2</v>
      </c>
      <c r="N556" s="70">
        <v>0.98061563313290856</v>
      </c>
      <c r="O556" s="74">
        <v>711</v>
      </c>
      <c r="P556" s="74">
        <v>122</v>
      </c>
    </row>
    <row r="557" spans="1:16" ht="12.75" customHeight="1">
      <c r="A557" s="63" t="s">
        <v>1505</v>
      </c>
      <c r="B557" s="63" t="s">
        <v>2291</v>
      </c>
      <c r="C557" s="64" t="s">
        <v>2832</v>
      </c>
      <c r="D557" s="65">
        <v>5920</v>
      </c>
      <c r="E557" s="65">
        <v>973</v>
      </c>
      <c r="F557" s="65">
        <v>6893</v>
      </c>
      <c r="G557" s="65" t="s">
        <v>3367</v>
      </c>
      <c r="H557" s="65">
        <v>6893</v>
      </c>
      <c r="I557" s="65">
        <v>2181</v>
      </c>
      <c r="J557" s="65">
        <v>4712</v>
      </c>
      <c r="K557" s="65">
        <v>4629</v>
      </c>
      <c r="L557" s="65">
        <v>83</v>
      </c>
      <c r="M557" s="69">
        <v>1.7614601018675721E-2</v>
      </c>
      <c r="N557" s="70">
        <v>0.98238539898132426</v>
      </c>
      <c r="O557" s="74">
        <v>24</v>
      </c>
      <c r="P557" s="74">
        <v>6</v>
      </c>
    </row>
    <row r="558" spans="1:16" ht="12.75" customHeight="1">
      <c r="A558" s="63" t="s">
        <v>1506</v>
      </c>
      <c r="B558" s="63" t="s">
        <v>2291</v>
      </c>
      <c r="C558" s="64" t="s">
        <v>2833</v>
      </c>
      <c r="D558" s="65">
        <v>136314</v>
      </c>
      <c r="E558" s="65">
        <v>28158</v>
      </c>
      <c r="F558" s="65">
        <v>164472</v>
      </c>
      <c r="G558" s="65">
        <v>95</v>
      </c>
      <c r="H558" s="65">
        <v>164567</v>
      </c>
      <c r="I558" s="65">
        <v>85140</v>
      </c>
      <c r="J558" s="65">
        <v>79427</v>
      </c>
      <c r="K558" s="65">
        <v>75915</v>
      </c>
      <c r="L558" s="65">
        <v>3512</v>
      </c>
      <c r="M558" s="69">
        <v>4.4216702128998954E-2</v>
      </c>
      <c r="N558" s="70">
        <v>0.95578329787100103</v>
      </c>
      <c r="O558" s="74">
        <v>24586</v>
      </c>
      <c r="P558" s="74">
        <v>4971</v>
      </c>
    </row>
    <row r="559" spans="1:16" ht="12.75" customHeight="1">
      <c r="A559" s="63" t="s">
        <v>1507</v>
      </c>
      <c r="B559" s="63" t="s">
        <v>2291</v>
      </c>
      <c r="C559" s="64" t="s">
        <v>2834</v>
      </c>
      <c r="D559" s="65">
        <v>5035</v>
      </c>
      <c r="E559" s="65">
        <v>1006</v>
      </c>
      <c r="F559" s="65">
        <v>6041</v>
      </c>
      <c r="G559" s="65" t="s">
        <v>3367</v>
      </c>
      <c r="H559" s="65">
        <v>6041</v>
      </c>
      <c r="I559" s="65">
        <v>4378</v>
      </c>
      <c r="J559" s="65">
        <v>1663</v>
      </c>
      <c r="K559" s="65">
        <v>1629</v>
      </c>
      <c r="L559" s="65">
        <v>34</v>
      </c>
      <c r="M559" s="69">
        <v>2.0444978953698137E-2</v>
      </c>
      <c r="N559" s="70">
        <v>0.97955502104630188</v>
      </c>
      <c r="O559" s="74">
        <v>106</v>
      </c>
      <c r="P559" s="74">
        <v>26</v>
      </c>
    </row>
    <row r="560" spans="1:16" ht="12.75" customHeight="1">
      <c r="A560" s="63" t="s">
        <v>1508</v>
      </c>
      <c r="B560" s="63" t="s">
        <v>2291</v>
      </c>
      <c r="C560" s="64" t="s">
        <v>2835</v>
      </c>
      <c r="D560" s="65">
        <v>2361</v>
      </c>
      <c r="E560" s="65">
        <v>1296</v>
      </c>
      <c r="F560" s="65">
        <v>3657</v>
      </c>
      <c r="G560" s="65">
        <v>2</v>
      </c>
      <c r="H560" s="65">
        <v>3659</v>
      </c>
      <c r="I560" s="65">
        <v>1741</v>
      </c>
      <c r="J560" s="65">
        <v>1918</v>
      </c>
      <c r="K560" s="65">
        <v>1897</v>
      </c>
      <c r="L560" s="65">
        <v>21</v>
      </c>
      <c r="M560" s="69">
        <v>1.0948905109489052E-2</v>
      </c>
      <c r="N560" s="70">
        <v>0.98905109489051091</v>
      </c>
      <c r="O560" s="74">
        <v>66</v>
      </c>
      <c r="P560" s="74">
        <v>8</v>
      </c>
    </row>
    <row r="561" spans="1:16" ht="12.75" customHeight="1">
      <c r="A561" s="63" t="s">
        <v>1509</v>
      </c>
      <c r="B561" s="63" t="s">
        <v>2291</v>
      </c>
      <c r="C561" s="64" t="s">
        <v>2836</v>
      </c>
      <c r="D561" s="65">
        <v>5405</v>
      </c>
      <c r="E561" s="65">
        <v>1217</v>
      </c>
      <c r="F561" s="65">
        <v>6622</v>
      </c>
      <c r="G561" s="65" t="s">
        <v>3367</v>
      </c>
      <c r="H561" s="65">
        <v>6622</v>
      </c>
      <c r="I561" s="65">
        <v>4172</v>
      </c>
      <c r="J561" s="65">
        <v>2450</v>
      </c>
      <c r="K561" s="65">
        <v>2333</v>
      </c>
      <c r="L561" s="65">
        <v>117</v>
      </c>
      <c r="M561" s="69">
        <v>4.7755102040816323E-2</v>
      </c>
      <c r="N561" s="70">
        <v>0.95224489795918366</v>
      </c>
      <c r="O561" s="74">
        <v>96</v>
      </c>
      <c r="P561" s="74">
        <v>24</v>
      </c>
    </row>
    <row r="562" spans="1:16" ht="12.75" customHeight="1">
      <c r="A562" s="63" t="s">
        <v>1510</v>
      </c>
      <c r="B562" s="63" t="s">
        <v>2291</v>
      </c>
      <c r="C562" s="64" t="s">
        <v>2837</v>
      </c>
      <c r="D562" s="65">
        <v>2565</v>
      </c>
      <c r="E562" s="65">
        <v>452</v>
      </c>
      <c r="F562" s="65">
        <v>3017</v>
      </c>
      <c r="G562" s="65" t="s">
        <v>3367</v>
      </c>
      <c r="H562" s="65">
        <v>3017</v>
      </c>
      <c r="I562" s="65">
        <v>689</v>
      </c>
      <c r="J562" s="65">
        <v>2328</v>
      </c>
      <c r="K562" s="65">
        <v>2308</v>
      </c>
      <c r="L562" s="65">
        <v>20</v>
      </c>
      <c r="M562" s="69">
        <v>8.5910652920962206E-3</v>
      </c>
      <c r="N562" s="70">
        <v>0.99140893470790381</v>
      </c>
      <c r="O562" s="74">
        <v>24</v>
      </c>
      <c r="P562" s="74">
        <v>7</v>
      </c>
    </row>
    <row r="563" spans="1:16" ht="12.75" customHeight="1">
      <c r="A563" s="63" t="s">
        <v>1511</v>
      </c>
      <c r="B563" s="63" t="s">
        <v>2291</v>
      </c>
      <c r="C563" s="64" t="s">
        <v>2838</v>
      </c>
      <c r="D563" s="65">
        <v>2843</v>
      </c>
      <c r="E563" s="65">
        <v>774</v>
      </c>
      <c r="F563" s="65">
        <v>3617</v>
      </c>
      <c r="G563" s="65" t="s">
        <v>3367</v>
      </c>
      <c r="H563" s="65">
        <v>3617</v>
      </c>
      <c r="I563" s="65">
        <v>824</v>
      </c>
      <c r="J563" s="65">
        <v>2793</v>
      </c>
      <c r="K563" s="65">
        <v>2762</v>
      </c>
      <c r="L563" s="65">
        <v>31</v>
      </c>
      <c r="M563" s="69">
        <v>1.1099176512710347E-2</v>
      </c>
      <c r="N563" s="70">
        <v>0.98890082348728969</v>
      </c>
      <c r="O563" s="74"/>
      <c r="P563" s="74"/>
    </row>
    <row r="564" spans="1:16" ht="12.75" customHeight="1">
      <c r="A564" s="63" t="s">
        <v>1512</v>
      </c>
      <c r="B564" s="63" t="s">
        <v>2291</v>
      </c>
      <c r="C564" s="64" t="s">
        <v>2839</v>
      </c>
      <c r="D564" s="65">
        <v>4262</v>
      </c>
      <c r="E564" s="65">
        <v>360</v>
      </c>
      <c r="F564" s="65">
        <v>4622</v>
      </c>
      <c r="G564" s="65" t="s">
        <v>3367</v>
      </c>
      <c r="H564" s="65">
        <v>4622</v>
      </c>
      <c r="I564" s="65">
        <v>2711</v>
      </c>
      <c r="J564" s="65">
        <v>1911</v>
      </c>
      <c r="K564" s="65">
        <v>1846</v>
      </c>
      <c r="L564" s="65">
        <v>65</v>
      </c>
      <c r="M564" s="69">
        <v>3.4013605442176874E-2</v>
      </c>
      <c r="N564" s="70">
        <v>0.96598639455782309</v>
      </c>
      <c r="O564" s="74">
        <v>73</v>
      </c>
      <c r="P564" s="74">
        <v>13</v>
      </c>
    </row>
    <row r="565" spans="1:16" ht="12.75" customHeight="1">
      <c r="A565" s="63" t="s">
        <v>1513</v>
      </c>
      <c r="B565" s="63" t="s">
        <v>2291</v>
      </c>
      <c r="C565" s="64" t="s">
        <v>2840</v>
      </c>
      <c r="D565" s="65">
        <v>6672</v>
      </c>
      <c r="E565" s="65">
        <v>1237</v>
      </c>
      <c r="F565" s="65">
        <v>7909</v>
      </c>
      <c r="G565" s="65" t="s">
        <v>3367</v>
      </c>
      <c r="H565" s="65">
        <v>7909</v>
      </c>
      <c r="I565" s="65">
        <v>4857</v>
      </c>
      <c r="J565" s="65">
        <v>3052</v>
      </c>
      <c r="K565" s="65">
        <v>2949</v>
      </c>
      <c r="L565" s="65">
        <v>103</v>
      </c>
      <c r="M565" s="69">
        <v>3.3748361730013103E-2</v>
      </c>
      <c r="N565" s="70">
        <v>0.96625163826998695</v>
      </c>
      <c r="O565" s="74">
        <v>106</v>
      </c>
      <c r="P565" s="74">
        <v>33</v>
      </c>
    </row>
    <row r="566" spans="1:16" ht="12.75" customHeight="1">
      <c r="A566" s="63" t="s">
        <v>1514</v>
      </c>
      <c r="B566" s="63" t="s">
        <v>2291</v>
      </c>
      <c r="C566" s="64" t="s">
        <v>2841</v>
      </c>
      <c r="D566" s="65">
        <v>5257</v>
      </c>
      <c r="E566" s="65">
        <v>506</v>
      </c>
      <c r="F566" s="65">
        <v>5763</v>
      </c>
      <c r="G566" s="65" t="s">
        <v>3367</v>
      </c>
      <c r="H566" s="65">
        <v>5763</v>
      </c>
      <c r="I566" s="65">
        <v>2824</v>
      </c>
      <c r="J566" s="65">
        <v>2939</v>
      </c>
      <c r="K566" s="65">
        <v>2853</v>
      </c>
      <c r="L566" s="65">
        <v>86</v>
      </c>
      <c r="M566" s="69">
        <v>2.9261653623681525E-2</v>
      </c>
      <c r="N566" s="70">
        <v>0.97073834637631851</v>
      </c>
      <c r="O566" s="74">
        <v>8</v>
      </c>
      <c r="P566" s="74">
        <v>0</v>
      </c>
    </row>
    <row r="567" spans="1:16" ht="12.75" customHeight="1">
      <c r="A567" s="63" t="s">
        <v>1515</v>
      </c>
      <c r="B567" s="63" t="s">
        <v>2291</v>
      </c>
      <c r="C567" s="64" t="s">
        <v>2842</v>
      </c>
      <c r="D567" s="65">
        <v>3017</v>
      </c>
      <c r="E567" s="65">
        <v>579</v>
      </c>
      <c r="F567" s="65">
        <v>3596</v>
      </c>
      <c r="G567" s="65" t="s">
        <v>3367</v>
      </c>
      <c r="H567" s="65">
        <v>3596</v>
      </c>
      <c r="I567" s="65">
        <v>1068</v>
      </c>
      <c r="J567" s="65">
        <v>2528</v>
      </c>
      <c r="K567" s="65">
        <v>2477</v>
      </c>
      <c r="L567" s="65">
        <v>51</v>
      </c>
      <c r="M567" s="69">
        <v>2.0174050632911392E-2</v>
      </c>
      <c r="N567" s="70">
        <v>0.97982594936708856</v>
      </c>
      <c r="O567" s="74">
        <v>111</v>
      </c>
      <c r="P567" s="74">
        <v>34</v>
      </c>
    </row>
    <row r="568" spans="1:16" ht="12.75" customHeight="1">
      <c r="A568" s="63" t="s">
        <v>1516</v>
      </c>
      <c r="B568" s="63" t="s">
        <v>2291</v>
      </c>
      <c r="C568" s="64" t="s">
        <v>2843</v>
      </c>
      <c r="D568" s="65">
        <v>5546</v>
      </c>
      <c r="E568" s="65">
        <v>1626</v>
      </c>
      <c r="F568" s="65">
        <v>7172</v>
      </c>
      <c r="G568" s="65">
        <v>4</v>
      </c>
      <c r="H568" s="65">
        <v>7176</v>
      </c>
      <c r="I568" s="65">
        <v>4638</v>
      </c>
      <c r="J568" s="65">
        <v>2538</v>
      </c>
      <c r="K568" s="65">
        <v>2433</v>
      </c>
      <c r="L568" s="65">
        <v>105</v>
      </c>
      <c r="M568" s="69">
        <v>4.1371158392434985E-2</v>
      </c>
      <c r="N568" s="70">
        <v>0.95862884160756501</v>
      </c>
      <c r="O568" s="74">
        <v>274</v>
      </c>
      <c r="P568" s="74">
        <v>75</v>
      </c>
    </row>
    <row r="569" spans="1:16" ht="12.75" customHeight="1">
      <c r="A569" s="63" t="s">
        <v>1517</v>
      </c>
      <c r="B569" s="63" t="s">
        <v>2291</v>
      </c>
      <c r="C569" s="64" t="s">
        <v>2844</v>
      </c>
      <c r="D569" s="65">
        <v>2975</v>
      </c>
      <c r="E569" s="65">
        <v>507</v>
      </c>
      <c r="F569" s="65">
        <v>3482</v>
      </c>
      <c r="G569" s="65">
        <v>3</v>
      </c>
      <c r="H569" s="65">
        <v>3485</v>
      </c>
      <c r="I569" s="65">
        <v>867</v>
      </c>
      <c r="J569" s="65">
        <v>2618</v>
      </c>
      <c r="K569" s="65">
        <v>2596</v>
      </c>
      <c r="L569" s="65">
        <v>22</v>
      </c>
      <c r="M569" s="69">
        <v>8.4033613445378148E-3</v>
      </c>
      <c r="N569" s="70">
        <v>0.99159663865546221</v>
      </c>
      <c r="O569" s="74">
        <v>103</v>
      </c>
      <c r="P569" s="74">
        <v>15</v>
      </c>
    </row>
    <row r="570" spans="1:16" ht="12.75" customHeight="1">
      <c r="A570" s="63" t="s">
        <v>1518</v>
      </c>
      <c r="B570" s="63" t="s">
        <v>2291</v>
      </c>
      <c r="C570" s="64" t="s">
        <v>2845</v>
      </c>
      <c r="D570" s="65">
        <v>1185</v>
      </c>
      <c r="E570" s="65">
        <v>336</v>
      </c>
      <c r="F570" s="65">
        <v>1521</v>
      </c>
      <c r="G570" s="65" t="s">
        <v>3367</v>
      </c>
      <c r="H570" s="65">
        <v>1521</v>
      </c>
      <c r="I570" s="65">
        <v>255</v>
      </c>
      <c r="J570" s="65">
        <v>1266</v>
      </c>
      <c r="K570" s="65">
        <v>1257</v>
      </c>
      <c r="L570" s="65">
        <v>9</v>
      </c>
      <c r="M570" s="69">
        <v>7.1090047393364926E-3</v>
      </c>
      <c r="N570" s="70">
        <v>0.99289099526066349</v>
      </c>
      <c r="O570" s="74">
        <v>34</v>
      </c>
      <c r="P570" s="74">
        <v>7</v>
      </c>
    </row>
    <row r="571" spans="1:16" ht="12.75" customHeight="1">
      <c r="A571" s="63" t="s">
        <v>1519</v>
      </c>
      <c r="B571" s="63" t="s">
        <v>2291</v>
      </c>
      <c r="C571" s="64" t="s">
        <v>2846</v>
      </c>
      <c r="D571" s="65">
        <v>8305</v>
      </c>
      <c r="E571" s="65">
        <v>1510</v>
      </c>
      <c r="F571" s="65">
        <v>9815</v>
      </c>
      <c r="G571" s="65">
        <v>1</v>
      </c>
      <c r="H571" s="65">
        <v>9816</v>
      </c>
      <c r="I571" s="65">
        <v>2640</v>
      </c>
      <c r="J571" s="65">
        <v>7176</v>
      </c>
      <c r="K571" s="65">
        <v>7123</v>
      </c>
      <c r="L571" s="65">
        <v>53</v>
      </c>
      <c r="M571" s="69">
        <v>7.385730211817168E-3</v>
      </c>
      <c r="N571" s="70">
        <v>0.99261426978818279</v>
      </c>
      <c r="O571" s="74">
        <v>131</v>
      </c>
      <c r="P571" s="74">
        <v>31</v>
      </c>
    </row>
    <row r="572" spans="1:16" ht="12.75" customHeight="1">
      <c r="A572" s="63" t="s">
        <v>1520</v>
      </c>
      <c r="B572" s="63" t="s">
        <v>2291</v>
      </c>
      <c r="C572" s="64" t="s">
        <v>2847</v>
      </c>
      <c r="D572" s="65">
        <v>10176</v>
      </c>
      <c r="E572" s="65">
        <v>2655</v>
      </c>
      <c r="F572" s="65">
        <v>12831</v>
      </c>
      <c r="G572" s="65" t="s">
        <v>3367</v>
      </c>
      <c r="H572" s="65">
        <v>12831</v>
      </c>
      <c r="I572" s="65">
        <v>9630</v>
      </c>
      <c r="J572" s="65">
        <v>3201</v>
      </c>
      <c r="K572" s="65">
        <v>2966</v>
      </c>
      <c r="L572" s="65">
        <v>235</v>
      </c>
      <c r="M572" s="69">
        <v>7.3414557950640419E-2</v>
      </c>
      <c r="N572" s="70">
        <v>0.92658544204935955</v>
      </c>
      <c r="O572" s="74">
        <v>359</v>
      </c>
      <c r="P572" s="74">
        <v>58</v>
      </c>
    </row>
    <row r="573" spans="1:16" ht="12.75" customHeight="1">
      <c r="A573" s="63" t="s">
        <v>1521</v>
      </c>
      <c r="B573" s="63" t="s">
        <v>2291</v>
      </c>
      <c r="C573" s="64" t="s">
        <v>2848</v>
      </c>
      <c r="D573" s="65">
        <v>2913</v>
      </c>
      <c r="E573" s="65">
        <v>194</v>
      </c>
      <c r="F573" s="65">
        <v>3107</v>
      </c>
      <c r="G573" s="65" t="s">
        <v>3367</v>
      </c>
      <c r="H573" s="65">
        <v>3107</v>
      </c>
      <c r="I573" s="65">
        <v>498</v>
      </c>
      <c r="J573" s="65">
        <v>2609</v>
      </c>
      <c r="K573" s="65">
        <v>2555</v>
      </c>
      <c r="L573" s="65">
        <v>54</v>
      </c>
      <c r="M573" s="69">
        <v>2.0697585281717133E-2</v>
      </c>
      <c r="N573" s="70">
        <v>0.97930241471828283</v>
      </c>
      <c r="O573" s="74">
        <v>321</v>
      </c>
      <c r="P573" s="74">
        <v>55</v>
      </c>
    </row>
    <row r="574" spans="1:16" ht="12.75" customHeight="1">
      <c r="A574" s="63" t="s">
        <v>1522</v>
      </c>
      <c r="B574" s="63" t="s">
        <v>2291</v>
      </c>
      <c r="C574" s="64" t="s">
        <v>2849</v>
      </c>
      <c r="D574" s="65">
        <v>5680</v>
      </c>
      <c r="E574" s="65">
        <v>1021</v>
      </c>
      <c r="F574" s="65">
        <v>6701</v>
      </c>
      <c r="G574" s="65" t="s">
        <v>3367</v>
      </c>
      <c r="H574" s="65">
        <v>6701</v>
      </c>
      <c r="I574" s="65">
        <v>1354</v>
      </c>
      <c r="J574" s="65">
        <v>5347</v>
      </c>
      <c r="K574" s="65">
        <v>5281</v>
      </c>
      <c r="L574" s="65">
        <v>66</v>
      </c>
      <c r="M574" s="69">
        <v>1.2343370114082663E-2</v>
      </c>
      <c r="N574" s="70">
        <v>0.98765662988591729</v>
      </c>
      <c r="O574" s="74">
        <v>59</v>
      </c>
      <c r="P574" s="74">
        <v>11</v>
      </c>
    </row>
    <row r="575" spans="1:16" ht="12.75" customHeight="1">
      <c r="A575" s="63" t="s">
        <v>1523</v>
      </c>
      <c r="B575" s="63" t="s">
        <v>2291</v>
      </c>
      <c r="C575" s="64" t="s">
        <v>2850</v>
      </c>
      <c r="D575" s="65">
        <v>3968</v>
      </c>
      <c r="E575" s="65">
        <v>957</v>
      </c>
      <c r="F575" s="65">
        <v>4925</v>
      </c>
      <c r="G575" s="65" t="s">
        <v>3367</v>
      </c>
      <c r="H575" s="65">
        <v>4925</v>
      </c>
      <c r="I575" s="65">
        <v>985</v>
      </c>
      <c r="J575" s="65">
        <v>3940</v>
      </c>
      <c r="K575" s="65">
        <v>3907</v>
      </c>
      <c r="L575" s="65">
        <v>33</v>
      </c>
      <c r="M575" s="69">
        <v>8.3756345177664979E-3</v>
      </c>
      <c r="N575" s="70">
        <v>0.99162436548223354</v>
      </c>
      <c r="O575" s="74">
        <v>38</v>
      </c>
      <c r="P575" s="74">
        <v>9</v>
      </c>
    </row>
    <row r="576" spans="1:16" ht="12.75" customHeight="1">
      <c r="A576" s="63" t="s">
        <v>1524</v>
      </c>
      <c r="B576" s="63" t="s">
        <v>2291</v>
      </c>
      <c r="C576" s="64" t="s">
        <v>2851</v>
      </c>
      <c r="D576" s="65">
        <v>20207</v>
      </c>
      <c r="E576" s="65">
        <v>2484</v>
      </c>
      <c r="F576" s="65">
        <v>22691</v>
      </c>
      <c r="G576" s="65">
        <v>4</v>
      </c>
      <c r="H576" s="65">
        <v>22695</v>
      </c>
      <c r="I576" s="65">
        <v>9757</v>
      </c>
      <c r="J576" s="65">
        <v>12938</v>
      </c>
      <c r="K576" s="65">
        <v>12802</v>
      </c>
      <c r="L576" s="65">
        <v>136</v>
      </c>
      <c r="M576" s="69">
        <v>1.0511671046529603E-2</v>
      </c>
      <c r="N576" s="70">
        <v>0.98948832895347039</v>
      </c>
      <c r="O576" s="74">
        <v>290</v>
      </c>
      <c r="P576" s="74">
        <v>46</v>
      </c>
    </row>
    <row r="577" spans="1:16" ht="12.75" customHeight="1">
      <c r="A577" s="63" t="s">
        <v>1525</v>
      </c>
      <c r="B577" s="63" t="s">
        <v>2291</v>
      </c>
      <c r="C577" s="64" t="s">
        <v>2852</v>
      </c>
      <c r="D577" s="65">
        <v>4040</v>
      </c>
      <c r="E577" s="65">
        <v>787</v>
      </c>
      <c r="F577" s="65">
        <v>4827</v>
      </c>
      <c r="G577" s="65" t="s">
        <v>3367</v>
      </c>
      <c r="H577" s="65">
        <v>4827</v>
      </c>
      <c r="I577" s="65">
        <v>854</v>
      </c>
      <c r="J577" s="65">
        <v>3973</v>
      </c>
      <c r="K577" s="65">
        <v>3948</v>
      </c>
      <c r="L577" s="65">
        <v>25</v>
      </c>
      <c r="M577" s="69">
        <v>6.2924742008557766E-3</v>
      </c>
      <c r="N577" s="70">
        <v>0.99370752579914423</v>
      </c>
      <c r="O577" s="74">
        <v>175</v>
      </c>
      <c r="P577" s="74">
        <v>23</v>
      </c>
    </row>
    <row r="578" spans="1:16" ht="12.75" customHeight="1">
      <c r="A578" s="63" t="s">
        <v>1526</v>
      </c>
      <c r="B578" s="63" t="s">
        <v>2291</v>
      </c>
      <c r="C578" s="64" t="s">
        <v>2853</v>
      </c>
      <c r="D578" s="65">
        <v>2179</v>
      </c>
      <c r="E578" s="65">
        <v>654</v>
      </c>
      <c r="F578" s="65">
        <v>2833</v>
      </c>
      <c r="G578" s="65" t="s">
        <v>3367</v>
      </c>
      <c r="H578" s="65">
        <v>2833</v>
      </c>
      <c r="I578" s="65">
        <v>652</v>
      </c>
      <c r="J578" s="65">
        <v>2181</v>
      </c>
      <c r="K578" s="65">
        <v>2165</v>
      </c>
      <c r="L578" s="65">
        <v>16</v>
      </c>
      <c r="M578" s="69">
        <v>7.336084364970197E-3</v>
      </c>
      <c r="N578" s="70">
        <v>0.99266391563502976</v>
      </c>
      <c r="O578" s="74">
        <v>188</v>
      </c>
      <c r="P578" s="74">
        <v>56</v>
      </c>
    </row>
    <row r="579" spans="1:16" ht="12.75" customHeight="1">
      <c r="A579" s="63" t="s">
        <v>1527</v>
      </c>
      <c r="B579" s="63" t="s">
        <v>2291</v>
      </c>
      <c r="C579" s="64" t="s">
        <v>2854</v>
      </c>
      <c r="D579" s="65">
        <v>5447</v>
      </c>
      <c r="E579" s="65">
        <v>724</v>
      </c>
      <c r="F579" s="65">
        <v>6171</v>
      </c>
      <c r="G579" s="65">
        <v>4</v>
      </c>
      <c r="H579" s="65">
        <v>6175</v>
      </c>
      <c r="I579" s="65">
        <v>1193</v>
      </c>
      <c r="J579" s="65">
        <v>4982</v>
      </c>
      <c r="K579" s="65">
        <v>4934</v>
      </c>
      <c r="L579" s="65">
        <v>48</v>
      </c>
      <c r="M579" s="69">
        <v>9.6346848655158579E-3</v>
      </c>
      <c r="N579" s="70">
        <v>0.99036531513448411</v>
      </c>
      <c r="O579" s="74">
        <v>210</v>
      </c>
      <c r="P579" s="74">
        <v>38</v>
      </c>
    </row>
    <row r="580" spans="1:16" ht="12.75" customHeight="1">
      <c r="A580" s="63" t="s">
        <v>1528</v>
      </c>
      <c r="B580" s="63" t="s">
        <v>2291</v>
      </c>
      <c r="C580" s="64" t="s">
        <v>2855</v>
      </c>
      <c r="D580" s="65">
        <v>2668</v>
      </c>
      <c r="E580" s="65">
        <v>422</v>
      </c>
      <c r="F580" s="65">
        <v>3090</v>
      </c>
      <c r="G580" s="65">
        <v>1</v>
      </c>
      <c r="H580" s="65">
        <v>3091</v>
      </c>
      <c r="I580" s="65">
        <v>737</v>
      </c>
      <c r="J580" s="65">
        <v>2354</v>
      </c>
      <c r="K580" s="65">
        <v>2340</v>
      </c>
      <c r="L580" s="65">
        <v>14</v>
      </c>
      <c r="M580" s="69">
        <v>5.9473237043330502E-3</v>
      </c>
      <c r="N580" s="70">
        <v>0.99405267629566696</v>
      </c>
      <c r="O580" s="74">
        <v>59</v>
      </c>
      <c r="P580" s="74">
        <v>9</v>
      </c>
    </row>
    <row r="581" spans="1:16" ht="12.75" customHeight="1">
      <c r="A581" s="63" t="s">
        <v>1529</v>
      </c>
      <c r="B581" s="63" t="s">
        <v>2291</v>
      </c>
      <c r="C581" s="64" t="s">
        <v>2856</v>
      </c>
      <c r="D581" s="65">
        <v>1643</v>
      </c>
      <c r="E581" s="65">
        <v>200</v>
      </c>
      <c r="F581" s="65">
        <v>1843</v>
      </c>
      <c r="G581" s="65" t="s">
        <v>3367</v>
      </c>
      <c r="H581" s="65">
        <v>1843</v>
      </c>
      <c r="I581" s="65">
        <v>420</v>
      </c>
      <c r="J581" s="65">
        <v>1423</v>
      </c>
      <c r="K581" s="65">
        <v>1399</v>
      </c>
      <c r="L581" s="65">
        <v>24</v>
      </c>
      <c r="M581" s="69">
        <v>1.6865776528460996E-2</v>
      </c>
      <c r="N581" s="70">
        <v>0.983134223471539</v>
      </c>
      <c r="O581" s="74">
        <v>27</v>
      </c>
      <c r="P581" s="74">
        <v>9</v>
      </c>
    </row>
    <row r="582" spans="1:16" ht="12.75" customHeight="1">
      <c r="A582" s="63" t="s">
        <v>1530</v>
      </c>
      <c r="B582" s="63" t="s">
        <v>2291</v>
      </c>
      <c r="C582" s="64" t="s">
        <v>2857</v>
      </c>
      <c r="D582" s="65">
        <v>6713</v>
      </c>
      <c r="E582" s="65">
        <v>2099</v>
      </c>
      <c r="F582" s="65">
        <v>8812</v>
      </c>
      <c r="G582" s="65" t="s">
        <v>3367</v>
      </c>
      <c r="H582" s="65">
        <v>8812</v>
      </c>
      <c r="I582" s="65">
        <v>2019</v>
      </c>
      <c r="J582" s="65">
        <v>6793</v>
      </c>
      <c r="K582" s="65">
        <v>6740</v>
      </c>
      <c r="L582" s="65">
        <v>53</v>
      </c>
      <c r="M582" s="69">
        <v>7.8021492713086999E-3</v>
      </c>
      <c r="N582" s="70">
        <v>0.99219785072869127</v>
      </c>
      <c r="O582" s="74">
        <v>215</v>
      </c>
      <c r="P582" s="74">
        <v>29</v>
      </c>
    </row>
    <row r="583" spans="1:16" ht="12.75" customHeight="1">
      <c r="A583" s="63" t="s">
        <v>1531</v>
      </c>
      <c r="B583" s="63" t="s">
        <v>2291</v>
      </c>
      <c r="C583" s="64" t="s">
        <v>2858</v>
      </c>
      <c r="D583" s="65">
        <v>14318</v>
      </c>
      <c r="E583" s="65">
        <v>1847</v>
      </c>
      <c r="F583" s="65">
        <v>16165</v>
      </c>
      <c r="G583" s="65">
        <v>1</v>
      </c>
      <c r="H583" s="65">
        <v>16166</v>
      </c>
      <c r="I583" s="65">
        <v>6255</v>
      </c>
      <c r="J583" s="65">
        <v>9911</v>
      </c>
      <c r="K583" s="65">
        <v>9800</v>
      </c>
      <c r="L583" s="65">
        <v>111</v>
      </c>
      <c r="M583" s="69">
        <v>1.1199677126425184E-2</v>
      </c>
      <c r="N583" s="70">
        <v>0.98880032287357478</v>
      </c>
      <c r="O583" s="74">
        <v>206</v>
      </c>
      <c r="P583" s="74">
        <v>31</v>
      </c>
    </row>
    <row r="584" spans="1:16" ht="12.75" customHeight="1">
      <c r="A584" s="63" t="s">
        <v>1532</v>
      </c>
      <c r="B584" s="63" t="s">
        <v>2291</v>
      </c>
      <c r="C584" s="64" t="s">
        <v>2859</v>
      </c>
      <c r="D584" s="65">
        <v>6316</v>
      </c>
      <c r="E584" s="65">
        <v>1382</v>
      </c>
      <c r="F584" s="65">
        <v>7698</v>
      </c>
      <c r="G584" s="65">
        <v>124</v>
      </c>
      <c r="H584" s="65">
        <v>7822</v>
      </c>
      <c r="I584" s="65">
        <v>1658</v>
      </c>
      <c r="J584" s="65">
        <v>6164</v>
      </c>
      <c r="K584" s="65">
        <v>5979</v>
      </c>
      <c r="L584" s="65">
        <v>185</v>
      </c>
      <c r="M584" s="69">
        <v>3.0012978585334197E-2</v>
      </c>
      <c r="N584" s="70">
        <v>0.96998702141466575</v>
      </c>
      <c r="O584" s="74">
        <v>2244</v>
      </c>
      <c r="P584" s="74">
        <v>326</v>
      </c>
    </row>
    <row r="585" spans="1:16" ht="12.75" customHeight="1">
      <c r="A585" s="63" t="s">
        <v>1533</v>
      </c>
      <c r="B585" s="63" t="s">
        <v>2291</v>
      </c>
      <c r="C585" s="64" t="s">
        <v>2860</v>
      </c>
      <c r="D585" s="65">
        <v>11166</v>
      </c>
      <c r="E585" s="65">
        <v>690</v>
      </c>
      <c r="F585" s="65">
        <v>11856</v>
      </c>
      <c r="G585" s="65">
        <v>3</v>
      </c>
      <c r="H585" s="65">
        <v>11859</v>
      </c>
      <c r="I585" s="65">
        <v>1812</v>
      </c>
      <c r="J585" s="65">
        <v>10047</v>
      </c>
      <c r="K585" s="65">
        <v>9961</v>
      </c>
      <c r="L585" s="65">
        <v>86</v>
      </c>
      <c r="M585" s="69">
        <v>8.5597690852990942E-3</v>
      </c>
      <c r="N585" s="70">
        <v>0.9914402309147009</v>
      </c>
      <c r="O585" s="74">
        <v>378</v>
      </c>
      <c r="P585" s="74">
        <v>84</v>
      </c>
    </row>
    <row r="586" spans="1:16" ht="12.75" customHeight="1">
      <c r="A586" s="63" t="s">
        <v>1534</v>
      </c>
      <c r="B586" s="63" t="s">
        <v>2291</v>
      </c>
      <c r="C586" s="64" t="s">
        <v>2861</v>
      </c>
      <c r="D586" s="65">
        <v>2371</v>
      </c>
      <c r="E586" s="65">
        <v>564</v>
      </c>
      <c r="F586" s="65">
        <v>2935</v>
      </c>
      <c r="G586" s="65" t="s">
        <v>3367</v>
      </c>
      <c r="H586" s="65">
        <v>2935</v>
      </c>
      <c r="I586" s="65">
        <v>1069</v>
      </c>
      <c r="J586" s="65">
        <v>1866</v>
      </c>
      <c r="K586" s="65">
        <v>1820</v>
      </c>
      <c r="L586" s="65">
        <v>46</v>
      </c>
      <c r="M586" s="69">
        <v>2.465166130760986E-2</v>
      </c>
      <c r="N586" s="70">
        <v>0.97534833869239013</v>
      </c>
      <c r="O586" s="74">
        <v>36</v>
      </c>
      <c r="P586" s="74">
        <v>12</v>
      </c>
    </row>
    <row r="587" spans="1:16" ht="12.75" customHeight="1">
      <c r="A587" s="63" t="s">
        <v>1535</v>
      </c>
      <c r="B587" s="63" t="s">
        <v>2291</v>
      </c>
      <c r="C587" s="64" t="s">
        <v>2862</v>
      </c>
      <c r="D587" s="65">
        <v>30529</v>
      </c>
      <c r="E587" s="65">
        <v>8696</v>
      </c>
      <c r="F587" s="65">
        <v>39225</v>
      </c>
      <c r="G587" s="65">
        <v>4</v>
      </c>
      <c r="H587" s="65">
        <v>39229</v>
      </c>
      <c r="I587" s="65">
        <v>23252</v>
      </c>
      <c r="J587" s="65">
        <v>15977</v>
      </c>
      <c r="K587" s="65">
        <v>15520</v>
      </c>
      <c r="L587" s="65">
        <v>457</v>
      </c>
      <c r="M587" s="69">
        <v>2.8603617700444388E-2</v>
      </c>
      <c r="N587" s="70">
        <v>0.97139638229955561</v>
      </c>
      <c r="O587" s="74">
        <v>695</v>
      </c>
      <c r="P587" s="74">
        <v>176</v>
      </c>
    </row>
    <row r="588" spans="1:16" ht="12.75" customHeight="1">
      <c r="A588" s="63" t="s">
        <v>1536</v>
      </c>
      <c r="B588" s="63" t="s">
        <v>2292</v>
      </c>
      <c r="C588" s="64" t="s">
        <v>2863</v>
      </c>
      <c r="D588" s="65">
        <v>107035</v>
      </c>
      <c r="E588" s="65">
        <v>1830</v>
      </c>
      <c r="F588" s="65">
        <v>108865</v>
      </c>
      <c r="G588" s="65">
        <v>4371</v>
      </c>
      <c r="H588" s="65">
        <v>113236</v>
      </c>
      <c r="I588" s="65">
        <v>24195</v>
      </c>
      <c r="J588" s="65">
        <v>89041</v>
      </c>
      <c r="K588" s="65">
        <v>83539</v>
      </c>
      <c r="L588" s="65">
        <v>5502</v>
      </c>
      <c r="M588" s="69">
        <v>6.179175885266338E-2</v>
      </c>
      <c r="N588" s="70">
        <v>0.93820824114733659</v>
      </c>
      <c r="O588" s="74">
        <v>13753</v>
      </c>
      <c r="P588" s="74">
        <v>4855</v>
      </c>
    </row>
    <row r="589" spans="1:16" ht="12.75" customHeight="1">
      <c r="A589" s="63" t="s">
        <v>1537</v>
      </c>
      <c r="B589" s="63" t="s">
        <v>2292</v>
      </c>
      <c r="C589" s="64" t="s">
        <v>2864</v>
      </c>
      <c r="D589" s="65">
        <v>9433</v>
      </c>
      <c r="E589" s="65">
        <v>871</v>
      </c>
      <c r="F589" s="65">
        <v>10304</v>
      </c>
      <c r="G589" s="65">
        <v>203</v>
      </c>
      <c r="H589" s="65">
        <v>10507</v>
      </c>
      <c r="I589" s="65">
        <v>1387</v>
      </c>
      <c r="J589" s="65">
        <v>9120</v>
      </c>
      <c r="K589" s="65">
        <v>8487</v>
      </c>
      <c r="L589" s="65">
        <v>633</v>
      </c>
      <c r="M589" s="69">
        <v>6.9407894736842099E-2</v>
      </c>
      <c r="N589" s="70">
        <v>0.93059210526315794</v>
      </c>
      <c r="O589" s="74">
        <v>2477</v>
      </c>
      <c r="P589" s="74">
        <v>1203</v>
      </c>
    </row>
    <row r="590" spans="1:16" ht="12.75" customHeight="1">
      <c r="A590" s="63" t="s">
        <v>1538</v>
      </c>
      <c r="B590" s="63" t="s">
        <v>2292</v>
      </c>
      <c r="C590" s="64" t="s">
        <v>2865</v>
      </c>
      <c r="D590" s="65">
        <v>14029</v>
      </c>
      <c r="E590" s="65">
        <v>6</v>
      </c>
      <c r="F590" s="65">
        <v>14035</v>
      </c>
      <c r="G590" s="65">
        <v>12312</v>
      </c>
      <c r="H590" s="65">
        <v>26347</v>
      </c>
      <c r="I590" s="65">
        <v>770</v>
      </c>
      <c r="J590" s="65">
        <v>25577</v>
      </c>
      <c r="K590" s="65">
        <v>22551</v>
      </c>
      <c r="L590" s="65">
        <v>3026</v>
      </c>
      <c r="M590" s="69">
        <v>0.11830941861828986</v>
      </c>
      <c r="N590" s="70">
        <v>0.88169058138171019</v>
      </c>
      <c r="O590" s="74">
        <v>707</v>
      </c>
      <c r="P590" s="74">
        <v>194</v>
      </c>
    </row>
    <row r="591" spans="1:16" ht="12.75" customHeight="1">
      <c r="A591" s="63" t="s">
        <v>1539</v>
      </c>
      <c r="B591" s="63" t="s">
        <v>2292</v>
      </c>
      <c r="C591" s="64" t="s">
        <v>2866</v>
      </c>
      <c r="D591" s="65">
        <v>5878</v>
      </c>
      <c r="E591" s="65">
        <v>22</v>
      </c>
      <c r="F591" s="65">
        <v>5900</v>
      </c>
      <c r="G591" s="65">
        <v>11</v>
      </c>
      <c r="H591" s="65">
        <v>5911</v>
      </c>
      <c r="I591" s="65">
        <v>742</v>
      </c>
      <c r="J591" s="65">
        <v>5169</v>
      </c>
      <c r="K591" s="65">
        <v>4681</v>
      </c>
      <c r="L591" s="65">
        <v>488</v>
      </c>
      <c r="M591" s="69">
        <v>9.4408976591216873E-2</v>
      </c>
      <c r="N591" s="70">
        <v>0.90559102340878317</v>
      </c>
      <c r="O591" s="74">
        <v>75</v>
      </c>
      <c r="P591" s="74">
        <v>6</v>
      </c>
    </row>
    <row r="592" spans="1:16" ht="12.75" customHeight="1">
      <c r="A592" s="63" t="s">
        <v>1540</v>
      </c>
      <c r="B592" s="63" t="s">
        <v>2292</v>
      </c>
      <c r="C592" s="64" t="s">
        <v>2867</v>
      </c>
      <c r="D592" s="65">
        <v>3981</v>
      </c>
      <c r="E592" s="65">
        <v>49</v>
      </c>
      <c r="F592" s="65">
        <v>4030</v>
      </c>
      <c r="G592" s="65">
        <v>6495</v>
      </c>
      <c r="H592" s="65">
        <v>10525</v>
      </c>
      <c r="I592" s="65">
        <v>560</v>
      </c>
      <c r="J592" s="65">
        <v>9965</v>
      </c>
      <c r="K592" s="65">
        <v>9532</v>
      </c>
      <c r="L592" s="65">
        <v>433</v>
      </c>
      <c r="M592" s="69">
        <v>4.345208228800803E-2</v>
      </c>
      <c r="N592" s="70">
        <v>0.95654791771199199</v>
      </c>
      <c r="O592" s="74">
        <v>1129</v>
      </c>
      <c r="P592" s="74">
        <v>288</v>
      </c>
    </row>
    <row r="593" spans="1:16" ht="12.75" customHeight="1">
      <c r="A593" s="63" t="s">
        <v>1541</v>
      </c>
      <c r="B593" s="63" t="s">
        <v>2292</v>
      </c>
      <c r="C593" s="64" t="s">
        <v>2868</v>
      </c>
      <c r="D593" s="65">
        <v>8657</v>
      </c>
      <c r="E593" s="65">
        <v>600</v>
      </c>
      <c r="F593" s="65">
        <v>9257</v>
      </c>
      <c r="G593" s="65">
        <v>836</v>
      </c>
      <c r="H593" s="65">
        <v>10093</v>
      </c>
      <c r="I593" s="65">
        <v>1295</v>
      </c>
      <c r="J593" s="65">
        <v>8798</v>
      </c>
      <c r="K593" s="65">
        <v>7909</v>
      </c>
      <c r="L593" s="65">
        <v>889</v>
      </c>
      <c r="M593" s="69">
        <v>0.10104569220277336</v>
      </c>
      <c r="N593" s="70">
        <v>0.89895430779722663</v>
      </c>
      <c r="O593" s="74">
        <v>1006</v>
      </c>
      <c r="P593" s="74">
        <v>312</v>
      </c>
    </row>
    <row r="594" spans="1:16" ht="12.75" customHeight="1">
      <c r="A594" s="63" t="s">
        <v>1542</v>
      </c>
      <c r="B594" s="63" t="s">
        <v>2292</v>
      </c>
      <c r="C594" s="64" t="s">
        <v>2869</v>
      </c>
      <c r="D594" s="65">
        <v>13110</v>
      </c>
      <c r="E594" s="65">
        <v>111</v>
      </c>
      <c r="F594" s="65">
        <v>13221</v>
      </c>
      <c r="G594" s="65">
        <v>5302</v>
      </c>
      <c r="H594" s="65">
        <v>18523</v>
      </c>
      <c r="I594" s="65">
        <v>1266</v>
      </c>
      <c r="J594" s="65">
        <v>17257</v>
      </c>
      <c r="K594" s="65">
        <v>14866</v>
      </c>
      <c r="L594" s="65">
        <v>2391</v>
      </c>
      <c r="M594" s="69">
        <v>0.13855247146085647</v>
      </c>
      <c r="N594" s="70">
        <v>0.86144752853914353</v>
      </c>
      <c r="O594" s="74">
        <v>577</v>
      </c>
      <c r="P594" s="74">
        <v>229</v>
      </c>
    </row>
    <row r="595" spans="1:16" ht="12.75" customHeight="1">
      <c r="A595" s="63" t="s">
        <v>1543</v>
      </c>
      <c r="B595" s="63" t="s">
        <v>2292</v>
      </c>
      <c r="C595" s="64" t="s">
        <v>2870</v>
      </c>
      <c r="D595" s="65">
        <v>4911</v>
      </c>
      <c r="E595" s="65">
        <v>172</v>
      </c>
      <c r="F595" s="65">
        <v>5083</v>
      </c>
      <c r="G595" s="65">
        <v>5326</v>
      </c>
      <c r="H595" s="65">
        <v>10409</v>
      </c>
      <c r="I595" s="65">
        <v>486</v>
      </c>
      <c r="J595" s="65">
        <v>9923</v>
      </c>
      <c r="K595" s="65">
        <v>9439</v>
      </c>
      <c r="L595" s="65">
        <v>484</v>
      </c>
      <c r="M595" s="69">
        <v>4.8775571903658166E-2</v>
      </c>
      <c r="N595" s="70">
        <v>0.95122442809634178</v>
      </c>
      <c r="O595" s="74">
        <v>1499</v>
      </c>
      <c r="P595" s="74">
        <v>344</v>
      </c>
    </row>
    <row r="596" spans="1:16" ht="12.75" customHeight="1">
      <c r="A596" s="63" t="s">
        <v>1544</v>
      </c>
      <c r="B596" s="63" t="s">
        <v>2292</v>
      </c>
      <c r="C596" s="64" t="s">
        <v>2871</v>
      </c>
      <c r="D596" s="65">
        <v>5014</v>
      </c>
      <c r="E596" s="65">
        <v>241</v>
      </c>
      <c r="F596" s="65">
        <v>5255</v>
      </c>
      <c r="G596" s="65">
        <v>149</v>
      </c>
      <c r="H596" s="65">
        <v>5404</v>
      </c>
      <c r="I596" s="65">
        <v>585</v>
      </c>
      <c r="J596" s="65">
        <v>4819</v>
      </c>
      <c r="K596" s="65">
        <v>4458</v>
      </c>
      <c r="L596" s="65">
        <v>361</v>
      </c>
      <c r="M596" s="69">
        <v>7.4911807428927168E-2</v>
      </c>
      <c r="N596" s="70">
        <v>0.92508819257107278</v>
      </c>
      <c r="O596" s="74">
        <v>78</v>
      </c>
      <c r="P596" s="74">
        <v>54</v>
      </c>
    </row>
    <row r="597" spans="1:16" ht="12.75" customHeight="1">
      <c r="A597" s="63" t="s">
        <v>1545</v>
      </c>
      <c r="B597" s="63" t="s">
        <v>2292</v>
      </c>
      <c r="C597" s="64" t="s">
        <v>2872</v>
      </c>
      <c r="D597" s="65">
        <v>4835</v>
      </c>
      <c r="E597" s="65">
        <v>0</v>
      </c>
      <c r="F597" s="65">
        <v>4835</v>
      </c>
      <c r="G597" s="65">
        <v>713</v>
      </c>
      <c r="H597" s="65">
        <v>5548</v>
      </c>
      <c r="I597" s="65">
        <v>407</v>
      </c>
      <c r="J597" s="65">
        <v>5141</v>
      </c>
      <c r="K597" s="65">
        <v>4478</v>
      </c>
      <c r="L597" s="65">
        <v>663</v>
      </c>
      <c r="M597" s="69">
        <v>0.12896323672437268</v>
      </c>
      <c r="N597" s="70">
        <v>0.87103676327562729</v>
      </c>
      <c r="O597" s="74">
        <v>1671</v>
      </c>
      <c r="P597" s="74">
        <v>892</v>
      </c>
    </row>
    <row r="598" spans="1:16" ht="12.75" customHeight="1">
      <c r="A598" s="63" t="s">
        <v>1546</v>
      </c>
      <c r="B598" s="63" t="s">
        <v>2292</v>
      </c>
      <c r="C598" s="64" t="s">
        <v>2873</v>
      </c>
      <c r="D598" s="65">
        <v>3706</v>
      </c>
      <c r="E598" s="65">
        <v>150</v>
      </c>
      <c r="F598" s="65">
        <v>3856</v>
      </c>
      <c r="G598" s="65">
        <v>184</v>
      </c>
      <c r="H598" s="65">
        <v>4040</v>
      </c>
      <c r="I598" s="65">
        <v>548</v>
      </c>
      <c r="J598" s="65">
        <v>3492</v>
      </c>
      <c r="K598" s="65">
        <v>3217</v>
      </c>
      <c r="L598" s="65">
        <v>275</v>
      </c>
      <c r="M598" s="69">
        <v>7.8751431844215347E-2</v>
      </c>
      <c r="N598" s="70">
        <v>0.92124856815578471</v>
      </c>
      <c r="O598" s="74">
        <v>18</v>
      </c>
      <c r="P598" s="74">
        <v>7</v>
      </c>
    </row>
    <row r="599" spans="1:16" ht="12.75" customHeight="1">
      <c r="A599" s="63" t="s">
        <v>1547</v>
      </c>
      <c r="B599" s="63" t="s">
        <v>2292</v>
      </c>
      <c r="C599" s="64" t="s">
        <v>2874</v>
      </c>
      <c r="D599" s="65">
        <v>10007</v>
      </c>
      <c r="E599" s="65">
        <v>658</v>
      </c>
      <c r="F599" s="65">
        <v>10665</v>
      </c>
      <c r="G599" s="65">
        <v>62</v>
      </c>
      <c r="H599" s="65">
        <v>10727</v>
      </c>
      <c r="I599" s="65">
        <v>1525</v>
      </c>
      <c r="J599" s="65">
        <v>9202</v>
      </c>
      <c r="K599" s="65">
        <v>8364</v>
      </c>
      <c r="L599" s="65">
        <v>838</v>
      </c>
      <c r="M599" s="69">
        <v>9.1067159313192786E-2</v>
      </c>
      <c r="N599" s="70">
        <v>0.90893284068680724</v>
      </c>
      <c r="O599" s="74">
        <v>683</v>
      </c>
      <c r="P599" s="74">
        <v>292</v>
      </c>
    </row>
    <row r="600" spans="1:16" ht="12.75" customHeight="1">
      <c r="A600" s="63" t="s">
        <v>1548</v>
      </c>
      <c r="B600" s="63" t="s">
        <v>2292</v>
      </c>
      <c r="C600" s="64" t="s">
        <v>2875</v>
      </c>
      <c r="D600" s="65">
        <v>3569</v>
      </c>
      <c r="E600" s="65">
        <v>500</v>
      </c>
      <c r="F600" s="65">
        <v>4069</v>
      </c>
      <c r="G600" s="65">
        <v>2059</v>
      </c>
      <c r="H600" s="65">
        <v>6128</v>
      </c>
      <c r="I600" s="65">
        <v>1273</v>
      </c>
      <c r="J600" s="65">
        <v>4855</v>
      </c>
      <c r="K600" s="65">
        <v>4767</v>
      </c>
      <c r="L600" s="65">
        <v>88</v>
      </c>
      <c r="M600" s="69">
        <v>1.8125643666323379E-2</v>
      </c>
      <c r="N600" s="70">
        <v>0.98187435633367659</v>
      </c>
      <c r="O600" s="74">
        <v>1138</v>
      </c>
      <c r="P600" s="74">
        <v>349</v>
      </c>
    </row>
    <row r="601" spans="1:16" ht="12.75" customHeight="1">
      <c r="A601" s="63" t="s">
        <v>1549</v>
      </c>
      <c r="B601" s="63" t="s">
        <v>2292</v>
      </c>
      <c r="C601" s="64" t="s">
        <v>2876</v>
      </c>
      <c r="D601" s="65">
        <v>5288</v>
      </c>
      <c r="E601" s="65">
        <v>38</v>
      </c>
      <c r="F601" s="65">
        <v>5326</v>
      </c>
      <c r="G601" s="65">
        <v>4490</v>
      </c>
      <c r="H601" s="65">
        <v>9816</v>
      </c>
      <c r="I601" s="65">
        <v>743</v>
      </c>
      <c r="J601" s="65">
        <v>9073</v>
      </c>
      <c r="K601" s="65">
        <v>8378</v>
      </c>
      <c r="L601" s="65">
        <v>695</v>
      </c>
      <c r="M601" s="69">
        <v>7.6600903780447482E-2</v>
      </c>
      <c r="N601" s="70">
        <v>0.92339909621955252</v>
      </c>
      <c r="O601" s="74">
        <v>179</v>
      </c>
      <c r="P601" s="74">
        <v>60</v>
      </c>
    </row>
    <row r="602" spans="1:16" ht="12.75" customHeight="1">
      <c r="A602" s="63" t="s">
        <v>1550</v>
      </c>
      <c r="B602" s="63" t="s">
        <v>2292</v>
      </c>
      <c r="C602" s="64" t="s">
        <v>2877</v>
      </c>
      <c r="D602" s="65">
        <v>21692</v>
      </c>
      <c r="E602" s="65">
        <v>207</v>
      </c>
      <c r="F602" s="65">
        <v>21899</v>
      </c>
      <c r="G602" s="65">
        <v>1157</v>
      </c>
      <c r="H602" s="65">
        <v>23056</v>
      </c>
      <c r="I602" s="65">
        <v>3850</v>
      </c>
      <c r="J602" s="65">
        <v>19206</v>
      </c>
      <c r="K602" s="65">
        <v>17879</v>
      </c>
      <c r="L602" s="65">
        <v>1327</v>
      </c>
      <c r="M602" s="69">
        <v>6.9092991773404139E-2</v>
      </c>
      <c r="N602" s="70">
        <v>0.93090700822659589</v>
      </c>
      <c r="O602" s="74">
        <v>1694</v>
      </c>
      <c r="P602" s="74">
        <v>582</v>
      </c>
    </row>
    <row r="603" spans="1:16" ht="12.75" customHeight="1">
      <c r="A603" s="63" t="s">
        <v>1551</v>
      </c>
      <c r="B603" s="63" t="s">
        <v>2292</v>
      </c>
      <c r="C603" s="64" t="s">
        <v>2878</v>
      </c>
      <c r="D603" s="65">
        <v>3303</v>
      </c>
      <c r="E603" s="65">
        <v>134</v>
      </c>
      <c r="F603" s="65">
        <v>3437</v>
      </c>
      <c r="G603" s="65">
        <v>1123</v>
      </c>
      <c r="H603" s="65">
        <v>4560</v>
      </c>
      <c r="I603" s="65">
        <v>234</v>
      </c>
      <c r="J603" s="65">
        <v>4326</v>
      </c>
      <c r="K603" s="65">
        <v>3824</v>
      </c>
      <c r="L603" s="65">
        <v>502</v>
      </c>
      <c r="M603" s="69">
        <v>0.11604253351826167</v>
      </c>
      <c r="N603" s="70">
        <v>0.88395746648173834</v>
      </c>
      <c r="O603" s="74">
        <v>167</v>
      </c>
      <c r="P603" s="74">
        <v>64</v>
      </c>
    </row>
    <row r="604" spans="1:16" ht="12.75" customHeight="1">
      <c r="A604" s="63" t="s">
        <v>1552</v>
      </c>
      <c r="B604" s="63" t="s">
        <v>2292</v>
      </c>
      <c r="C604" s="64" t="s">
        <v>2879</v>
      </c>
      <c r="D604" s="65">
        <v>5793</v>
      </c>
      <c r="E604" s="65">
        <v>56</v>
      </c>
      <c r="F604" s="65">
        <v>5849</v>
      </c>
      <c r="G604" s="65">
        <v>3127</v>
      </c>
      <c r="H604" s="65">
        <v>8976</v>
      </c>
      <c r="I604" s="65">
        <v>620</v>
      </c>
      <c r="J604" s="65">
        <v>8356</v>
      </c>
      <c r="K604" s="65">
        <v>8001</v>
      </c>
      <c r="L604" s="65">
        <v>355</v>
      </c>
      <c r="M604" s="69">
        <v>4.248444231689804E-2</v>
      </c>
      <c r="N604" s="70">
        <v>0.95751555768310193</v>
      </c>
      <c r="O604" s="74">
        <v>475</v>
      </c>
      <c r="P604" s="74">
        <v>153</v>
      </c>
    </row>
    <row r="605" spans="1:16" ht="12.75" customHeight="1">
      <c r="A605" s="63" t="s">
        <v>1553</v>
      </c>
      <c r="B605" s="63" t="s">
        <v>2292</v>
      </c>
      <c r="C605" s="64" t="s">
        <v>2880</v>
      </c>
      <c r="D605" s="65">
        <v>4142</v>
      </c>
      <c r="E605" s="65">
        <v>75</v>
      </c>
      <c r="F605" s="65">
        <v>4217</v>
      </c>
      <c r="G605" s="65">
        <v>1537</v>
      </c>
      <c r="H605" s="65">
        <v>5754</v>
      </c>
      <c r="I605" s="65">
        <v>262</v>
      </c>
      <c r="J605" s="65">
        <v>5492</v>
      </c>
      <c r="K605" s="65">
        <v>4919</v>
      </c>
      <c r="L605" s="65">
        <v>573</v>
      </c>
      <c r="M605" s="69">
        <v>0.10433357611070648</v>
      </c>
      <c r="N605" s="70">
        <v>0.89566642388929352</v>
      </c>
      <c r="O605" s="74">
        <v>123</v>
      </c>
      <c r="P605" s="74">
        <v>30</v>
      </c>
    </row>
    <row r="606" spans="1:16" ht="12.75" customHeight="1">
      <c r="A606" s="63" t="s">
        <v>1554</v>
      </c>
      <c r="B606" s="63" t="s">
        <v>2292</v>
      </c>
      <c r="C606" s="64" t="s">
        <v>2881</v>
      </c>
      <c r="D606" s="65">
        <v>7386</v>
      </c>
      <c r="E606" s="65">
        <v>56</v>
      </c>
      <c r="F606" s="65">
        <v>7442</v>
      </c>
      <c r="G606" s="65">
        <v>1610</v>
      </c>
      <c r="H606" s="65">
        <v>9052</v>
      </c>
      <c r="I606" s="65">
        <v>592</v>
      </c>
      <c r="J606" s="65">
        <v>8460</v>
      </c>
      <c r="K606" s="65">
        <v>7485</v>
      </c>
      <c r="L606" s="65">
        <v>975</v>
      </c>
      <c r="M606" s="69">
        <v>0.11524822695035461</v>
      </c>
      <c r="N606" s="70">
        <v>0.88475177304964536</v>
      </c>
      <c r="O606" s="74">
        <v>397</v>
      </c>
      <c r="P606" s="74">
        <v>66</v>
      </c>
    </row>
    <row r="607" spans="1:16" ht="12.75" customHeight="1">
      <c r="A607" s="63" t="s">
        <v>1555</v>
      </c>
      <c r="B607" s="63" t="s">
        <v>2292</v>
      </c>
      <c r="C607" s="64" t="s">
        <v>2882</v>
      </c>
      <c r="D607" s="65">
        <v>7732</v>
      </c>
      <c r="E607" s="65">
        <v>17</v>
      </c>
      <c r="F607" s="65">
        <v>7749</v>
      </c>
      <c r="G607" s="65">
        <v>925</v>
      </c>
      <c r="H607" s="65">
        <v>8674</v>
      </c>
      <c r="I607" s="65">
        <v>1328</v>
      </c>
      <c r="J607" s="65">
        <v>7346</v>
      </c>
      <c r="K607" s="65">
        <v>6720</v>
      </c>
      <c r="L607" s="65">
        <v>626</v>
      </c>
      <c r="M607" s="69">
        <v>8.5216444323441332E-2</v>
      </c>
      <c r="N607" s="70">
        <v>0.91478355567655867</v>
      </c>
      <c r="O607" s="74">
        <v>501</v>
      </c>
      <c r="P607" s="74">
        <v>90</v>
      </c>
    </row>
    <row r="608" spans="1:16" ht="12.75" customHeight="1">
      <c r="A608" s="63" t="s">
        <v>1556</v>
      </c>
      <c r="B608" s="63" t="s">
        <v>2292</v>
      </c>
      <c r="C608" s="64" t="s">
        <v>2883</v>
      </c>
      <c r="D608" s="65">
        <v>5733</v>
      </c>
      <c r="E608" s="65">
        <v>232</v>
      </c>
      <c r="F608" s="65">
        <v>5965</v>
      </c>
      <c r="G608" s="65">
        <v>323</v>
      </c>
      <c r="H608" s="65">
        <v>6288</v>
      </c>
      <c r="I608" s="65">
        <v>535</v>
      </c>
      <c r="J608" s="65">
        <v>5753</v>
      </c>
      <c r="K608" s="65">
        <v>5203</v>
      </c>
      <c r="L608" s="65">
        <v>550</v>
      </c>
      <c r="M608" s="69">
        <v>9.5602294455066919E-2</v>
      </c>
      <c r="N608" s="70">
        <v>0.90439770554493304</v>
      </c>
      <c r="O608" s="74">
        <v>118</v>
      </c>
      <c r="P608" s="74">
        <v>48</v>
      </c>
    </row>
    <row r="609" spans="1:16" ht="12.75" customHeight="1">
      <c r="A609" s="63" t="s">
        <v>1557</v>
      </c>
      <c r="B609" s="63" t="s">
        <v>2292</v>
      </c>
      <c r="C609" s="64" t="s">
        <v>2884</v>
      </c>
      <c r="D609" s="65">
        <v>3765</v>
      </c>
      <c r="E609" s="65">
        <v>160</v>
      </c>
      <c r="F609" s="65">
        <v>3925</v>
      </c>
      <c r="G609" s="65">
        <v>888</v>
      </c>
      <c r="H609" s="65">
        <v>4813</v>
      </c>
      <c r="I609" s="65">
        <v>555</v>
      </c>
      <c r="J609" s="65">
        <v>4258</v>
      </c>
      <c r="K609" s="65">
        <v>3788</v>
      </c>
      <c r="L609" s="65">
        <v>470</v>
      </c>
      <c r="M609" s="69">
        <v>0.1103804603100047</v>
      </c>
      <c r="N609" s="70">
        <v>0.8896195396899953</v>
      </c>
      <c r="O609" s="74">
        <v>244</v>
      </c>
      <c r="P609" s="74">
        <v>86</v>
      </c>
    </row>
    <row r="610" spans="1:16" ht="12.75" customHeight="1">
      <c r="A610" s="63" t="s">
        <v>1558</v>
      </c>
      <c r="B610" s="63" t="s">
        <v>2292</v>
      </c>
      <c r="C610" s="64" t="s">
        <v>2885</v>
      </c>
      <c r="D610" s="65">
        <v>4253</v>
      </c>
      <c r="E610" s="65">
        <v>65</v>
      </c>
      <c r="F610" s="65">
        <v>4318</v>
      </c>
      <c r="G610" s="65">
        <v>324</v>
      </c>
      <c r="H610" s="65">
        <v>4642</v>
      </c>
      <c r="I610" s="65">
        <v>382</v>
      </c>
      <c r="J610" s="65">
        <v>4260</v>
      </c>
      <c r="K610" s="65">
        <v>3728</v>
      </c>
      <c r="L610" s="65">
        <v>532</v>
      </c>
      <c r="M610" s="69">
        <v>0.12488262910798122</v>
      </c>
      <c r="N610" s="70">
        <v>0.8751173708920188</v>
      </c>
      <c r="O610" s="74">
        <v>162</v>
      </c>
      <c r="P610" s="74">
        <v>57</v>
      </c>
    </row>
    <row r="611" spans="1:16" ht="12.75" customHeight="1">
      <c r="A611" s="63" t="s">
        <v>1559</v>
      </c>
      <c r="B611" s="63" t="s">
        <v>2292</v>
      </c>
      <c r="C611" s="64" t="s">
        <v>2886</v>
      </c>
      <c r="D611" s="65">
        <v>6779</v>
      </c>
      <c r="E611" s="65">
        <v>21</v>
      </c>
      <c r="F611" s="65">
        <v>6800</v>
      </c>
      <c r="G611" s="65">
        <v>590</v>
      </c>
      <c r="H611" s="65">
        <v>7390</v>
      </c>
      <c r="I611" s="65">
        <v>490</v>
      </c>
      <c r="J611" s="65">
        <v>6900</v>
      </c>
      <c r="K611" s="65">
        <v>6330</v>
      </c>
      <c r="L611" s="65">
        <v>570</v>
      </c>
      <c r="M611" s="69">
        <v>8.2608695652173908E-2</v>
      </c>
      <c r="N611" s="70">
        <v>0.91739130434782612</v>
      </c>
      <c r="O611" s="74">
        <v>246</v>
      </c>
      <c r="P611" s="74">
        <v>115</v>
      </c>
    </row>
    <row r="612" spans="1:16" ht="12.75" customHeight="1">
      <c r="A612" s="63" t="s">
        <v>1560</v>
      </c>
      <c r="B612" s="63" t="s">
        <v>2292</v>
      </c>
      <c r="C612" s="64" t="s">
        <v>2887</v>
      </c>
      <c r="D612" s="65">
        <v>18576</v>
      </c>
      <c r="E612" s="65">
        <v>21</v>
      </c>
      <c r="F612" s="65">
        <v>18597</v>
      </c>
      <c r="G612" s="65">
        <v>5172</v>
      </c>
      <c r="H612" s="65">
        <v>23769</v>
      </c>
      <c r="I612" s="65">
        <v>2049</v>
      </c>
      <c r="J612" s="65">
        <v>21720</v>
      </c>
      <c r="K612" s="65">
        <v>20178</v>
      </c>
      <c r="L612" s="65">
        <v>1542</v>
      </c>
      <c r="M612" s="69">
        <v>7.0994475138121543E-2</v>
      </c>
      <c r="N612" s="70">
        <v>0.92900552486187848</v>
      </c>
      <c r="O612" s="74">
        <v>3624</v>
      </c>
      <c r="P612" s="74">
        <v>2101</v>
      </c>
    </row>
    <row r="613" spans="1:16" ht="12.75" customHeight="1">
      <c r="A613" s="63" t="s">
        <v>1561</v>
      </c>
      <c r="B613" s="63" t="s">
        <v>2292</v>
      </c>
      <c r="C613" s="64" t="s">
        <v>2888</v>
      </c>
      <c r="D613" s="65">
        <v>4122</v>
      </c>
      <c r="E613" s="65">
        <v>280</v>
      </c>
      <c r="F613" s="65">
        <v>4402</v>
      </c>
      <c r="G613" s="65">
        <v>290</v>
      </c>
      <c r="H613" s="65">
        <v>4692</v>
      </c>
      <c r="I613" s="65">
        <v>512</v>
      </c>
      <c r="J613" s="65">
        <v>4180</v>
      </c>
      <c r="K613" s="65">
        <v>3978</v>
      </c>
      <c r="L613" s="65">
        <v>202</v>
      </c>
      <c r="M613" s="69">
        <v>4.8325358851674639E-2</v>
      </c>
      <c r="N613" s="70">
        <v>0.95167464114832534</v>
      </c>
      <c r="O613" s="74">
        <v>252</v>
      </c>
      <c r="P613" s="74">
        <v>95</v>
      </c>
    </row>
    <row r="614" spans="1:16" ht="12.75" customHeight="1">
      <c r="A614" s="63" t="s">
        <v>1562</v>
      </c>
      <c r="B614" s="63" t="s">
        <v>2292</v>
      </c>
      <c r="C614" s="64" t="s">
        <v>2889</v>
      </c>
      <c r="D614" s="65">
        <v>3311</v>
      </c>
      <c r="E614" s="65">
        <v>89</v>
      </c>
      <c r="F614" s="65">
        <v>3400</v>
      </c>
      <c r="G614" s="65">
        <v>147</v>
      </c>
      <c r="H614" s="65">
        <v>3547</v>
      </c>
      <c r="I614" s="65">
        <v>279</v>
      </c>
      <c r="J614" s="65">
        <v>3268</v>
      </c>
      <c r="K614" s="65">
        <v>2941</v>
      </c>
      <c r="L614" s="65">
        <v>327</v>
      </c>
      <c r="M614" s="69">
        <v>0.10006119951040392</v>
      </c>
      <c r="N614" s="70">
        <v>0.89993880048959607</v>
      </c>
      <c r="O614" s="74">
        <v>168</v>
      </c>
      <c r="P614" s="74">
        <v>46</v>
      </c>
    </row>
    <row r="615" spans="1:16" ht="12.75" customHeight="1">
      <c r="A615" s="63" t="s">
        <v>1563</v>
      </c>
      <c r="B615" s="63" t="s">
        <v>2292</v>
      </c>
      <c r="C615" s="64" t="s">
        <v>2890</v>
      </c>
      <c r="D615" s="65">
        <v>17043</v>
      </c>
      <c r="E615" s="65">
        <v>49</v>
      </c>
      <c r="F615" s="65">
        <v>17092</v>
      </c>
      <c r="G615" s="65">
        <v>1210</v>
      </c>
      <c r="H615" s="65">
        <v>18302</v>
      </c>
      <c r="I615" s="65">
        <v>2041</v>
      </c>
      <c r="J615" s="65">
        <v>16261</v>
      </c>
      <c r="K615" s="65">
        <v>14912</v>
      </c>
      <c r="L615" s="65">
        <v>1349</v>
      </c>
      <c r="M615" s="69">
        <v>8.2959227599778612E-2</v>
      </c>
      <c r="N615" s="70">
        <v>0.91704077240022142</v>
      </c>
      <c r="O615" s="74">
        <v>695</v>
      </c>
      <c r="P615" s="74">
        <v>233</v>
      </c>
    </row>
    <row r="616" spans="1:16" ht="12.75" customHeight="1">
      <c r="A616" s="63" t="s">
        <v>1564</v>
      </c>
      <c r="B616" s="63" t="s">
        <v>2292</v>
      </c>
      <c r="C616" s="64" t="s">
        <v>2891</v>
      </c>
      <c r="D616" s="65">
        <v>9012</v>
      </c>
      <c r="E616" s="65">
        <v>635</v>
      </c>
      <c r="F616" s="65">
        <v>9647</v>
      </c>
      <c r="G616" s="65">
        <v>602</v>
      </c>
      <c r="H616" s="65">
        <v>10249</v>
      </c>
      <c r="I616" s="65">
        <v>1547</v>
      </c>
      <c r="J616" s="65">
        <v>8702</v>
      </c>
      <c r="K616" s="65">
        <v>8004</v>
      </c>
      <c r="L616" s="65">
        <v>698</v>
      </c>
      <c r="M616" s="69">
        <v>8.0211445644679386E-2</v>
      </c>
      <c r="N616" s="70">
        <v>0.91978855435532059</v>
      </c>
      <c r="O616" s="74">
        <v>2091</v>
      </c>
      <c r="P616" s="74">
        <v>988</v>
      </c>
    </row>
    <row r="617" spans="1:16" ht="12.75" customHeight="1">
      <c r="A617" s="63" t="s">
        <v>1565</v>
      </c>
      <c r="B617" s="63" t="s">
        <v>2292</v>
      </c>
      <c r="C617" s="64" t="s">
        <v>2892</v>
      </c>
      <c r="D617" s="65">
        <v>5346</v>
      </c>
      <c r="E617" s="65">
        <v>87</v>
      </c>
      <c r="F617" s="65">
        <v>5433</v>
      </c>
      <c r="G617" s="65">
        <v>107</v>
      </c>
      <c r="H617" s="65">
        <v>5540</v>
      </c>
      <c r="I617" s="65">
        <v>783</v>
      </c>
      <c r="J617" s="65">
        <v>4757</v>
      </c>
      <c r="K617" s="65">
        <v>4322</v>
      </c>
      <c r="L617" s="65">
        <v>435</v>
      </c>
      <c r="M617" s="69">
        <v>9.1444187513138528E-2</v>
      </c>
      <c r="N617" s="70">
        <v>0.90855581248686146</v>
      </c>
      <c r="O617" s="74">
        <v>105</v>
      </c>
      <c r="P617" s="74">
        <v>38</v>
      </c>
    </row>
    <row r="618" spans="1:16" ht="12.75" customHeight="1">
      <c r="A618" s="63" t="s">
        <v>1566</v>
      </c>
      <c r="B618" s="63" t="s">
        <v>2293</v>
      </c>
      <c r="C618" s="64" t="s">
        <v>2893</v>
      </c>
      <c r="D618" s="65">
        <v>134481</v>
      </c>
      <c r="E618" s="65">
        <v>23980</v>
      </c>
      <c r="F618" s="65">
        <v>158461</v>
      </c>
      <c r="G618" s="65">
        <v>231</v>
      </c>
      <c r="H618" s="65">
        <v>158692</v>
      </c>
      <c r="I618" s="65">
        <v>52515</v>
      </c>
      <c r="J618" s="65">
        <v>106177</v>
      </c>
      <c r="K618" s="65">
        <v>102933</v>
      </c>
      <c r="L618" s="65">
        <v>3244</v>
      </c>
      <c r="M618" s="69">
        <v>3.0552756246644754E-2</v>
      </c>
      <c r="N618" s="70">
        <v>0.96944724375335523</v>
      </c>
      <c r="O618" s="74">
        <v>32305</v>
      </c>
      <c r="P618" s="74">
        <v>6248</v>
      </c>
    </row>
    <row r="619" spans="1:16" ht="12.75" customHeight="1">
      <c r="A619" s="63" t="s">
        <v>1567</v>
      </c>
      <c r="B619" s="63" t="s">
        <v>2293</v>
      </c>
      <c r="C619" s="64" t="s">
        <v>2894</v>
      </c>
      <c r="D619" s="65">
        <v>25589</v>
      </c>
      <c r="E619" s="65">
        <v>1703</v>
      </c>
      <c r="F619" s="65">
        <v>27292</v>
      </c>
      <c r="G619" s="65">
        <v>5</v>
      </c>
      <c r="H619" s="65">
        <v>27297</v>
      </c>
      <c r="I619" s="65">
        <v>2372</v>
      </c>
      <c r="J619" s="65">
        <v>24925</v>
      </c>
      <c r="K619" s="65">
        <v>24600</v>
      </c>
      <c r="L619" s="65">
        <v>325</v>
      </c>
      <c r="M619" s="69">
        <v>1.3039117352056168E-2</v>
      </c>
      <c r="N619" s="70">
        <v>0.98696088264794379</v>
      </c>
      <c r="O619" s="74">
        <v>1581</v>
      </c>
      <c r="P619" s="74">
        <v>394</v>
      </c>
    </row>
    <row r="620" spans="1:16" ht="12.75" customHeight="1">
      <c r="A620" s="63" t="s">
        <v>1568</v>
      </c>
      <c r="B620" s="63" t="s">
        <v>2293</v>
      </c>
      <c r="C620" s="64" t="s">
        <v>2895</v>
      </c>
      <c r="D620" s="65">
        <v>7819</v>
      </c>
      <c r="E620" s="65">
        <v>624</v>
      </c>
      <c r="F620" s="65">
        <v>8443</v>
      </c>
      <c r="G620" s="65">
        <v>2</v>
      </c>
      <c r="H620" s="65">
        <v>8445</v>
      </c>
      <c r="I620" s="65">
        <v>1722</v>
      </c>
      <c r="J620" s="65">
        <v>6723</v>
      </c>
      <c r="K620" s="65">
        <v>6578</v>
      </c>
      <c r="L620" s="65">
        <v>145</v>
      </c>
      <c r="M620" s="69">
        <v>2.1567752491447271E-2</v>
      </c>
      <c r="N620" s="70">
        <v>0.97843224750855273</v>
      </c>
      <c r="O620" s="74">
        <v>168</v>
      </c>
      <c r="P620" s="74">
        <v>32</v>
      </c>
    </row>
    <row r="621" spans="1:16" ht="12.75" customHeight="1">
      <c r="A621" s="63" t="s">
        <v>1569</v>
      </c>
      <c r="B621" s="63" t="s">
        <v>2293</v>
      </c>
      <c r="C621" s="64" t="s">
        <v>2896</v>
      </c>
      <c r="D621" s="65">
        <v>13971</v>
      </c>
      <c r="E621" s="65">
        <v>1446</v>
      </c>
      <c r="F621" s="65">
        <v>15417</v>
      </c>
      <c r="G621" s="65">
        <v>3</v>
      </c>
      <c r="H621" s="65">
        <v>15420</v>
      </c>
      <c r="I621" s="65">
        <v>4461</v>
      </c>
      <c r="J621" s="65">
        <v>10959</v>
      </c>
      <c r="K621" s="65">
        <v>10691</v>
      </c>
      <c r="L621" s="65">
        <v>268</v>
      </c>
      <c r="M621" s="69">
        <v>2.4454786020622319E-2</v>
      </c>
      <c r="N621" s="70">
        <v>0.97554521397937766</v>
      </c>
      <c r="O621" s="74">
        <v>750</v>
      </c>
      <c r="P621" s="74">
        <v>170</v>
      </c>
    </row>
    <row r="622" spans="1:16" ht="12.75" customHeight="1">
      <c r="A622" s="63" t="s">
        <v>1570</v>
      </c>
      <c r="B622" s="63" t="s">
        <v>2293</v>
      </c>
      <c r="C622" s="64" t="s">
        <v>2897</v>
      </c>
      <c r="D622" s="65">
        <v>18598</v>
      </c>
      <c r="E622" s="65">
        <v>1859</v>
      </c>
      <c r="F622" s="65">
        <v>20457</v>
      </c>
      <c r="G622" s="65">
        <v>7</v>
      </c>
      <c r="H622" s="65">
        <v>20464</v>
      </c>
      <c r="I622" s="65">
        <v>2498</v>
      </c>
      <c r="J622" s="65">
        <v>17966</v>
      </c>
      <c r="K622" s="65">
        <v>17573</v>
      </c>
      <c r="L622" s="65">
        <v>393</v>
      </c>
      <c r="M622" s="69">
        <v>2.187465212067238E-2</v>
      </c>
      <c r="N622" s="70">
        <v>0.97812534787932759</v>
      </c>
      <c r="O622" s="74">
        <v>359</v>
      </c>
      <c r="P622" s="74">
        <v>65</v>
      </c>
    </row>
    <row r="623" spans="1:16" ht="12.75" customHeight="1">
      <c r="A623" s="63" t="s">
        <v>1571</v>
      </c>
      <c r="B623" s="63" t="s">
        <v>2293</v>
      </c>
      <c r="C623" s="64" t="s">
        <v>2898</v>
      </c>
      <c r="D623" s="65">
        <v>2002</v>
      </c>
      <c r="E623" s="65">
        <v>548</v>
      </c>
      <c r="F623" s="65">
        <v>2550</v>
      </c>
      <c r="G623" s="65" t="s">
        <v>3367</v>
      </c>
      <c r="H623" s="65">
        <v>2550</v>
      </c>
      <c r="I623" s="65">
        <v>611</v>
      </c>
      <c r="J623" s="65">
        <v>1939</v>
      </c>
      <c r="K623" s="65">
        <v>1900</v>
      </c>
      <c r="L623" s="65">
        <v>39</v>
      </c>
      <c r="M623" s="69">
        <v>2.0113460546673543E-2</v>
      </c>
      <c r="N623" s="70">
        <v>0.97988653945332649</v>
      </c>
      <c r="O623" s="74">
        <v>117</v>
      </c>
      <c r="P623" s="74">
        <v>29</v>
      </c>
    </row>
    <row r="624" spans="1:16" ht="12.75" customHeight="1">
      <c r="A624" s="63" t="s">
        <v>1572</v>
      </c>
      <c r="B624" s="63" t="s">
        <v>2293</v>
      </c>
      <c r="C624" s="64" t="s">
        <v>2899</v>
      </c>
      <c r="D624" s="65">
        <v>6152</v>
      </c>
      <c r="E624" s="65">
        <v>832</v>
      </c>
      <c r="F624" s="65">
        <v>6984</v>
      </c>
      <c r="G624" s="65">
        <v>3</v>
      </c>
      <c r="H624" s="65">
        <v>6987</v>
      </c>
      <c r="I624" s="65">
        <v>1321</v>
      </c>
      <c r="J624" s="65">
        <v>5666</v>
      </c>
      <c r="K624" s="65">
        <v>5464</v>
      </c>
      <c r="L624" s="65">
        <v>202</v>
      </c>
      <c r="M624" s="69">
        <v>3.5651253088598657E-2</v>
      </c>
      <c r="N624" s="70">
        <v>0.96434874691140138</v>
      </c>
      <c r="O624" s="74">
        <v>630</v>
      </c>
      <c r="P624" s="74">
        <v>153</v>
      </c>
    </row>
    <row r="625" spans="1:16" ht="12.75" customHeight="1">
      <c r="A625" s="63" t="s">
        <v>1573</v>
      </c>
      <c r="B625" s="63" t="s">
        <v>2293</v>
      </c>
      <c r="C625" s="64" t="s">
        <v>2900</v>
      </c>
      <c r="D625" s="65">
        <v>25624</v>
      </c>
      <c r="E625" s="65">
        <v>1956</v>
      </c>
      <c r="F625" s="65">
        <v>27580</v>
      </c>
      <c r="G625" s="65">
        <v>8</v>
      </c>
      <c r="H625" s="65">
        <v>27588</v>
      </c>
      <c r="I625" s="65">
        <v>7378</v>
      </c>
      <c r="J625" s="65">
        <v>20210</v>
      </c>
      <c r="K625" s="65">
        <v>19905</v>
      </c>
      <c r="L625" s="65">
        <v>305</v>
      </c>
      <c r="M625" s="69">
        <v>1.5091538842157347E-2</v>
      </c>
      <c r="N625" s="70">
        <v>0.9849084611578427</v>
      </c>
      <c r="O625" s="74">
        <v>2105</v>
      </c>
      <c r="P625" s="74">
        <v>531</v>
      </c>
    </row>
    <row r="626" spans="1:16" ht="12.75" customHeight="1">
      <c r="A626" s="63" t="s">
        <v>1574</v>
      </c>
      <c r="B626" s="63" t="s">
        <v>2293</v>
      </c>
      <c r="C626" s="64" t="s">
        <v>2901</v>
      </c>
      <c r="D626" s="65">
        <v>7749</v>
      </c>
      <c r="E626" s="65">
        <v>322</v>
      </c>
      <c r="F626" s="65">
        <v>8071</v>
      </c>
      <c r="G626" s="65" t="s">
        <v>3367</v>
      </c>
      <c r="H626" s="65">
        <v>8071</v>
      </c>
      <c r="I626" s="65">
        <v>1043</v>
      </c>
      <c r="J626" s="65">
        <v>7028</v>
      </c>
      <c r="K626" s="65">
        <v>6942</v>
      </c>
      <c r="L626" s="65">
        <v>86</v>
      </c>
      <c r="M626" s="69">
        <v>1.2236767216846899E-2</v>
      </c>
      <c r="N626" s="70">
        <v>0.98776323278315314</v>
      </c>
      <c r="O626" s="74">
        <v>499</v>
      </c>
      <c r="P626" s="74">
        <v>248</v>
      </c>
    </row>
    <row r="627" spans="1:16" ht="12.75" customHeight="1">
      <c r="A627" s="63" t="s">
        <v>1575</v>
      </c>
      <c r="B627" s="63" t="s">
        <v>2293</v>
      </c>
      <c r="C627" s="64" t="s">
        <v>2902</v>
      </c>
      <c r="D627" s="65">
        <v>3169</v>
      </c>
      <c r="E627" s="65">
        <v>260</v>
      </c>
      <c r="F627" s="65">
        <v>3429</v>
      </c>
      <c r="G627" s="65">
        <v>5</v>
      </c>
      <c r="H627" s="65">
        <v>3434</v>
      </c>
      <c r="I627" s="65">
        <v>510</v>
      </c>
      <c r="J627" s="65">
        <v>2924</v>
      </c>
      <c r="K627" s="65">
        <v>2880</v>
      </c>
      <c r="L627" s="65">
        <v>44</v>
      </c>
      <c r="M627" s="69">
        <v>1.5047879616963064E-2</v>
      </c>
      <c r="N627" s="70">
        <v>0.98495212038303692</v>
      </c>
      <c r="O627" s="74">
        <v>53</v>
      </c>
      <c r="P627" s="74">
        <v>8</v>
      </c>
    </row>
    <row r="628" spans="1:16" ht="12.75" customHeight="1">
      <c r="A628" s="63" t="s">
        <v>1576</v>
      </c>
      <c r="B628" s="63" t="s">
        <v>2293</v>
      </c>
      <c r="C628" s="64" t="s">
        <v>2903</v>
      </c>
      <c r="D628" s="65">
        <v>46192</v>
      </c>
      <c r="E628" s="65">
        <v>7192</v>
      </c>
      <c r="F628" s="65">
        <v>53384</v>
      </c>
      <c r="G628" s="65">
        <v>33</v>
      </c>
      <c r="H628" s="65">
        <v>53417</v>
      </c>
      <c r="I628" s="65">
        <v>10054</v>
      </c>
      <c r="J628" s="65">
        <v>43363</v>
      </c>
      <c r="K628" s="65">
        <v>42244</v>
      </c>
      <c r="L628" s="65">
        <v>1119</v>
      </c>
      <c r="M628" s="69">
        <v>2.5805410142287204E-2</v>
      </c>
      <c r="N628" s="70">
        <v>0.97419458985771279</v>
      </c>
      <c r="O628" s="74">
        <v>5281</v>
      </c>
      <c r="P628" s="74">
        <v>1082</v>
      </c>
    </row>
    <row r="629" spans="1:16" ht="12.75" customHeight="1">
      <c r="A629" s="63" t="s">
        <v>1577</v>
      </c>
      <c r="B629" s="63" t="s">
        <v>2293</v>
      </c>
      <c r="C629" s="64" t="s">
        <v>2904</v>
      </c>
      <c r="D629" s="65">
        <v>14774</v>
      </c>
      <c r="E629" s="65">
        <v>3043</v>
      </c>
      <c r="F629" s="65">
        <v>17817</v>
      </c>
      <c r="G629" s="65">
        <v>62</v>
      </c>
      <c r="H629" s="65">
        <v>17879</v>
      </c>
      <c r="I629" s="65">
        <v>4060</v>
      </c>
      <c r="J629" s="65">
        <v>13819</v>
      </c>
      <c r="K629" s="65">
        <v>13567</v>
      </c>
      <c r="L629" s="65">
        <v>252</v>
      </c>
      <c r="M629" s="69">
        <v>1.8235762356176279E-2</v>
      </c>
      <c r="N629" s="70">
        <v>0.9817642376438237</v>
      </c>
      <c r="O629" s="74">
        <v>1402</v>
      </c>
      <c r="P629" s="74">
        <v>272</v>
      </c>
    </row>
    <row r="630" spans="1:16" ht="12.75" customHeight="1">
      <c r="A630" s="63" t="s">
        <v>1578</v>
      </c>
      <c r="B630" s="63" t="s">
        <v>2293</v>
      </c>
      <c r="C630" s="64" t="s">
        <v>2366</v>
      </c>
      <c r="D630" s="65">
        <v>13176</v>
      </c>
      <c r="E630" s="65">
        <v>1814</v>
      </c>
      <c r="F630" s="65">
        <v>14990</v>
      </c>
      <c r="G630" s="65">
        <v>3</v>
      </c>
      <c r="H630" s="65">
        <v>14993</v>
      </c>
      <c r="I630" s="65">
        <v>1632</v>
      </c>
      <c r="J630" s="65">
        <v>13361</v>
      </c>
      <c r="K630" s="65">
        <v>13096</v>
      </c>
      <c r="L630" s="65">
        <v>265</v>
      </c>
      <c r="M630" s="69">
        <v>1.9833844772097896E-2</v>
      </c>
      <c r="N630" s="70">
        <v>0.98016615522790207</v>
      </c>
      <c r="O630" s="74">
        <v>902</v>
      </c>
      <c r="P630" s="74">
        <v>281</v>
      </c>
    </row>
    <row r="631" spans="1:16" ht="12.75" customHeight="1">
      <c r="A631" s="63" t="s">
        <v>1579</v>
      </c>
      <c r="B631" s="63" t="s">
        <v>2293</v>
      </c>
      <c r="C631" s="64" t="s">
        <v>2905</v>
      </c>
      <c r="D631" s="65">
        <v>4564</v>
      </c>
      <c r="E631" s="65">
        <v>964</v>
      </c>
      <c r="F631" s="65">
        <v>5528</v>
      </c>
      <c r="G631" s="65">
        <v>132</v>
      </c>
      <c r="H631" s="65">
        <v>5660</v>
      </c>
      <c r="I631" s="65">
        <v>1074</v>
      </c>
      <c r="J631" s="65">
        <v>4586</v>
      </c>
      <c r="K631" s="65">
        <v>4511</v>
      </c>
      <c r="L631" s="65">
        <v>75</v>
      </c>
      <c r="M631" s="69">
        <v>1.6354121238552115E-2</v>
      </c>
      <c r="N631" s="70">
        <v>0.98364587876144793</v>
      </c>
      <c r="O631" s="74">
        <v>302</v>
      </c>
      <c r="P631" s="74">
        <v>67</v>
      </c>
    </row>
    <row r="632" spans="1:16" ht="12.75" customHeight="1">
      <c r="A632" s="63" t="s">
        <v>1580</v>
      </c>
      <c r="B632" s="63" t="s">
        <v>2293</v>
      </c>
      <c r="C632" s="64" t="s">
        <v>2906</v>
      </c>
      <c r="D632" s="65">
        <v>7007</v>
      </c>
      <c r="E632" s="65">
        <v>679</v>
      </c>
      <c r="F632" s="65">
        <v>7686</v>
      </c>
      <c r="G632" s="65">
        <v>2327</v>
      </c>
      <c r="H632" s="65">
        <v>10013</v>
      </c>
      <c r="I632" s="65">
        <v>1191</v>
      </c>
      <c r="J632" s="65">
        <v>8822</v>
      </c>
      <c r="K632" s="65">
        <v>8672</v>
      </c>
      <c r="L632" s="65">
        <v>150</v>
      </c>
      <c r="M632" s="69">
        <v>1.7002947177510767E-2</v>
      </c>
      <c r="N632" s="70">
        <v>0.98299705282248928</v>
      </c>
      <c r="O632" s="74">
        <v>240</v>
      </c>
      <c r="P632" s="74">
        <v>47</v>
      </c>
    </row>
    <row r="633" spans="1:16" ht="12.75" customHeight="1">
      <c r="A633" s="63" t="s">
        <v>1581</v>
      </c>
      <c r="B633" s="63" t="s">
        <v>2293</v>
      </c>
      <c r="C633" s="64" t="s">
        <v>2907</v>
      </c>
      <c r="D633" s="65">
        <v>23462</v>
      </c>
      <c r="E633" s="65">
        <v>570</v>
      </c>
      <c r="F633" s="65">
        <v>24032</v>
      </c>
      <c r="G633" s="65">
        <v>16</v>
      </c>
      <c r="H633" s="65">
        <v>24048</v>
      </c>
      <c r="I633" s="65">
        <v>2372</v>
      </c>
      <c r="J633" s="65">
        <v>21676</v>
      </c>
      <c r="K633" s="65">
        <v>21346</v>
      </c>
      <c r="L633" s="65">
        <v>330</v>
      </c>
      <c r="M633" s="69">
        <v>1.5224211109060711E-2</v>
      </c>
      <c r="N633" s="70">
        <v>0.98477578889093931</v>
      </c>
      <c r="O633" s="74">
        <v>1106</v>
      </c>
      <c r="P633" s="74">
        <v>183</v>
      </c>
    </row>
    <row r="634" spans="1:16" ht="12.75" customHeight="1">
      <c r="A634" s="63" t="s">
        <v>1582</v>
      </c>
      <c r="B634" s="63" t="s">
        <v>2293</v>
      </c>
      <c r="C634" s="64" t="s">
        <v>2908</v>
      </c>
      <c r="D634" s="65">
        <v>12040</v>
      </c>
      <c r="E634" s="65">
        <v>276</v>
      </c>
      <c r="F634" s="65">
        <v>12316</v>
      </c>
      <c r="G634" s="65">
        <v>874</v>
      </c>
      <c r="H634" s="65">
        <v>13190</v>
      </c>
      <c r="I634" s="65">
        <v>1469</v>
      </c>
      <c r="J634" s="65">
        <v>11721</v>
      </c>
      <c r="K634" s="65">
        <v>11487</v>
      </c>
      <c r="L634" s="65">
        <v>234</v>
      </c>
      <c r="M634" s="69">
        <v>1.9964166879959049E-2</v>
      </c>
      <c r="N634" s="70">
        <v>0.98003583312004094</v>
      </c>
      <c r="O634" s="74">
        <v>551</v>
      </c>
      <c r="P634" s="74">
        <v>164</v>
      </c>
    </row>
    <row r="635" spans="1:16" ht="12.75" customHeight="1">
      <c r="A635" s="63" t="s">
        <v>1583</v>
      </c>
      <c r="B635" s="63" t="s">
        <v>2293</v>
      </c>
      <c r="C635" s="64" t="s">
        <v>2909</v>
      </c>
      <c r="D635" s="65">
        <v>43160</v>
      </c>
      <c r="E635" s="65">
        <v>5044</v>
      </c>
      <c r="F635" s="65">
        <v>48204</v>
      </c>
      <c r="G635" s="65">
        <v>2732</v>
      </c>
      <c r="H635" s="65">
        <v>50936</v>
      </c>
      <c r="I635" s="65">
        <v>7271</v>
      </c>
      <c r="J635" s="65">
        <v>43665</v>
      </c>
      <c r="K635" s="65">
        <v>42729</v>
      </c>
      <c r="L635" s="65">
        <v>936</v>
      </c>
      <c r="M635" s="69">
        <v>2.1435932669185847E-2</v>
      </c>
      <c r="N635" s="70">
        <v>0.97856406733081414</v>
      </c>
      <c r="O635" s="74">
        <v>2261</v>
      </c>
      <c r="P635" s="74">
        <v>506</v>
      </c>
    </row>
    <row r="636" spans="1:16" ht="12.75" customHeight="1">
      <c r="A636" s="63" t="s">
        <v>1584</v>
      </c>
      <c r="B636" s="63" t="s">
        <v>2293</v>
      </c>
      <c r="C636" s="64" t="s">
        <v>2910</v>
      </c>
      <c r="D636" s="65">
        <v>4691</v>
      </c>
      <c r="E636" s="65">
        <v>343</v>
      </c>
      <c r="F636" s="65">
        <v>5034</v>
      </c>
      <c r="G636" s="65">
        <v>17</v>
      </c>
      <c r="H636" s="65">
        <v>5051</v>
      </c>
      <c r="I636" s="65">
        <v>768</v>
      </c>
      <c r="J636" s="65">
        <v>4283</v>
      </c>
      <c r="K636" s="65">
        <v>4161</v>
      </c>
      <c r="L636" s="65">
        <v>122</v>
      </c>
      <c r="M636" s="69">
        <v>2.8484706981088022E-2</v>
      </c>
      <c r="N636" s="70">
        <v>0.97151529301891193</v>
      </c>
      <c r="O636" s="74">
        <v>123</v>
      </c>
      <c r="P636" s="74">
        <v>28</v>
      </c>
    </row>
    <row r="637" spans="1:16" ht="12.75" customHeight="1">
      <c r="A637" s="63" t="s">
        <v>1585</v>
      </c>
      <c r="B637" s="63" t="s">
        <v>2293</v>
      </c>
      <c r="C637" s="64" t="s">
        <v>2911</v>
      </c>
      <c r="D637" s="65">
        <v>9641</v>
      </c>
      <c r="E637" s="65">
        <v>405</v>
      </c>
      <c r="F637" s="65">
        <v>10046</v>
      </c>
      <c r="G637" s="65">
        <v>95</v>
      </c>
      <c r="H637" s="65">
        <v>10141</v>
      </c>
      <c r="I637" s="65">
        <v>958</v>
      </c>
      <c r="J637" s="65">
        <v>9183</v>
      </c>
      <c r="K637" s="65">
        <v>9000</v>
      </c>
      <c r="L637" s="65">
        <v>183</v>
      </c>
      <c r="M637" s="69">
        <v>1.99281280627246E-2</v>
      </c>
      <c r="N637" s="70">
        <v>0.98007187193727541</v>
      </c>
      <c r="O637" s="74">
        <v>503</v>
      </c>
      <c r="P637" s="74">
        <v>122</v>
      </c>
    </row>
    <row r="638" spans="1:16" ht="12.75" customHeight="1">
      <c r="A638" s="63" t="s">
        <v>1586</v>
      </c>
      <c r="B638" s="63" t="s">
        <v>2293</v>
      </c>
      <c r="C638" s="64" t="s">
        <v>2912</v>
      </c>
      <c r="D638" s="65">
        <v>3714</v>
      </c>
      <c r="E638" s="65">
        <v>813</v>
      </c>
      <c r="F638" s="65">
        <v>4527</v>
      </c>
      <c r="G638" s="65" t="s">
        <v>3367</v>
      </c>
      <c r="H638" s="65">
        <v>4527</v>
      </c>
      <c r="I638" s="65">
        <v>901</v>
      </c>
      <c r="J638" s="65">
        <v>3626</v>
      </c>
      <c r="K638" s="65">
        <v>3553</v>
      </c>
      <c r="L638" s="65">
        <v>73</v>
      </c>
      <c r="M638" s="69">
        <v>2.0132377275234419E-2</v>
      </c>
      <c r="N638" s="70">
        <v>0.97986762272476557</v>
      </c>
      <c r="O638" s="74">
        <v>216</v>
      </c>
      <c r="P638" s="74">
        <v>50</v>
      </c>
    </row>
    <row r="639" spans="1:16" ht="12.75" customHeight="1">
      <c r="A639" s="63" t="s">
        <v>1587</v>
      </c>
      <c r="B639" s="63" t="s">
        <v>2293</v>
      </c>
      <c r="C639" s="64" t="s">
        <v>2913</v>
      </c>
      <c r="D639" s="65">
        <v>13689</v>
      </c>
      <c r="E639" s="65">
        <v>3055</v>
      </c>
      <c r="F639" s="65">
        <v>16744</v>
      </c>
      <c r="G639" s="65">
        <v>96</v>
      </c>
      <c r="H639" s="65">
        <v>16840</v>
      </c>
      <c r="I639" s="65">
        <v>4467</v>
      </c>
      <c r="J639" s="65">
        <v>12373</v>
      </c>
      <c r="K639" s="65">
        <v>12068</v>
      </c>
      <c r="L639" s="65">
        <v>305</v>
      </c>
      <c r="M639" s="69">
        <v>2.4650448557342601E-2</v>
      </c>
      <c r="N639" s="70">
        <v>0.97534955144265745</v>
      </c>
      <c r="O639" s="74">
        <v>977</v>
      </c>
      <c r="P639" s="74">
        <v>162</v>
      </c>
    </row>
    <row r="640" spans="1:16" ht="12.75" customHeight="1">
      <c r="A640" s="63" t="s">
        <v>1588</v>
      </c>
      <c r="B640" s="63" t="s">
        <v>2293</v>
      </c>
      <c r="C640" s="64" t="s">
        <v>2639</v>
      </c>
      <c r="D640" s="65">
        <v>9580</v>
      </c>
      <c r="E640" s="65">
        <v>639</v>
      </c>
      <c r="F640" s="65">
        <v>10219</v>
      </c>
      <c r="G640" s="65">
        <v>106</v>
      </c>
      <c r="H640" s="65">
        <v>10325</v>
      </c>
      <c r="I640" s="65">
        <v>1059</v>
      </c>
      <c r="J640" s="65">
        <v>9266</v>
      </c>
      <c r="K640" s="65">
        <v>9039</v>
      </c>
      <c r="L640" s="65">
        <v>227</v>
      </c>
      <c r="M640" s="69">
        <v>2.4498165335635657E-2</v>
      </c>
      <c r="N640" s="70">
        <v>0.97550183466436435</v>
      </c>
      <c r="O640" s="74">
        <v>603</v>
      </c>
      <c r="P640" s="74">
        <v>113</v>
      </c>
    </row>
    <row r="641" spans="1:16" ht="12.75" customHeight="1">
      <c r="A641" s="63" t="s">
        <v>1589</v>
      </c>
      <c r="B641" s="63" t="s">
        <v>2293</v>
      </c>
      <c r="C641" s="64" t="s">
        <v>2914</v>
      </c>
      <c r="D641" s="65">
        <v>10708</v>
      </c>
      <c r="E641" s="65">
        <v>793</v>
      </c>
      <c r="F641" s="65">
        <v>11501</v>
      </c>
      <c r="G641" s="65">
        <v>67</v>
      </c>
      <c r="H641" s="65">
        <v>11568</v>
      </c>
      <c r="I641" s="65">
        <v>1669</v>
      </c>
      <c r="J641" s="65">
        <v>9899</v>
      </c>
      <c r="K641" s="65">
        <v>9568</v>
      </c>
      <c r="L641" s="65">
        <v>331</v>
      </c>
      <c r="M641" s="69">
        <v>3.3437720981917364E-2</v>
      </c>
      <c r="N641" s="70">
        <v>0.96656227901808267</v>
      </c>
      <c r="O641" s="74">
        <v>236</v>
      </c>
      <c r="P641" s="74">
        <v>48</v>
      </c>
    </row>
    <row r="642" spans="1:16" ht="12.75" customHeight="1">
      <c r="A642" s="63" t="s">
        <v>1590</v>
      </c>
      <c r="B642" s="63" t="s">
        <v>2293</v>
      </c>
      <c r="C642" s="64" t="s">
        <v>2915</v>
      </c>
      <c r="D642" s="65">
        <v>85603</v>
      </c>
      <c r="E642" s="65">
        <v>14506</v>
      </c>
      <c r="F642" s="65">
        <v>100109</v>
      </c>
      <c r="G642" s="65">
        <v>1349</v>
      </c>
      <c r="H642" s="65">
        <v>101458</v>
      </c>
      <c r="I642" s="65">
        <v>20671</v>
      </c>
      <c r="J642" s="65">
        <v>80787</v>
      </c>
      <c r="K642" s="65">
        <v>78682</v>
      </c>
      <c r="L642" s="65">
        <v>2105</v>
      </c>
      <c r="M642" s="69">
        <v>2.6056172403975886E-2</v>
      </c>
      <c r="N642" s="70">
        <v>0.97394382759602416</v>
      </c>
      <c r="O642" s="74">
        <v>8114</v>
      </c>
      <c r="P642" s="74">
        <v>1622</v>
      </c>
    </row>
    <row r="643" spans="1:16" ht="12.75" customHeight="1">
      <c r="A643" s="63" t="s">
        <v>1591</v>
      </c>
      <c r="B643" s="63" t="s">
        <v>2293</v>
      </c>
      <c r="C643" s="64" t="s">
        <v>2916</v>
      </c>
      <c r="D643" s="65">
        <v>17665</v>
      </c>
      <c r="E643" s="65">
        <v>894</v>
      </c>
      <c r="F643" s="65">
        <v>18559</v>
      </c>
      <c r="G643" s="65">
        <v>396</v>
      </c>
      <c r="H643" s="65">
        <v>18955</v>
      </c>
      <c r="I643" s="65">
        <v>5334</v>
      </c>
      <c r="J643" s="65">
        <v>13621</v>
      </c>
      <c r="K643" s="65">
        <v>13295</v>
      </c>
      <c r="L643" s="65">
        <v>326</v>
      </c>
      <c r="M643" s="69">
        <v>2.3933631891931578E-2</v>
      </c>
      <c r="N643" s="70">
        <v>0.97606636810806846</v>
      </c>
      <c r="O643" s="74">
        <v>716</v>
      </c>
      <c r="P643" s="74">
        <v>182</v>
      </c>
    </row>
    <row r="644" spans="1:16" ht="12.75" customHeight="1">
      <c r="A644" s="63" t="s">
        <v>1592</v>
      </c>
      <c r="B644" s="63" t="s">
        <v>2293</v>
      </c>
      <c r="C644" s="64" t="s">
        <v>2917</v>
      </c>
      <c r="D644" s="65">
        <v>10237</v>
      </c>
      <c r="E644" s="65">
        <v>647</v>
      </c>
      <c r="F644" s="65">
        <v>10884</v>
      </c>
      <c r="G644" s="65">
        <v>64</v>
      </c>
      <c r="H644" s="65">
        <v>10948</v>
      </c>
      <c r="I644" s="65">
        <v>1230</v>
      </c>
      <c r="J644" s="65">
        <v>9718</v>
      </c>
      <c r="K644" s="65">
        <v>9353</v>
      </c>
      <c r="L644" s="65">
        <v>365</v>
      </c>
      <c r="M644" s="69">
        <v>3.7559168553200246E-2</v>
      </c>
      <c r="N644" s="70">
        <v>0.9624408314467997</v>
      </c>
      <c r="O644" s="74">
        <v>550</v>
      </c>
      <c r="P644" s="74">
        <v>146</v>
      </c>
    </row>
    <row r="645" spans="1:16" ht="12.75" customHeight="1">
      <c r="A645" s="63" t="s">
        <v>1593</v>
      </c>
      <c r="B645" s="63" t="s">
        <v>2293</v>
      </c>
      <c r="C645" s="64" t="s">
        <v>2918</v>
      </c>
      <c r="D645" s="65">
        <v>29065</v>
      </c>
      <c r="E645" s="65">
        <v>1550</v>
      </c>
      <c r="F645" s="65">
        <v>30615</v>
      </c>
      <c r="G645" s="65">
        <v>320</v>
      </c>
      <c r="H645" s="65">
        <v>30935</v>
      </c>
      <c r="I645" s="65">
        <v>4033</v>
      </c>
      <c r="J645" s="65">
        <v>26902</v>
      </c>
      <c r="K645" s="65">
        <v>26551</v>
      </c>
      <c r="L645" s="65">
        <v>351</v>
      </c>
      <c r="M645" s="69">
        <v>1.3047357073823507E-2</v>
      </c>
      <c r="N645" s="70">
        <v>0.98695264292617646</v>
      </c>
      <c r="O645" s="74">
        <v>1274</v>
      </c>
      <c r="P645" s="74">
        <v>259</v>
      </c>
    </row>
    <row r="646" spans="1:16" ht="12.75" customHeight="1">
      <c r="A646" s="63" t="s">
        <v>1594</v>
      </c>
      <c r="B646" s="63" t="s">
        <v>2293</v>
      </c>
      <c r="C646" s="64" t="s">
        <v>2588</v>
      </c>
      <c r="D646" s="65">
        <v>8145</v>
      </c>
      <c r="E646" s="65">
        <v>809</v>
      </c>
      <c r="F646" s="65">
        <v>8954</v>
      </c>
      <c r="G646" s="65">
        <v>517</v>
      </c>
      <c r="H646" s="65">
        <v>9471</v>
      </c>
      <c r="I646" s="65">
        <v>1245</v>
      </c>
      <c r="J646" s="65">
        <v>8226</v>
      </c>
      <c r="K646" s="65">
        <v>8133</v>
      </c>
      <c r="L646" s="65">
        <v>93</v>
      </c>
      <c r="M646" s="69">
        <v>1.1305616338439095E-2</v>
      </c>
      <c r="N646" s="70">
        <v>0.98869438366156093</v>
      </c>
      <c r="O646" s="74">
        <v>507</v>
      </c>
      <c r="P646" s="74">
        <v>98</v>
      </c>
    </row>
    <row r="647" spans="1:16" ht="12.75" customHeight="1">
      <c r="A647" s="63" t="s">
        <v>1595</v>
      </c>
      <c r="B647" s="63" t="s">
        <v>2293</v>
      </c>
      <c r="C647" s="64" t="s">
        <v>2919</v>
      </c>
      <c r="D647" s="65">
        <v>13411</v>
      </c>
      <c r="E647" s="65">
        <v>1074</v>
      </c>
      <c r="F647" s="65">
        <v>14485</v>
      </c>
      <c r="G647" s="65">
        <v>27</v>
      </c>
      <c r="H647" s="65">
        <v>14512</v>
      </c>
      <c r="I647" s="65">
        <v>1591</v>
      </c>
      <c r="J647" s="65">
        <v>12921</v>
      </c>
      <c r="K647" s="65">
        <v>12635</v>
      </c>
      <c r="L647" s="65">
        <v>286</v>
      </c>
      <c r="M647" s="69">
        <v>2.213450971287052E-2</v>
      </c>
      <c r="N647" s="70">
        <v>0.97786549028712944</v>
      </c>
      <c r="O647" s="74">
        <v>1511</v>
      </c>
      <c r="P647" s="74">
        <v>323</v>
      </c>
    </row>
    <row r="648" spans="1:16" ht="12.75" customHeight="1">
      <c r="A648" s="63" t="s">
        <v>1596</v>
      </c>
      <c r="B648" s="63" t="s">
        <v>2293</v>
      </c>
      <c r="C648" s="64" t="s">
        <v>2920</v>
      </c>
      <c r="D648" s="65">
        <v>14891</v>
      </c>
      <c r="E648" s="65">
        <v>910</v>
      </c>
      <c r="F648" s="65">
        <v>15801</v>
      </c>
      <c r="G648" s="65">
        <v>69</v>
      </c>
      <c r="H648" s="65">
        <v>15870</v>
      </c>
      <c r="I648" s="65">
        <v>2252</v>
      </c>
      <c r="J648" s="65">
        <v>13618</v>
      </c>
      <c r="K648" s="65">
        <v>13353</v>
      </c>
      <c r="L648" s="65">
        <v>265</v>
      </c>
      <c r="M648" s="69">
        <v>1.9459538845645469E-2</v>
      </c>
      <c r="N648" s="70">
        <v>0.98054046115435456</v>
      </c>
      <c r="O648" s="74">
        <v>308</v>
      </c>
      <c r="P648" s="74">
        <v>80</v>
      </c>
    </row>
    <row r="649" spans="1:16" ht="12.75" customHeight="1">
      <c r="A649" s="63" t="s">
        <v>1597</v>
      </c>
      <c r="B649" s="63" t="s">
        <v>2293</v>
      </c>
      <c r="C649" s="64" t="s">
        <v>2921</v>
      </c>
      <c r="D649" s="65">
        <v>6110</v>
      </c>
      <c r="E649" s="65">
        <v>1011</v>
      </c>
      <c r="F649" s="65">
        <v>7121</v>
      </c>
      <c r="G649" s="65">
        <v>14</v>
      </c>
      <c r="H649" s="65">
        <v>7135</v>
      </c>
      <c r="I649" s="65">
        <v>1545</v>
      </c>
      <c r="J649" s="65">
        <v>5590</v>
      </c>
      <c r="K649" s="65">
        <v>5480</v>
      </c>
      <c r="L649" s="65">
        <v>110</v>
      </c>
      <c r="M649" s="69">
        <v>1.9677996422182469E-2</v>
      </c>
      <c r="N649" s="70">
        <v>0.98032200357781751</v>
      </c>
      <c r="O649" s="74">
        <v>464</v>
      </c>
      <c r="P649" s="74">
        <v>96</v>
      </c>
    </row>
    <row r="650" spans="1:16" ht="12.75" customHeight="1">
      <c r="A650" s="63" t="s">
        <v>1598</v>
      </c>
      <c r="B650" s="63" t="s">
        <v>2293</v>
      </c>
      <c r="C650" s="64" t="s">
        <v>2922</v>
      </c>
      <c r="D650" s="65">
        <v>11719</v>
      </c>
      <c r="E650" s="65">
        <v>534</v>
      </c>
      <c r="F650" s="65">
        <v>12253</v>
      </c>
      <c r="G650" s="65">
        <v>6</v>
      </c>
      <c r="H650" s="65">
        <v>12259</v>
      </c>
      <c r="I650" s="65">
        <v>2644</v>
      </c>
      <c r="J650" s="65">
        <v>9615</v>
      </c>
      <c r="K650" s="65">
        <v>9423</v>
      </c>
      <c r="L650" s="65">
        <v>192</v>
      </c>
      <c r="M650" s="69">
        <v>1.9968798751950078E-2</v>
      </c>
      <c r="N650" s="70">
        <v>0.98003120124804988</v>
      </c>
      <c r="O650" s="74">
        <v>221</v>
      </c>
      <c r="P650" s="74">
        <v>56</v>
      </c>
    </row>
    <row r="651" spans="1:16" ht="12.75" customHeight="1">
      <c r="A651" s="63" t="s">
        <v>1599</v>
      </c>
      <c r="B651" s="63" t="s">
        <v>2293</v>
      </c>
      <c r="C651" s="64" t="s">
        <v>2923</v>
      </c>
      <c r="D651" s="65">
        <v>6279</v>
      </c>
      <c r="E651" s="65">
        <v>543</v>
      </c>
      <c r="F651" s="65">
        <v>6822</v>
      </c>
      <c r="G651" s="65">
        <v>7</v>
      </c>
      <c r="H651" s="65">
        <v>6829</v>
      </c>
      <c r="I651" s="65">
        <v>1065</v>
      </c>
      <c r="J651" s="65">
        <v>5764</v>
      </c>
      <c r="K651" s="65">
        <v>5684</v>
      </c>
      <c r="L651" s="65">
        <v>80</v>
      </c>
      <c r="M651" s="69">
        <v>1.3879250520471894E-2</v>
      </c>
      <c r="N651" s="70">
        <v>0.9861207494795281</v>
      </c>
      <c r="O651" s="74">
        <v>265</v>
      </c>
      <c r="P651" s="74">
        <v>53</v>
      </c>
    </row>
    <row r="652" spans="1:16" ht="12.75" customHeight="1">
      <c r="A652" s="63" t="s">
        <v>1600</v>
      </c>
      <c r="B652" s="63" t="s">
        <v>2293</v>
      </c>
      <c r="C652" s="64" t="s">
        <v>2924</v>
      </c>
      <c r="D652" s="65">
        <v>18791</v>
      </c>
      <c r="E652" s="65">
        <v>824</v>
      </c>
      <c r="F652" s="65">
        <v>19615</v>
      </c>
      <c r="G652" s="65">
        <v>61</v>
      </c>
      <c r="H652" s="65">
        <v>19676</v>
      </c>
      <c r="I652" s="65">
        <v>3260</v>
      </c>
      <c r="J652" s="65">
        <v>16416</v>
      </c>
      <c r="K652" s="65">
        <v>16195</v>
      </c>
      <c r="L652" s="65">
        <v>221</v>
      </c>
      <c r="M652" s="69">
        <v>1.3462475633528264E-2</v>
      </c>
      <c r="N652" s="70">
        <v>0.98653752436647169</v>
      </c>
      <c r="O652" s="74">
        <v>530</v>
      </c>
      <c r="P652" s="74">
        <v>176</v>
      </c>
    </row>
    <row r="653" spans="1:16" ht="12.75" customHeight="1">
      <c r="A653" s="63" t="s">
        <v>1601</v>
      </c>
      <c r="B653" s="63" t="s">
        <v>2293</v>
      </c>
      <c r="C653" s="64" t="s">
        <v>2925</v>
      </c>
      <c r="D653" s="65">
        <v>5575</v>
      </c>
      <c r="E653" s="65">
        <v>597</v>
      </c>
      <c r="F653" s="65">
        <v>6172</v>
      </c>
      <c r="G653" s="65">
        <v>143</v>
      </c>
      <c r="H653" s="65">
        <v>6315</v>
      </c>
      <c r="I653" s="65">
        <v>1349</v>
      </c>
      <c r="J653" s="65">
        <v>4966</v>
      </c>
      <c r="K653" s="65">
        <v>4892</v>
      </c>
      <c r="L653" s="65">
        <v>74</v>
      </c>
      <c r="M653" s="69">
        <v>1.4901329037454692E-2</v>
      </c>
      <c r="N653" s="70">
        <v>0.98509867096254533</v>
      </c>
      <c r="O653" s="74">
        <v>171</v>
      </c>
      <c r="P653" s="74">
        <v>45</v>
      </c>
    </row>
    <row r="654" spans="1:16" ht="12.75" customHeight="1">
      <c r="A654" s="63" t="s">
        <v>1602</v>
      </c>
      <c r="B654" s="63" t="s">
        <v>2293</v>
      </c>
      <c r="C654" s="64" t="s">
        <v>2926</v>
      </c>
      <c r="D654" s="65">
        <v>2916</v>
      </c>
      <c r="E654" s="65">
        <v>901</v>
      </c>
      <c r="F654" s="65">
        <v>3817</v>
      </c>
      <c r="G654" s="65">
        <v>17</v>
      </c>
      <c r="H654" s="65">
        <v>3834</v>
      </c>
      <c r="I654" s="65">
        <v>1009</v>
      </c>
      <c r="J654" s="65">
        <v>2825</v>
      </c>
      <c r="K654" s="65">
        <v>2806</v>
      </c>
      <c r="L654" s="65">
        <v>19</v>
      </c>
      <c r="M654" s="69">
        <v>6.725663716814159E-3</v>
      </c>
      <c r="N654" s="70">
        <v>0.99327433628318584</v>
      </c>
      <c r="O654" s="74">
        <v>295</v>
      </c>
      <c r="P654" s="74">
        <v>50</v>
      </c>
    </row>
    <row r="655" spans="1:16" ht="12.75" customHeight="1">
      <c r="A655" s="63" t="s">
        <v>1603</v>
      </c>
      <c r="B655" s="63" t="s">
        <v>2294</v>
      </c>
      <c r="C655" s="64" t="s">
        <v>2927</v>
      </c>
      <c r="D655" s="65">
        <v>101850</v>
      </c>
      <c r="E655" s="65">
        <v>11310</v>
      </c>
      <c r="F655" s="65">
        <v>113160</v>
      </c>
      <c r="G655" s="65">
        <v>61074</v>
      </c>
      <c r="H655" s="65">
        <v>174234</v>
      </c>
      <c r="I655" s="65">
        <v>25437</v>
      </c>
      <c r="J655" s="65">
        <v>148797</v>
      </c>
      <c r="K655" s="65">
        <v>145585</v>
      </c>
      <c r="L655" s="65">
        <v>3212</v>
      </c>
      <c r="M655" s="69">
        <v>2.1586456716197234E-2</v>
      </c>
      <c r="N655" s="70">
        <v>0.97841354328380281</v>
      </c>
      <c r="O655" s="74">
        <v>13859</v>
      </c>
      <c r="P655" s="74">
        <v>3726</v>
      </c>
    </row>
    <row r="656" spans="1:16" ht="12.75" customHeight="1">
      <c r="A656" s="63" t="s">
        <v>1604</v>
      </c>
      <c r="B656" s="63" t="s">
        <v>2294</v>
      </c>
      <c r="C656" s="64" t="s">
        <v>2650</v>
      </c>
      <c r="D656" s="65">
        <v>13422</v>
      </c>
      <c r="E656" s="65">
        <v>1416</v>
      </c>
      <c r="F656" s="65">
        <v>14838</v>
      </c>
      <c r="G656" s="65">
        <v>8929</v>
      </c>
      <c r="H656" s="65">
        <v>23767</v>
      </c>
      <c r="I656" s="65">
        <v>4478</v>
      </c>
      <c r="J656" s="65">
        <v>19289</v>
      </c>
      <c r="K656" s="65">
        <v>18430</v>
      </c>
      <c r="L656" s="65">
        <v>859</v>
      </c>
      <c r="M656" s="69">
        <v>4.4533153610866294E-2</v>
      </c>
      <c r="N656" s="70">
        <v>0.95546684638913371</v>
      </c>
      <c r="O656" s="74">
        <v>910</v>
      </c>
      <c r="P656" s="74">
        <v>376</v>
      </c>
    </row>
    <row r="657" spans="1:16" ht="12.75" customHeight="1">
      <c r="A657" s="63" t="s">
        <v>1605</v>
      </c>
      <c r="B657" s="63" t="s">
        <v>2294</v>
      </c>
      <c r="C657" s="64" t="s">
        <v>2928</v>
      </c>
      <c r="D657" s="65">
        <v>11684</v>
      </c>
      <c r="E657" s="65">
        <v>2781</v>
      </c>
      <c r="F657" s="65">
        <v>14465</v>
      </c>
      <c r="G657" s="65">
        <v>6601</v>
      </c>
      <c r="H657" s="65">
        <v>21066</v>
      </c>
      <c r="I657" s="65">
        <v>3058</v>
      </c>
      <c r="J657" s="65">
        <v>18008</v>
      </c>
      <c r="K657" s="65">
        <v>17530</v>
      </c>
      <c r="L657" s="65">
        <v>478</v>
      </c>
      <c r="M657" s="69">
        <v>2.6543758329631274E-2</v>
      </c>
      <c r="N657" s="70">
        <v>0.9734562416703687</v>
      </c>
      <c r="O657" s="74">
        <v>1316</v>
      </c>
      <c r="P657" s="74">
        <v>331</v>
      </c>
    </row>
    <row r="658" spans="1:16" ht="12.75" customHeight="1">
      <c r="A658" s="63" t="s">
        <v>1606</v>
      </c>
      <c r="B658" s="63" t="s">
        <v>2294</v>
      </c>
      <c r="C658" s="64" t="s">
        <v>2929</v>
      </c>
      <c r="D658" s="65">
        <v>19442</v>
      </c>
      <c r="E658" s="65">
        <v>1051</v>
      </c>
      <c r="F658" s="65">
        <v>20493</v>
      </c>
      <c r="G658" s="65">
        <v>12875</v>
      </c>
      <c r="H658" s="65">
        <v>33368</v>
      </c>
      <c r="I658" s="65">
        <v>4276</v>
      </c>
      <c r="J658" s="65">
        <v>29092</v>
      </c>
      <c r="K658" s="65">
        <v>28159</v>
      </c>
      <c r="L658" s="65">
        <v>933</v>
      </c>
      <c r="M658" s="69">
        <v>3.2070672349786881E-2</v>
      </c>
      <c r="N658" s="70">
        <v>0.96792932765021311</v>
      </c>
      <c r="O658" s="74">
        <v>3353</v>
      </c>
      <c r="P658" s="74">
        <v>1294</v>
      </c>
    </row>
    <row r="659" spans="1:16" ht="12.75" customHeight="1">
      <c r="A659" s="63" t="s">
        <v>1607</v>
      </c>
      <c r="B659" s="63" t="s">
        <v>2294</v>
      </c>
      <c r="C659" s="64" t="s">
        <v>2930</v>
      </c>
      <c r="D659" s="65">
        <v>3312</v>
      </c>
      <c r="E659" s="65">
        <v>754</v>
      </c>
      <c r="F659" s="65">
        <v>4066</v>
      </c>
      <c r="G659" s="65">
        <v>2243</v>
      </c>
      <c r="H659" s="65">
        <v>6309</v>
      </c>
      <c r="I659" s="65">
        <v>823</v>
      </c>
      <c r="J659" s="65">
        <v>5486</v>
      </c>
      <c r="K659" s="65">
        <v>5263</v>
      </c>
      <c r="L659" s="65">
        <v>223</v>
      </c>
      <c r="M659" s="69">
        <v>4.0648924535180458E-2</v>
      </c>
      <c r="N659" s="70">
        <v>0.95935107546481957</v>
      </c>
      <c r="O659" s="74">
        <v>242</v>
      </c>
      <c r="P659" s="74">
        <v>69</v>
      </c>
    </row>
    <row r="660" spans="1:16" ht="12.75" customHeight="1">
      <c r="A660" s="63" t="s">
        <v>1608</v>
      </c>
      <c r="B660" s="63" t="s">
        <v>2294</v>
      </c>
      <c r="C660" s="64" t="s">
        <v>2931</v>
      </c>
      <c r="D660" s="65">
        <v>3741</v>
      </c>
      <c r="E660" s="65">
        <v>814</v>
      </c>
      <c r="F660" s="65">
        <v>4555</v>
      </c>
      <c r="G660" s="65">
        <v>6</v>
      </c>
      <c r="H660" s="65">
        <v>4561</v>
      </c>
      <c r="I660" s="65">
        <v>568</v>
      </c>
      <c r="J660" s="65">
        <v>3993</v>
      </c>
      <c r="K660" s="65">
        <v>3828</v>
      </c>
      <c r="L660" s="65">
        <v>165</v>
      </c>
      <c r="M660" s="69">
        <v>4.1322314049586778E-2</v>
      </c>
      <c r="N660" s="70">
        <v>0.95867768595041325</v>
      </c>
      <c r="O660" s="74">
        <v>1521</v>
      </c>
      <c r="P660" s="74">
        <v>290</v>
      </c>
    </row>
    <row r="661" spans="1:16" ht="12.75" customHeight="1">
      <c r="A661" s="63" t="s">
        <v>1609</v>
      </c>
      <c r="B661" s="63" t="s">
        <v>2294</v>
      </c>
      <c r="C661" s="64" t="s">
        <v>2932</v>
      </c>
      <c r="D661" s="65">
        <v>25929</v>
      </c>
      <c r="E661" s="65">
        <v>1069</v>
      </c>
      <c r="F661" s="65">
        <v>26998</v>
      </c>
      <c r="G661" s="65">
        <v>2149</v>
      </c>
      <c r="H661" s="65">
        <v>29147</v>
      </c>
      <c r="I661" s="65">
        <v>6221</v>
      </c>
      <c r="J661" s="65">
        <v>22926</v>
      </c>
      <c r="K661" s="65">
        <v>21670</v>
      </c>
      <c r="L661" s="65">
        <v>1256</v>
      </c>
      <c r="M661" s="69">
        <v>5.4784960307074936E-2</v>
      </c>
      <c r="N661" s="70">
        <v>0.94521503969292509</v>
      </c>
      <c r="O661" s="74">
        <v>1499</v>
      </c>
      <c r="P661" s="74">
        <v>611</v>
      </c>
    </row>
    <row r="662" spans="1:16" ht="12.75" customHeight="1">
      <c r="A662" s="63" t="s">
        <v>1610</v>
      </c>
      <c r="B662" s="63" t="s">
        <v>2294</v>
      </c>
      <c r="C662" s="64" t="s">
        <v>2933</v>
      </c>
      <c r="D662" s="65">
        <v>8243</v>
      </c>
      <c r="E662" s="65">
        <v>1618</v>
      </c>
      <c r="F662" s="65">
        <v>9861</v>
      </c>
      <c r="G662" s="65">
        <v>3517</v>
      </c>
      <c r="H662" s="65">
        <v>13378</v>
      </c>
      <c r="I662" s="65">
        <v>2871</v>
      </c>
      <c r="J662" s="65">
        <v>10507</v>
      </c>
      <c r="K662" s="65">
        <v>10104</v>
      </c>
      <c r="L662" s="65">
        <v>403</v>
      </c>
      <c r="M662" s="69">
        <v>3.8355382126201577E-2</v>
      </c>
      <c r="N662" s="70">
        <v>0.9616446178737984</v>
      </c>
      <c r="O662" s="74">
        <v>407</v>
      </c>
      <c r="P662" s="74">
        <v>156</v>
      </c>
    </row>
    <row r="663" spans="1:16" ht="12.75" customHeight="1">
      <c r="A663" s="63" t="s">
        <v>1611</v>
      </c>
      <c r="B663" s="63" t="s">
        <v>2294</v>
      </c>
      <c r="C663" s="64" t="s">
        <v>2934</v>
      </c>
      <c r="D663" s="65">
        <v>2050</v>
      </c>
      <c r="E663" s="65">
        <v>70</v>
      </c>
      <c r="F663" s="65">
        <v>2120</v>
      </c>
      <c r="G663" s="65">
        <v>4</v>
      </c>
      <c r="H663" s="65">
        <v>2124</v>
      </c>
      <c r="I663" s="65">
        <v>432</v>
      </c>
      <c r="J663" s="65">
        <v>1692</v>
      </c>
      <c r="K663" s="65">
        <v>1621</v>
      </c>
      <c r="L663" s="65">
        <v>71</v>
      </c>
      <c r="M663" s="69">
        <v>4.1962174940898343E-2</v>
      </c>
      <c r="N663" s="70">
        <v>0.95803782505910162</v>
      </c>
      <c r="O663" s="74">
        <v>51</v>
      </c>
      <c r="P663" s="74">
        <v>23</v>
      </c>
    </row>
    <row r="664" spans="1:16" ht="12.75" customHeight="1">
      <c r="A664" s="63" t="s">
        <v>1612</v>
      </c>
      <c r="B664" s="63" t="s">
        <v>2294</v>
      </c>
      <c r="C664" s="64" t="s">
        <v>2935</v>
      </c>
      <c r="D664" s="65">
        <v>89519</v>
      </c>
      <c r="E664" s="65">
        <v>6743</v>
      </c>
      <c r="F664" s="65">
        <v>96262</v>
      </c>
      <c r="G664" s="65">
        <v>70444</v>
      </c>
      <c r="H664" s="65">
        <v>166706</v>
      </c>
      <c r="I664" s="65">
        <v>15545</v>
      </c>
      <c r="J664" s="65">
        <v>151161</v>
      </c>
      <c r="K664" s="65">
        <v>147477</v>
      </c>
      <c r="L664" s="65">
        <v>3684</v>
      </c>
      <c r="M664" s="69">
        <v>2.4371365630023616E-2</v>
      </c>
      <c r="N664" s="70">
        <v>0.97562863436997638</v>
      </c>
      <c r="O664" s="74">
        <v>2806</v>
      </c>
      <c r="P664" s="74">
        <v>845</v>
      </c>
    </row>
    <row r="665" spans="1:16" ht="12.75" customHeight="1">
      <c r="A665" s="63" t="s">
        <v>1613</v>
      </c>
      <c r="B665" s="63" t="s">
        <v>2294</v>
      </c>
      <c r="C665" s="64" t="s">
        <v>2715</v>
      </c>
      <c r="D665" s="65">
        <v>16677</v>
      </c>
      <c r="E665" s="65">
        <v>613</v>
      </c>
      <c r="F665" s="65">
        <v>17290</v>
      </c>
      <c r="G665" s="65">
        <v>46914</v>
      </c>
      <c r="H665" s="65">
        <v>64204</v>
      </c>
      <c r="I665" s="65">
        <v>3069</v>
      </c>
      <c r="J665" s="65">
        <v>61135</v>
      </c>
      <c r="K665" s="65">
        <v>60025</v>
      </c>
      <c r="L665" s="65">
        <v>1110</v>
      </c>
      <c r="M665" s="69">
        <v>1.8156538807557045E-2</v>
      </c>
      <c r="N665" s="70">
        <v>0.98184346119244292</v>
      </c>
      <c r="O665" s="74">
        <v>291</v>
      </c>
      <c r="P665" s="74">
        <v>131</v>
      </c>
    </row>
    <row r="666" spans="1:16" ht="12.75" customHeight="1">
      <c r="A666" s="63" t="s">
        <v>1614</v>
      </c>
      <c r="B666" s="63" t="s">
        <v>2294</v>
      </c>
      <c r="C666" s="64" t="s">
        <v>2936</v>
      </c>
      <c r="D666" s="65">
        <v>23410</v>
      </c>
      <c r="E666" s="65">
        <v>3773</v>
      </c>
      <c r="F666" s="65">
        <v>27183</v>
      </c>
      <c r="G666" s="65">
        <v>6266</v>
      </c>
      <c r="H666" s="65">
        <v>33449</v>
      </c>
      <c r="I666" s="65">
        <v>5485</v>
      </c>
      <c r="J666" s="65">
        <v>27964</v>
      </c>
      <c r="K666" s="65">
        <v>27077</v>
      </c>
      <c r="L666" s="65">
        <v>887</v>
      </c>
      <c r="M666" s="69">
        <v>3.1719353454441428E-2</v>
      </c>
      <c r="N666" s="70">
        <v>0.96828064654555857</v>
      </c>
      <c r="O666" s="74">
        <v>3495</v>
      </c>
      <c r="P666" s="74">
        <v>1028</v>
      </c>
    </row>
    <row r="667" spans="1:16" s="13" customFormat="1" ht="12.75" customHeight="1">
      <c r="A667" s="63" t="s">
        <v>1615</v>
      </c>
      <c r="B667" s="63" t="s">
        <v>2294</v>
      </c>
      <c r="C667" s="64" t="s">
        <v>2937</v>
      </c>
      <c r="D667" s="65">
        <v>34921</v>
      </c>
      <c r="E667" s="65">
        <v>1552</v>
      </c>
      <c r="F667" s="65">
        <v>36473</v>
      </c>
      <c r="G667" s="65">
        <v>116911</v>
      </c>
      <c r="H667" s="65">
        <v>153384</v>
      </c>
      <c r="I667" s="65">
        <v>3500</v>
      </c>
      <c r="J667" s="65">
        <v>149884</v>
      </c>
      <c r="K667" s="65">
        <v>146457</v>
      </c>
      <c r="L667" s="65">
        <v>3427</v>
      </c>
      <c r="M667" s="69">
        <v>2.2864348429452109E-2</v>
      </c>
      <c r="N667" s="70">
        <v>0.97713565157054794</v>
      </c>
      <c r="O667" s="74">
        <v>478</v>
      </c>
      <c r="P667" s="74">
        <v>123</v>
      </c>
    </row>
    <row r="668" spans="1:16" ht="12.75" customHeight="1">
      <c r="A668" s="63" t="s">
        <v>1616</v>
      </c>
      <c r="B668" s="63" t="s">
        <v>2294</v>
      </c>
      <c r="C668" s="64" t="s">
        <v>2938</v>
      </c>
      <c r="D668" s="65">
        <v>7555</v>
      </c>
      <c r="E668" s="65">
        <v>694</v>
      </c>
      <c r="F668" s="65">
        <v>8249</v>
      </c>
      <c r="G668" s="65">
        <v>5</v>
      </c>
      <c r="H668" s="65">
        <v>8254</v>
      </c>
      <c r="I668" s="65">
        <v>2123</v>
      </c>
      <c r="J668" s="65">
        <v>6131</v>
      </c>
      <c r="K668" s="65">
        <v>5845</v>
      </c>
      <c r="L668" s="65">
        <v>286</v>
      </c>
      <c r="M668" s="69">
        <v>4.6648181373348557E-2</v>
      </c>
      <c r="N668" s="70">
        <v>0.95335181862665141</v>
      </c>
      <c r="O668" s="74">
        <v>534</v>
      </c>
      <c r="P668" s="74">
        <v>217</v>
      </c>
    </row>
    <row r="669" spans="1:16" ht="12.75" customHeight="1">
      <c r="A669" s="63" t="s">
        <v>1617</v>
      </c>
      <c r="B669" s="63" t="s">
        <v>2294</v>
      </c>
      <c r="C669" s="64" t="s">
        <v>2502</v>
      </c>
      <c r="D669" s="65">
        <v>18265</v>
      </c>
      <c r="E669" s="65">
        <v>1326</v>
      </c>
      <c r="F669" s="65">
        <v>19591</v>
      </c>
      <c r="G669" s="65">
        <v>88</v>
      </c>
      <c r="H669" s="65">
        <v>19679</v>
      </c>
      <c r="I669" s="65">
        <v>4410</v>
      </c>
      <c r="J669" s="65">
        <v>15269</v>
      </c>
      <c r="K669" s="65">
        <v>14595</v>
      </c>
      <c r="L669" s="65">
        <v>674</v>
      </c>
      <c r="M669" s="69">
        <v>4.4141725063854872E-2</v>
      </c>
      <c r="N669" s="70">
        <v>0.95585827493614517</v>
      </c>
      <c r="O669" s="74">
        <v>1157</v>
      </c>
      <c r="P669" s="74">
        <v>323</v>
      </c>
    </row>
    <row r="670" spans="1:16" ht="12.75" customHeight="1">
      <c r="A670" s="63" t="s">
        <v>1618</v>
      </c>
      <c r="B670" s="63" t="s">
        <v>2295</v>
      </c>
      <c r="C670" s="64" t="s">
        <v>2939</v>
      </c>
      <c r="D670" s="65">
        <v>286557</v>
      </c>
      <c r="E670" s="65">
        <v>13885</v>
      </c>
      <c r="F670" s="65">
        <v>300442</v>
      </c>
      <c r="G670" s="65">
        <v>3863</v>
      </c>
      <c r="H670" s="65">
        <v>304305</v>
      </c>
      <c r="I670" s="65">
        <v>87599</v>
      </c>
      <c r="J670" s="65">
        <v>216706</v>
      </c>
      <c r="K670" s="65">
        <v>208904</v>
      </c>
      <c r="L670" s="65">
        <v>7802</v>
      </c>
      <c r="M670" s="69">
        <v>3.6002694895388224E-2</v>
      </c>
      <c r="N670" s="70">
        <v>0.96399730510461179</v>
      </c>
      <c r="O670" s="74">
        <v>41047</v>
      </c>
      <c r="P670" s="74">
        <v>13974</v>
      </c>
    </row>
    <row r="671" spans="1:16" ht="12.75" customHeight="1">
      <c r="A671" s="63" t="s">
        <v>1619</v>
      </c>
      <c r="B671" s="63" t="s">
        <v>2295</v>
      </c>
      <c r="C671" s="64" t="s">
        <v>2940</v>
      </c>
      <c r="D671" s="65">
        <v>13022</v>
      </c>
      <c r="E671" s="65">
        <v>785</v>
      </c>
      <c r="F671" s="65">
        <v>13807</v>
      </c>
      <c r="G671" s="65">
        <v>4</v>
      </c>
      <c r="H671" s="65">
        <v>13811</v>
      </c>
      <c r="I671" s="65">
        <v>4868</v>
      </c>
      <c r="J671" s="65">
        <v>8943</v>
      </c>
      <c r="K671" s="65">
        <v>8606</v>
      </c>
      <c r="L671" s="65">
        <v>337</v>
      </c>
      <c r="M671" s="69">
        <v>3.7683104103768308E-2</v>
      </c>
      <c r="N671" s="70">
        <v>0.96231689589623171</v>
      </c>
      <c r="O671" s="74">
        <v>283</v>
      </c>
      <c r="P671" s="74">
        <v>140</v>
      </c>
    </row>
    <row r="672" spans="1:16" ht="12.75" customHeight="1">
      <c r="A672" s="63" t="s">
        <v>1620</v>
      </c>
      <c r="B672" s="63" t="s">
        <v>2295</v>
      </c>
      <c r="C672" s="64" t="s">
        <v>2941</v>
      </c>
      <c r="D672" s="65">
        <v>33219</v>
      </c>
      <c r="E672" s="65">
        <v>2007</v>
      </c>
      <c r="F672" s="65">
        <v>35226</v>
      </c>
      <c r="G672" s="65">
        <v>1705</v>
      </c>
      <c r="H672" s="65">
        <v>36931</v>
      </c>
      <c r="I672" s="65">
        <v>11244</v>
      </c>
      <c r="J672" s="65">
        <v>25687</v>
      </c>
      <c r="K672" s="65">
        <v>24959</v>
      </c>
      <c r="L672" s="65">
        <v>728</v>
      </c>
      <c r="M672" s="69">
        <v>2.8341184256627867E-2</v>
      </c>
      <c r="N672" s="70">
        <v>0.9716588157433721</v>
      </c>
      <c r="O672" s="74">
        <v>1421</v>
      </c>
      <c r="P672" s="74">
        <v>684</v>
      </c>
    </row>
    <row r="673" spans="1:16" ht="12.75" customHeight="1">
      <c r="A673" s="63" t="s">
        <v>1621</v>
      </c>
      <c r="B673" s="63" t="s">
        <v>2295</v>
      </c>
      <c r="C673" s="64" t="s">
        <v>2942</v>
      </c>
      <c r="D673" s="65">
        <v>28359</v>
      </c>
      <c r="E673" s="65">
        <v>1044</v>
      </c>
      <c r="F673" s="65">
        <v>29403</v>
      </c>
      <c r="G673" s="65">
        <v>8</v>
      </c>
      <c r="H673" s="65">
        <v>29411</v>
      </c>
      <c r="I673" s="65">
        <v>3890</v>
      </c>
      <c r="J673" s="65">
        <v>25521</v>
      </c>
      <c r="K673" s="65">
        <v>23972</v>
      </c>
      <c r="L673" s="65">
        <v>1549</v>
      </c>
      <c r="M673" s="69">
        <v>6.0695113827828065E-2</v>
      </c>
      <c r="N673" s="70">
        <v>0.93930488617217189</v>
      </c>
      <c r="O673" s="74">
        <v>358</v>
      </c>
      <c r="P673" s="74">
        <v>156</v>
      </c>
    </row>
    <row r="674" spans="1:16" ht="12.75" customHeight="1">
      <c r="A674" s="63" t="s">
        <v>1622</v>
      </c>
      <c r="B674" s="63" t="s">
        <v>2295</v>
      </c>
      <c r="C674" s="64" t="s">
        <v>2943</v>
      </c>
      <c r="D674" s="65">
        <v>9499</v>
      </c>
      <c r="E674" s="65">
        <v>118</v>
      </c>
      <c r="F674" s="65">
        <v>9617</v>
      </c>
      <c r="G674" s="65" t="s">
        <v>3367</v>
      </c>
      <c r="H674" s="65">
        <v>9617</v>
      </c>
      <c r="I674" s="65">
        <v>1124</v>
      </c>
      <c r="J674" s="65">
        <v>8493</v>
      </c>
      <c r="K674" s="65">
        <v>8114</v>
      </c>
      <c r="L674" s="65">
        <v>379</v>
      </c>
      <c r="M674" s="69">
        <v>4.4624985281996939E-2</v>
      </c>
      <c r="N674" s="70">
        <v>0.95537501471800301</v>
      </c>
      <c r="O674" s="74">
        <v>46</v>
      </c>
      <c r="P674" s="74">
        <v>14</v>
      </c>
    </row>
    <row r="675" spans="1:16" ht="12.75" customHeight="1">
      <c r="A675" s="63" t="s">
        <v>1623</v>
      </c>
      <c r="B675" s="63" t="s">
        <v>2295</v>
      </c>
      <c r="C675" s="64" t="s">
        <v>2944</v>
      </c>
      <c r="D675" s="65">
        <v>19695</v>
      </c>
      <c r="E675" s="65">
        <v>329</v>
      </c>
      <c r="F675" s="65">
        <v>20024</v>
      </c>
      <c r="G675" s="65">
        <v>1</v>
      </c>
      <c r="H675" s="65">
        <v>20025</v>
      </c>
      <c r="I675" s="65">
        <v>1978</v>
      </c>
      <c r="J675" s="65">
        <v>18047</v>
      </c>
      <c r="K675" s="65">
        <v>17401</v>
      </c>
      <c r="L675" s="65">
        <v>646</v>
      </c>
      <c r="M675" s="69">
        <v>3.5795423062004762E-2</v>
      </c>
      <c r="N675" s="70">
        <v>0.96420457693799522</v>
      </c>
      <c r="O675" s="74">
        <v>308</v>
      </c>
      <c r="P675" s="74">
        <v>161</v>
      </c>
    </row>
    <row r="676" spans="1:16" ht="12.75" customHeight="1">
      <c r="A676" s="63" t="s">
        <v>1624</v>
      </c>
      <c r="B676" s="63" t="s">
        <v>2295</v>
      </c>
      <c r="C676" s="64" t="s">
        <v>2945</v>
      </c>
      <c r="D676" s="65">
        <v>74916</v>
      </c>
      <c r="E676" s="65">
        <v>9674</v>
      </c>
      <c r="F676" s="65">
        <v>84590</v>
      </c>
      <c r="G676" s="65">
        <v>1366</v>
      </c>
      <c r="H676" s="65">
        <v>85956</v>
      </c>
      <c r="I676" s="65">
        <v>21432</v>
      </c>
      <c r="J676" s="65">
        <v>64524</v>
      </c>
      <c r="K676" s="65">
        <v>62166</v>
      </c>
      <c r="L676" s="65">
        <v>2358</v>
      </c>
      <c r="M676" s="69">
        <v>3.6544541565928956E-2</v>
      </c>
      <c r="N676" s="70">
        <v>0.9634554584340711</v>
      </c>
      <c r="O676" s="74">
        <v>2507</v>
      </c>
      <c r="P676" s="74">
        <v>903</v>
      </c>
    </row>
    <row r="677" spans="1:16" ht="12.75" customHeight="1">
      <c r="A677" s="63" t="s">
        <v>1625</v>
      </c>
      <c r="B677" s="63" t="s">
        <v>2295</v>
      </c>
      <c r="C677" s="64" t="s">
        <v>2352</v>
      </c>
      <c r="D677" s="65">
        <v>11348</v>
      </c>
      <c r="E677" s="65">
        <v>103</v>
      </c>
      <c r="F677" s="65">
        <v>11451</v>
      </c>
      <c r="G677" s="65" t="s">
        <v>3367</v>
      </c>
      <c r="H677" s="65">
        <v>11451</v>
      </c>
      <c r="I677" s="65">
        <v>1515</v>
      </c>
      <c r="J677" s="65">
        <v>9936</v>
      </c>
      <c r="K677" s="65">
        <v>9589</v>
      </c>
      <c r="L677" s="65">
        <v>347</v>
      </c>
      <c r="M677" s="69">
        <v>3.492351046698873E-2</v>
      </c>
      <c r="N677" s="70">
        <v>0.96507648953301128</v>
      </c>
      <c r="O677" s="74">
        <v>71</v>
      </c>
      <c r="P677" s="74">
        <v>30</v>
      </c>
    </row>
    <row r="678" spans="1:16" ht="12.75" customHeight="1">
      <c r="A678" s="63" t="s">
        <v>1626</v>
      </c>
      <c r="B678" s="63" t="s">
        <v>2295</v>
      </c>
      <c r="C678" s="64" t="s">
        <v>2946</v>
      </c>
      <c r="D678" s="65">
        <v>58489</v>
      </c>
      <c r="E678" s="65">
        <v>1636</v>
      </c>
      <c r="F678" s="65">
        <v>60125</v>
      </c>
      <c r="G678" s="65">
        <v>19</v>
      </c>
      <c r="H678" s="65">
        <v>60144</v>
      </c>
      <c r="I678" s="65">
        <v>6666</v>
      </c>
      <c r="J678" s="65">
        <v>53478</v>
      </c>
      <c r="K678" s="65">
        <v>52776</v>
      </c>
      <c r="L678" s="65">
        <v>702</v>
      </c>
      <c r="M678" s="69">
        <v>1.3126893301918546E-2</v>
      </c>
      <c r="N678" s="70">
        <v>0.98687310669808148</v>
      </c>
      <c r="O678" s="74">
        <v>1293</v>
      </c>
      <c r="P678" s="74">
        <v>649</v>
      </c>
    </row>
    <row r="679" spans="1:16" ht="12.75" customHeight="1">
      <c r="A679" s="63" t="s">
        <v>1627</v>
      </c>
      <c r="B679" s="63" t="s">
        <v>2295</v>
      </c>
      <c r="C679" s="64" t="s">
        <v>2947</v>
      </c>
      <c r="D679" s="65">
        <v>18792</v>
      </c>
      <c r="E679" s="65">
        <v>173</v>
      </c>
      <c r="F679" s="65">
        <v>18965</v>
      </c>
      <c r="G679" s="65">
        <v>2</v>
      </c>
      <c r="H679" s="65">
        <v>18967</v>
      </c>
      <c r="I679" s="65">
        <v>2649</v>
      </c>
      <c r="J679" s="65">
        <v>16318</v>
      </c>
      <c r="K679" s="65">
        <v>15794</v>
      </c>
      <c r="L679" s="65">
        <v>524</v>
      </c>
      <c r="M679" s="69">
        <v>3.2111778404216203E-2</v>
      </c>
      <c r="N679" s="70">
        <v>0.9678882215957838</v>
      </c>
      <c r="O679" s="74">
        <v>402</v>
      </c>
      <c r="P679" s="74">
        <v>197</v>
      </c>
    </row>
    <row r="680" spans="1:16" ht="12.75" customHeight="1">
      <c r="A680" s="63" t="s">
        <v>1628</v>
      </c>
      <c r="B680" s="63" t="s">
        <v>2295</v>
      </c>
      <c r="C680" s="64" t="s">
        <v>2948</v>
      </c>
      <c r="D680" s="65">
        <v>16645</v>
      </c>
      <c r="E680" s="65">
        <v>1326</v>
      </c>
      <c r="F680" s="65">
        <v>17971</v>
      </c>
      <c r="G680" s="65">
        <v>1</v>
      </c>
      <c r="H680" s="65">
        <v>17972</v>
      </c>
      <c r="I680" s="65">
        <v>4642</v>
      </c>
      <c r="J680" s="65">
        <v>13330</v>
      </c>
      <c r="K680" s="65">
        <v>12767</v>
      </c>
      <c r="L680" s="65">
        <v>563</v>
      </c>
      <c r="M680" s="69">
        <v>4.2235558889722434E-2</v>
      </c>
      <c r="N680" s="70">
        <v>0.95776444111027759</v>
      </c>
      <c r="O680" s="74">
        <v>627</v>
      </c>
      <c r="P680" s="74">
        <v>352</v>
      </c>
    </row>
    <row r="681" spans="1:16" ht="12.75" customHeight="1">
      <c r="A681" s="63" t="s">
        <v>1629</v>
      </c>
      <c r="B681" s="63" t="s">
        <v>2295</v>
      </c>
      <c r="C681" s="64" t="s">
        <v>2949</v>
      </c>
      <c r="D681" s="65">
        <v>55056</v>
      </c>
      <c r="E681" s="65">
        <v>3997</v>
      </c>
      <c r="F681" s="65">
        <v>59053</v>
      </c>
      <c r="G681" s="65">
        <v>3436</v>
      </c>
      <c r="H681" s="65">
        <v>62489</v>
      </c>
      <c r="I681" s="65">
        <v>12938</v>
      </c>
      <c r="J681" s="65">
        <v>49551</v>
      </c>
      <c r="K681" s="65">
        <v>47900</v>
      </c>
      <c r="L681" s="65">
        <v>1651</v>
      </c>
      <c r="M681" s="69">
        <v>3.3319206474137754E-2</v>
      </c>
      <c r="N681" s="70">
        <v>0.96668079352586223</v>
      </c>
      <c r="O681" s="74">
        <v>4745</v>
      </c>
      <c r="P681" s="74">
        <v>2326</v>
      </c>
    </row>
    <row r="682" spans="1:16" ht="12.75" customHeight="1">
      <c r="A682" s="63" t="s">
        <v>1630</v>
      </c>
      <c r="B682" s="63" t="s">
        <v>2295</v>
      </c>
      <c r="C682" s="64" t="s">
        <v>2950</v>
      </c>
      <c r="D682" s="65">
        <v>24684</v>
      </c>
      <c r="E682" s="65">
        <v>599</v>
      </c>
      <c r="F682" s="65">
        <v>25283</v>
      </c>
      <c r="G682" s="65">
        <v>3</v>
      </c>
      <c r="H682" s="65">
        <v>25286</v>
      </c>
      <c r="I682" s="65">
        <v>2814</v>
      </c>
      <c r="J682" s="65">
        <v>22472</v>
      </c>
      <c r="K682" s="65">
        <v>21759</v>
      </c>
      <c r="L682" s="65">
        <v>713</v>
      </c>
      <c r="M682" s="69">
        <v>3.1728373086507652E-2</v>
      </c>
      <c r="N682" s="70">
        <v>0.96827162691349233</v>
      </c>
      <c r="O682" s="74">
        <v>70</v>
      </c>
      <c r="P682" s="74">
        <v>15</v>
      </c>
    </row>
    <row r="683" spans="1:16" ht="12.75" customHeight="1">
      <c r="A683" s="63" t="s">
        <v>1631</v>
      </c>
      <c r="B683" s="63" t="s">
        <v>2295</v>
      </c>
      <c r="C683" s="64" t="s">
        <v>2951</v>
      </c>
      <c r="D683" s="65">
        <v>16869</v>
      </c>
      <c r="E683" s="65">
        <v>185</v>
      </c>
      <c r="F683" s="65">
        <v>17054</v>
      </c>
      <c r="G683" s="65">
        <v>87</v>
      </c>
      <c r="H683" s="65">
        <v>17141</v>
      </c>
      <c r="I683" s="65">
        <v>1354</v>
      </c>
      <c r="J683" s="65">
        <v>15787</v>
      </c>
      <c r="K683" s="65">
        <v>15088</v>
      </c>
      <c r="L683" s="65">
        <v>699</v>
      </c>
      <c r="M683" s="69">
        <v>4.4276936720086146E-2</v>
      </c>
      <c r="N683" s="70">
        <v>0.95572306327991385</v>
      </c>
      <c r="O683" s="74">
        <v>117</v>
      </c>
      <c r="P683" s="74">
        <v>54</v>
      </c>
    </row>
    <row r="684" spans="1:16" ht="12.75" customHeight="1">
      <c r="A684" s="63" t="s">
        <v>1632</v>
      </c>
      <c r="B684" s="63" t="s">
        <v>2295</v>
      </c>
      <c r="C684" s="64" t="s">
        <v>2952</v>
      </c>
      <c r="D684" s="65">
        <v>9217</v>
      </c>
      <c r="E684" s="65">
        <v>141</v>
      </c>
      <c r="F684" s="65">
        <v>9358</v>
      </c>
      <c r="G684" s="65">
        <v>1</v>
      </c>
      <c r="H684" s="65">
        <v>9359</v>
      </c>
      <c r="I684" s="65">
        <v>1045</v>
      </c>
      <c r="J684" s="65">
        <v>8314</v>
      </c>
      <c r="K684" s="65">
        <v>7938</v>
      </c>
      <c r="L684" s="65">
        <v>376</v>
      </c>
      <c r="M684" s="69">
        <v>4.5224921818619195E-2</v>
      </c>
      <c r="N684" s="70">
        <v>0.95477507818138085</v>
      </c>
      <c r="O684" s="74">
        <v>47</v>
      </c>
      <c r="P684" s="74">
        <v>13</v>
      </c>
    </row>
    <row r="685" spans="1:16" ht="12.75" customHeight="1">
      <c r="A685" s="63" t="s">
        <v>1633</v>
      </c>
      <c r="B685" s="63" t="s">
        <v>2295</v>
      </c>
      <c r="C685" s="64" t="s">
        <v>2953</v>
      </c>
      <c r="D685" s="65">
        <v>10219</v>
      </c>
      <c r="E685" s="65">
        <v>537</v>
      </c>
      <c r="F685" s="65">
        <v>10756</v>
      </c>
      <c r="G685" s="65">
        <v>1</v>
      </c>
      <c r="H685" s="65">
        <v>10757</v>
      </c>
      <c r="I685" s="65">
        <v>1242</v>
      </c>
      <c r="J685" s="65">
        <v>9515</v>
      </c>
      <c r="K685" s="65">
        <v>8956</v>
      </c>
      <c r="L685" s="65">
        <v>559</v>
      </c>
      <c r="M685" s="69">
        <v>5.8749343142406728E-2</v>
      </c>
      <c r="N685" s="70">
        <v>0.94125065685759324</v>
      </c>
      <c r="O685" s="74">
        <v>50</v>
      </c>
      <c r="P685" s="74">
        <v>38</v>
      </c>
    </row>
    <row r="686" spans="1:16" ht="12.75" customHeight="1">
      <c r="A686" s="63" t="s">
        <v>1634</v>
      </c>
      <c r="B686" s="63" t="s">
        <v>2295</v>
      </c>
      <c r="C686" s="64" t="s">
        <v>2954</v>
      </c>
      <c r="D686" s="65">
        <v>34949</v>
      </c>
      <c r="E686" s="65">
        <v>1481</v>
      </c>
      <c r="F686" s="65">
        <v>36430</v>
      </c>
      <c r="G686" s="65">
        <v>2</v>
      </c>
      <c r="H686" s="65">
        <v>36432</v>
      </c>
      <c r="I686" s="65">
        <v>4563</v>
      </c>
      <c r="J686" s="65">
        <v>31869</v>
      </c>
      <c r="K686" s="65">
        <v>30174</v>
      </c>
      <c r="L686" s="65">
        <v>1695</v>
      </c>
      <c r="M686" s="69">
        <v>5.3186482161348018E-2</v>
      </c>
      <c r="N686" s="70">
        <v>0.94681351783865197</v>
      </c>
      <c r="O686" s="74">
        <v>2088</v>
      </c>
      <c r="P686" s="74">
        <v>1022</v>
      </c>
    </row>
    <row r="687" spans="1:16" ht="12.75" customHeight="1">
      <c r="A687" s="63" t="s">
        <v>1635</v>
      </c>
      <c r="B687" s="63" t="s">
        <v>2295</v>
      </c>
      <c r="C687" s="64" t="s">
        <v>2955</v>
      </c>
      <c r="D687" s="65">
        <v>51301</v>
      </c>
      <c r="E687" s="65">
        <v>2023</v>
      </c>
      <c r="F687" s="65">
        <v>53324</v>
      </c>
      <c r="G687" s="65">
        <v>10</v>
      </c>
      <c r="H687" s="65">
        <v>53334</v>
      </c>
      <c r="I687" s="65">
        <v>6208</v>
      </c>
      <c r="J687" s="65">
        <v>47126</v>
      </c>
      <c r="K687" s="65">
        <v>45012</v>
      </c>
      <c r="L687" s="65">
        <v>2114</v>
      </c>
      <c r="M687" s="69">
        <v>4.4858464541866483E-2</v>
      </c>
      <c r="N687" s="70">
        <v>0.95514153545813352</v>
      </c>
      <c r="O687" s="74">
        <v>2972</v>
      </c>
      <c r="P687" s="74">
        <v>1734</v>
      </c>
    </row>
    <row r="688" spans="1:16" ht="12.75" customHeight="1">
      <c r="A688" s="63" t="s">
        <v>1636</v>
      </c>
      <c r="B688" s="63" t="s">
        <v>2295</v>
      </c>
      <c r="C688" s="64" t="s">
        <v>2956</v>
      </c>
      <c r="D688" s="65">
        <v>26276</v>
      </c>
      <c r="E688" s="65">
        <v>346</v>
      </c>
      <c r="F688" s="65">
        <v>26622</v>
      </c>
      <c r="G688" s="65">
        <v>4</v>
      </c>
      <c r="H688" s="65">
        <v>26626</v>
      </c>
      <c r="I688" s="65">
        <v>3764</v>
      </c>
      <c r="J688" s="65">
        <v>22862</v>
      </c>
      <c r="K688" s="65">
        <v>21951</v>
      </c>
      <c r="L688" s="65">
        <v>911</v>
      </c>
      <c r="M688" s="69">
        <v>3.9847782346251422E-2</v>
      </c>
      <c r="N688" s="70">
        <v>0.96015221765374859</v>
      </c>
      <c r="O688" s="74">
        <v>355</v>
      </c>
      <c r="P688" s="74">
        <v>135</v>
      </c>
    </row>
    <row r="689" spans="1:16" ht="12.75" customHeight="1">
      <c r="A689" s="63" t="s">
        <v>1637</v>
      </c>
      <c r="B689" s="63" t="s">
        <v>2295</v>
      </c>
      <c r="C689" s="64" t="s">
        <v>2957</v>
      </c>
      <c r="D689" s="65">
        <v>6991</v>
      </c>
      <c r="E689" s="65">
        <v>396</v>
      </c>
      <c r="F689" s="65">
        <v>7387</v>
      </c>
      <c r="G689" s="65" t="s">
        <v>3367</v>
      </c>
      <c r="H689" s="65">
        <v>7387</v>
      </c>
      <c r="I689" s="65">
        <v>857</v>
      </c>
      <c r="J689" s="65">
        <v>6530</v>
      </c>
      <c r="K689" s="65">
        <v>6167</v>
      </c>
      <c r="L689" s="65">
        <v>363</v>
      </c>
      <c r="M689" s="69">
        <v>5.5589586523736599E-2</v>
      </c>
      <c r="N689" s="70">
        <v>0.94441041347626342</v>
      </c>
      <c r="O689" s="74">
        <v>1058</v>
      </c>
      <c r="P689" s="74">
        <v>475</v>
      </c>
    </row>
    <row r="690" spans="1:16" ht="12.75" customHeight="1">
      <c r="A690" s="63" t="s">
        <v>1638</v>
      </c>
      <c r="B690" s="63" t="s">
        <v>2295</v>
      </c>
      <c r="C690" s="64" t="s">
        <v>2958</v>
      </c>
      <c r="D690" s="65">
        <v>11447</v>
      </c>
      <c r="E690" s="65">
        <v>431</v>
      </c>
      <c r="F690" s="65">
        <v>11878</v>
      </c>
      <c r="G690" s="65">
        <v>2172</v>
      </c>
      <c r="H690" s="65">
        <v>14050</v>
      </c>
      <c r="I690" s="65">
        <v>1708</v>
      </c>
      <c r="J690" s="65">
        <v>12342</v>
      </c>
      <c r="K690" s="65">
        <v>11672</v>
      </c>
      <c r="L690" s="65">
        <v>670</v>
      </c>
      <c r="M690" s="69">
        <v>5.4286177280829684E-2</v>
      </c>
      <c r="N690" s="70">
        <v>0.94571382271917037</v>
      </c>
      <c r="O690" s="74">
        <v>540</v>
      </c>
      <c r="P690" s="74">
        <v>83</v>
      </c>
    </row>
    <row r="691" spans="1:16" ht="12.75" customHeight="1">
      <c r="A691" s="63" t="s">
        <v>1639</v>
      </c>
      <c r="B691" s="63" t="s">
        <v>2295</v>
      </c>
      <c r="C691" s="64" t="s">
        <v>2642</v>
      </c>
      <c r="D691" s="65">
        <v>6392</v>
      </c>
      <c r="E691" s="65">
        <v>907</v>
      </c>
      <c r="F691" s="65">
        <v>7299</v>
      </c>
      <c r="G691" s="65" t="s">
        <v>3367</v>
      </c>
      <c r="H691" s="65">
        <v>7299</v>
      </c>
      <c r="I691" s="65">
        <v>666</v>
      </c>
      <c r="J691" s="65">
        <v>6633</v>
      </c>
      <c r="K691" s="65">
        <v>6524</v>
      </c>
      <c r="L691" s="65">
        <v>109</v>
      </c>
      <c r="M691" s="69">
        <v>1.6432986582240315E-2</v>
      </c>
      <c r="N691" s="70">
        <v>0.98356701341775965</v>
      </c>
      <c r="O691" s="74">
        <v>594</v>
      </c>
      <c r="P691" s="74">
        <v>155</v>
      </c>
    </row>
    <row r="692" spans="1:16" ht="12.75" customHeight="1">
      <c r="A692" s="63" t="s">
        <v>1640</v>
      </c>
      <c r="B692" s="63" t="s">
        <v>2295</v>
      </c>
      <c r="C692" s="64" t="s">
        <v>2959</v>
      </c>
      <c r="D692" s="65">
        <v>17923</v>
      </c>
      <c r="E692" s="65">
        <v>927</v>
      </c>
      <c r="F692" s="65">
        <v>18850</v>
      </c>
      <c r="G692" s="65">
        <v>2</v>
      </c>
      <c r="H692" s="65">
        <v>18852</v>
      </c>
      <c r="I692" s="65">
        <v>1915</v>
      </c>
      <c r="J692" s="65">
        <v>16937</v>
      </c>
      <c r="K692" s="65">
        <v>16397</v>
      </c>
      <c r="L692" s="65">
        <v>540</v>
      </c>
      <c r="M692" s="69">
        <v>3.1882860010627623E-2</v>
      </c>
      <c r="N692" s="70">
        <v>0.96811713998937243</v>
      </c>
      <c r="O692" s="74">
        <v>18</v>
      </c>
      <c r="P692" s="74">
        <v>5</v>
      </c>
    </row>
    <row r="693" spans="1:16" ht="12.75" customHeight="1">
      <c r="A693" s="63" t="s">
        <v>1641</v>
      </c>
      <c r="B693" s="63" t="s">
        <v>2295</v>
      </c>
      <c r="C693" s="64" t="s">
        <v>2960</v>
      </c>
      <c r="D693" s="65">
        <v>9312</v>
      </c>
      <c r="E693" s="65">
        <v>114</v>
      </c>
      <c r="F693" s="65">
        <v>9426</v>
      </c>
      <c r="G693" s="65" t="s">
        <v>3367</v>
      </c>
      <c r="H693" s="65">
        <v>9426</v>
      </c>
      <c r="I693" s="65">
        <v>1160</v>
      </c>
      <c r="J693" s="65">
        <v>8266</v>
      </c>
      <c r="K693" s="65">
        <v>7856</v>
      </c>
      <c r="L693" s="65">
        <v>410</v>
      </c>
      <c r="M693" s="69">
        <v>4.9600774255988384E-2</v>
      </c>
      <c r="N693" s="70">
        <v>0.95039922574401159</v>
      </c>
      <c r="O693" s="74">
        <v>2</v>
      </c>
      <c r="P693" s="74">
        <v>1</v>
      </c>
    </row>
    <row r="694" spans="1:16" ht="12.75" customHeight="1">
      <c r="A694" s="63" t="s">
        <v>1642</v>
      </c>
      <c r="B694" s="63" t="s">
        <v>2295</v>
      </c>
      <c r="C694" s="64" t="s">
        <v>2961</v>
      </c>
      <c r="D694" s="65">
        <v>19032</v>
      </c>
      <c r="E694" s="65">
        <v>867</v>
      </c>
      <c r="F694" s="65">
        <v>19899</v>
      </c>
      <c r="G694" s="65">
        <v>3</v>
      </c>
      <c r="H694" s="65">
        <v>19902</v>
      </c>
      <c r="I694" s="65">
        <v>1713</v>
      </c>
      <c r="J694" s="65">
        <v>18189</v>
      </c>
      <c r="K694" s="65">
        <v>17622</v>
      </c>
      <c r="L694" s="65">
        <v>567</v>
      </c>
      <c r="M694" s="69">
        <v>3.1172686788718457E-2</v>
      </c>
      <c r="N694" s="70">
        <v>0.96882731321128157</v>
      </c>
      <c r="O694" s="74">
        <v>103</v>
      </c>
      <c r="P694" s="74">
        <v>58</v>
      </c>
    </row>
    <row r="695" spans="1:16" ht="12.75" customHeight="1">
      <c r="A695" s="63" t="s">
        <v>1643</v>
      </c>
      <c r="B695" s="63" t="s">
        <v>2295</v>
      </c>
      <c r="C695" s="64" t="s">
        <v>2962</v>
      </c>
      <c r="D695" s="65">
        <v>10503</v>
      </c>
      <c r="E695" s="65">
        <v>147</v>
      </c>
      <c r="F695" s="65">
        <v>10650</v>
      </c>
      <c r="G695" s="65">
        <v>2</v>
      </c>
      <c r="H695" s="65">
        <v>10652</v>
      </c>
      <c r="I695" s="65">
        <v>1276</v>
      </c>
      <c r="J695" s="65">
        <v>9376</v>
      </c>
      <c r="K695" s="65">
        <v>9152</v>
      </c>
      <c r="L695" s="65">
        <v>224</v>
      </c>
      <c r="M695" s="69">
        <v>2.3890784982935155E-2</v>
      </c>
      <c r="N695" s="70">
        <v>0.97610921501706482</v>
      </c>
      <c r="O695" s="74">
        <v>75</v>
      </c>
      <c r="P695" s="74">
        <v>41</v>
      </c>
    </row>
    <row r="696" spans="1:16" ht="12.75" customHeight="1">
      <c r="A696" s="63" t="s">
        <v>1644</v>
      </c>
      <c r="B696" s="63" t="s">
        <v>2295</v>
      </c>
      <c r="C696" s="64" t="s">
        <v>2963</v>
      </c>
      <c r="D696" s="65">
        <v>17460</v>
      </c>
      <c r="E696" s="65">
        <v>306</v>
      </c>
      <c r="F696" s="65">
        <v>17766</v>
      </c>
      <c r="G696" s="65" t="s">
        <v>3367</v>
      </c>
      <c r="H696" s="65">
        <v>17766</v>
      </c>
      <c r="I696" s="65">
        <v>2356</v>
      </c>
      <c r="J696" s="65">
        <v>15410</v>
      </c>
      <c r="K696" s="65">
        <v>14815</v>
      </c>
      <c r="L696" s="65">
        <v>595</v>
      </c>
      <c r="M696" s="69">
        <v>3.8611291369240755E-2</v>
      </c>
      <c r="N696" s="70">
        <v>0.9613887086307592</v>
      </c>
      <c r="O696" s="74">
        <v>1277</v>
      </c>
      <c r="P696" s="74">
        <v>566</v>
      </c>
    </row>
    <row r="697" spans="1:16" ht="12.75" customHeight="1">
      <c r="A697" s="63" t="s">
        <v>1645</v>
      </c>
      <c r="B697" s="63" t="s">
        <v>2295</v>
      </c>
      <c r="C697" s="64" t="s">
        <v>2964</v>
      </c>
      <c r="D697" s="65">
        <v>10787</v>
      </c>
      <c r="E697" s="65">
        <v>479</v>
      </c>
      <c r="F697" s="65">
        <v>11266</v>
      </c>
      <c r="G697" s="65" t="s">
        <v>3367</v>
      </c>
      <c r="H697" s="65">
        <v>11266</v>
      </c>
      <c r="I697" s="65">
        <v>1252</v>
      </c>
      <c r="J697" s="65">
        <v>10014</v>
      </c>
      <c r="K697" s="65">
        <v>9378</v>
      </c>
      <c r="L697" s="65">
        <v>636</v>
      </c>
      <c r="M697" s="69">
        <v>6.3511084481725585E-2</v>
      </c>
      <c r="N697" s="70">
        <v>0.9364889155182744</v>
      </c>
      <c r="O697" s="74">
        <v>395</v>
      </c>
      <c r="P697" s="74">
        <v>157</v>
      </c>
    </row>
    <row r="698" spans="1:16" ht="12.75" customHeight="1">
      <c r="A698" s="63" t="s">
        <v>1646</v>
      </c>
      <c r="B698" s="63" t="s">
        <v>2295</v>
      </c>
      <c r="C698" s="64" t="s">
        <v>2965</v>
      </c>
      <c r="D698" s="65">
        <v>8524</v>
      </c>
      <c r="E698" s="65">
        <v>38</v>
      </c>
      <c r="F698" s="65">
        <v>8562</v>
      </c>
      <c r="G698" s="65" t="s">
        <v>3367</v>
      </c>
      <c r="H698" s="65">
        <v>8562</v>
      </c>
      <c r="I698" s="65">
        <v>835</v>
      </c>
      <c r="J698" s="65">
        <v>7727</v>
      </c>
      <c r="K698" s="65">
        <v>7300</v>
      </c>
      <c r="L698" s="65">
        <v>427</v>
      </c>
      <c r="M698" s="69">
        <v>5.5260773909667403E-2</v>
      </c>
      <c r="N698" s="70">
        <v>0.94473922609033256</v>
      </c>
      <c r="O698" s="74">
        <v>74</v>
      </c>
      <c r="P698" s="74">
        <v>18</v>
      </c>
    </row>
    <row r="699" spans="1:16" ht="12.75" customHeight="1">
      <c r="A699" s="63" t="s">
        <v>1647</v>
      </c>
      <c r="B699" s="63" t="s">
        <v>2295</v>
      </c>
      <c r="C699" s="64" t="s">
        <v>2966</v>
      </c>
      <c r="D699" s="65">
        <v>65128</v>
      </c>
      <c r="E699" s="65">
        <v>1533</v>
      </c>
      <c r="F699" s="65">
        <v>66661</v>
      </c>
      <c r="G699" s="65">
        <v>15</v>
      </c>
      <c r="H699" s="65">
        <v>66676</v>
      </c>
      <c r="I699" s="65">
        <v>25332</v>
      </c>
      <c r="J699" s="65">
        <v>41344</v>
      </c>
      <c r="K699" s="65">
        <v>39832</v>
      </c>
      <c r="L699" s="65">
        <v>1512</v>
      </c>
      <c r="M699" s="69">
        <v>3.6571207430340556E-2</v>
      </c>
      <c r="N699" s="70">
        <v>0.96342879256965941</v>
      </c>
      <c r="O699" s="74">
        <v>2072</v>
      </c>
      <c r="P699" s="74">
        <v>1132</v>
      </c>
    </row>
    <row r="700" spans="1:16" ht="12.75" customHeight="1">
      <c r="A700" s="63" t="s">
        <v>1648</v>
      </c>
      <c r="B700" s="63" t="s">
        <v>2296</v>
      </c>
      <c r="C700" s="64" t="s">
        <v>2967</v>
      </c>
      <c r="D700" s="65">
        <v>285060</v>
      </c>
      <c r="E700" s="65">
        <v>11136</v>
      </c>
      <c r="F700" s="65">
        <v>296196</v>
      </c>
      <c r="G700" s="65">
        <v>197</v>
      </c>
      <c r="H700" s="65">
        <v>296393</v>
      </c>
      <c r="I700" s="65">
        <v>123391</v>
      </c>
      <c r="J700" s="65">
        <v>173002</v>
      </c>
      <c r="K700" s="65">
        <v>166812</v>
      </c>
      <c r="L700" s="65">
        <v>6190</v>
      </c>
      <c r="M700" s="69">
        <v>3.5779933179963239E-2</v>
      </c>
      <c r="N700" s="70">
        <v>0.9642200668200368</v>
      </c>
      <c r="O700" s="74">
        <v>42695</v>
      </c>
      <c r="P700" s="74">
        <v>8887</v>
      </c>
    </row>
    <row r="701" spans="1:16" ht="12.75" customHeight="1">
      <c r="A701" s="63" t="s">
        <v>1649</v>
      </c>
      <c r="B701" s="63" t="s">
        <v>2296</v>
      </c>
      <c r="C701" s="64" t="s">
        <v>2968</v>
      </c>
      <c r="D701" s="65">
        <v>36326</v>
      </c>
      <c r="E701" s="65">
        <v>11796</v>
      </c>
      <c r="F701" s="65">
        <v>48122</v>
      </c>
      <c r="G701" s="65">
        <v>10</v>
      </c>
      <c r="H701" s="65">
        <v>48132</v>
      </c>
      <c r="I701" s="65">
        <v>23073</v>
      </c>
      <c r="J701" s="65">
        <v>25059</v>
      </c>
      <c r="K701" s="65">
        <v>24358</v>
      </c>
      <c r="L701" s="65">
        <v>701</v>
      </c>
      <c r="M701" s="69">
        <v>2.7973981403886829E-2</v>
      </c>
      <c r="N701" s="70">
        <v>0.97202601859611315</v>
      </c>
      <c r="O701" s="74">
        <v>4449</v>
      </c>
      <c r="P701" s="74">
        <v>987</v>
      </c>
    </row>
    <row r="702" spans="1:16" ht="12.75" customHeight="1">
      <c r="A702" s="63" t="s">
        <v>1650</v>
      </c>
      <c r="B702" s="63" t="s">
        <v>2296</v>
      </c>
      <c r="C702" s="64" t="s">
        <v>2969</v>
      </c>
      <c r="D702" s="65">
        <v>3448</v>
      </c>
      <c r="E702" s="65">
        <v>399</v>
      </c>
      <c r="F702" s="65">
        <v>3847</v>
      </c>
      <c r="G702" s="65" t="s">
        <v>3367</v>
      </c>
      <c r="H702" s="65">
        <v>3847</v>
      </c>
      <c r="I702" s="65">
        <v>1680</v>
      </c>
      <c r="J702" s="65">
        <v>2167</v>
      </c>
      <c r="K702" s="65">
        <v>2020</v>
      </c>
      <c r="L702" s="65">
        <v>147</v>
      </c>
      <c r="M702" s="69">
        <v>6.7835717581910482E-2</v>
      </c>
      <c r="N702" s="70">
        <v>0.93216428241808957</v>
      </c>
      <c r="O702" s="74">
        <v>415</v>
      </c>
      <c r="P702" s="74">
        <v>83</v>
      </c>
    </row>
    <row r="703" spans="1:16" ht="12.75" customHeight="1">
      <c r="A703" s="63" t="s">
        <v>1651</v>
      </c>
      <c r="B703" s="63" t="s">
        <v>2296</v>
      </c>
      <c r="C703" s="64" t="s">
        <v>2970</v>
      </c>
      <c r="D703" s="65">
        <v>4797</v>
      </c>
      <c r="E703" s="65">
        <v>159</v>
      </c>
      <c r="F703" s="65">
        <v>4956</v>
      </c>
      <c r="G703" s="65" t="s">
        <v>3367</v>
      </c>
      <c r="H703" s="65">
        <v>4956</v>
      </c>
      <c r="I703" s="65">
        <v>1831</v>
      </c>
      <c r="J703" s="65">
        <v>3125</v>
      </c>
      <c r="K703" s="65">
        <v>2994</v>
      </c>
      <c r="L703" s="65">
        <v>131</v>
      </c>
      <c r="M703" s="69">
        <v>4.1919999999999999E-2</v>
      </c>
      <c r="N703" s="70">
        <v>0.95808000000000004</v>
      </c>
      <c r="O703" s="74">
        <v>87</v>
      </c>
      <c r="P703" s="74">
        <v>15</v>
      </c>
    </row>
    <row r="704" spans="1:16" ht="12.75" customHeight="1">
      <c r="A704" s="63" t="s">
        <v>1652</v>
      </c>
      <c r="B704" s="63" t="s">
        <v>2296</v>
      </c>
      <c r="C704" s="64" t="s">
        <v>2971</v>
      </c>
      <c r="D704" s="65">
        <v>7383</v>
      </c>
      <c r="E704" s="65">
        <v>1006</v>
      </c>
      <c r="F704" s="65">
        <v>8389</v>
      </c>
      <c r="G704" s="65">
        <v>1</v>
      </c>
      <c r="H704" s="65">
        <v>8390</v>
      </c>
      <c r="I704" s="65">
        <v>4358</v>
      </c>
      <c r="J704" s="65">
        <v>4032</v>
      </c>
      <c r="K704" s="65">
        <v>3897</v>
      </c>
      <c r="L704" s="65">
        <v>135</v>
      </c>
      <c r="M704" s="69">
        <v>3.3482142857142856E-2</v>
      </c>
      <c r="N704" s="70">
        <v>0.9665178571428571</v>
      </c>
      <c r="O704" s="74">
        <v>408</v>
      </c>
      <c r="P704" s="74">
        <v>58</v>
      </c>
    </row>
    <row r="705" spans="1:16" ht="12.75" customHeight="1">
      <c r="A705" s="63" t="s">
        <v>1653</v>
      </c>
      <c r="B705" s="63" t="s">
        <v>2296</v>
      </c>
      <c r="C705" s="64" t="s">
        <v>2972</v>
      </c>
      <c r="D705" s="65">
        <v>3894</v>
      </c>
      <c r="E705" s="65">
        <v>571</v>
      </c>
      <c r="F705" s="65">
        <v>4465</v>
      </c>
      <c r="G705" s="65" t="s">
        <v>3367</v>
      </c>
      <c r="H705" s="65">
        <v>4465</v>
      </c>
      <c r="I705" s="65">
        <v>1233</v>
      </c>
      <c r="J705" s="65">
        <v>3232</v>
      </c>
      <c r="K705" s="65">
        <v>3126</v>
      </c>
      <c r="L705" s="65">
        <v>106</v>
      </c>
      <c r="M705" s="69">
        <v>3.2797029702970298E-2</v>
      </c>
      <c r="N705" s="70">
        <v>0.96720297029702973</v>
      </c>
      <c r="O705" s="74">
        <v>372</v>
      </c>
      <c r="P705" s="74">
        <v>86</v>
      </c>
    </row>
    <row r="706" spans="1:16" ht="12.75" customHeight="1">
      <c r="A706" s="63" t="s">
        <v>1654</v>
      </c>
      <c r="B706" s="63" t="s">
        <v>2296</v>
      </c>
      <c r="C706" s="64" t="s">
        <v>2973</v>
      </c>
      <c r="D706" s="65">
        <v>13055</v>
      </c>
      <c r="E706" s="65">
        <v>866</v>
      </c>
      <c r="F706" s="65">
        <v>13921</v>
      </c>
      <c r="G706" s="65">
        <v>2</v>
      </c>
      <c r="H706" s="65">
        <v>13923</v>
      </c>
      <c r="I706" s="65">
        <v>6443</v>
      </c>
      <c r="J706" s="65">
        <v>7480</v>
      </c>
      <c r="K706" s="65">
        <v>7259</v>
      </c>
      <c r="L706" s="65">
        <v>221</v>
      </c>
      <c r="M706" s="69">
        <v>2.9545454545454545E-2</v>
      </c>
      <c r="N706" s="70">
        <v>0.97045454545454546</v>
      </c>
      <c r="O706" s="74">
        <v>1576</v>
      </c>
      <c r="P706" s="74">
        <v>286</v>
      </c>
    </row>
    <row r="707" spans="1:16" ht="12.75" customHeight="1">
      <c r="A707" s="63" t="s">
        <v>1655</v>
      </c>
      <c r="B707" s="63" t="s">
        <v>2296</v>
      </c>
      <c r="C707" s="64" t="s">
        <v>2974</v>
      </c>
      <c r="D707" s="65">
        <v>1298</v>
      </c>
      <c r="E707" s="65">
        <v>151</v>
      </c>
      <c r="F707" s="65">
        <v>1449</v>
      </c>
      <c r="G707" s="65" t="s">
        <v>3367</v>
      </c>
      <c r="H707" s="65">
        <v>1449</v>
      </c>
      <c r="I707" s="65">
        <v>311</v>
      </c>
      <c r="J707" s="65">
        <v>1138</v>
      </c>
      <c r="K707" s="65">
        <v>1109</v>
      </c>
      <c r="L707" s="65">
        <v>29</v>
      </c>
      <c r="M707" s="69">
        <v>2.5483304042179262E-2</v>
      </c>
      <c r="N707" s="70">
        <v>0.97451669595782076</v>
      </c>
      <c r="O707" s="74">
        <v>13</v>
      </c>
      <c r="P707" s="74">
        <v>4</v>
      </c>
    </row>
    <row r="708" spans="1:16" ht="12.75" customHeight="1">
      <c r="A708" s="63" t="s">
        <v>1656</v>
      </c>
      <c r="B708" s="63" t="s">
        <v>2296</v>
      </c>
      <c r="C708" s="64" t="s">
        <v>2975</v>
      </c>
      <c r="D708" s="65">
        <v>4866</v>
      </c>
      <c r="E708" s="65">
        <v>347</v>
      </c>
      <c r="F708" s="65">
        <v>5213</v>
      </c>
      <c r="G708" s="65" t="s">
        <v>3367</v>
      </c>
      <c r="H708" s="65">
        <v>5213</v>
      </c>
      <c r="I708" s="65">
        <v>901</v>
      </c>
      <c r="J708" s="65">
        <v>4312</v>
      </c>
      <c r="K708" s="65">
        <v>4130</v>
      </c>
      <c r="L708" s="65">
        <v>182</v>
      </c>
      <c r="M708" s="69">
        <v>4.2207792207792208E-2</v>
      </c>
      <c r="N708" s="70">
        <v>0.95779220779220775</v>
      </c>
      <c r="O708" s="74">
        <v>1447</v>
      </c>
      <c r="P708" s="74">
        <v>194</v>
      </c>
    </row>
    <row r="709" spans="1:16" ht="12.75" customHeight="1">
      <c r="A709" s="63" t="s">
        <v>1657</v>
      </c>
      <c r="B709" s="63" t="s">
        <v>2296</v>
      </c>
      <c r="C709" s="64" t="s">
        <v>2976</v>
      </c>
      <c r="D709" s="65">
        <v>2548</v>
      </c>
      <c r="E709" s="65">
        <v>384</v>
      </c>
      <c r="F709" s="65">
        <v>2932</v>
      </c>
      <c r="G709" s="65" t="s">
        <v>3367</v>
      </c>
      <c r="H709" s="65">
        <v>2932</v>
      </c>
      <c r="I709" s="65">
        <v>722</v>
      </c>
      <c r="J709" s="65">
        <v>2210</v>
      </c>
      <c r="K709" s="65">
        <v>2128</v>
      </c>
      <c r="L709" s="65">
        <v>82</v>
      </c>
      <c r="M709" s="69">
        <v>3.7104072398190045E-2</v>
      </c>
      <c r="N709" s="70">
        <v>0.96289592760180998</v>
      </c>
      <c r="O709" s="74">
        <v>506</v>
      </c>
      <c r="P709" s="74">
        <v>56</v>
      </c>
    </row>
    <row r="710" spans="1:16" ht="12.75" customHeight="1">
      <c r="A710" s="63" t="s">
        <v>1658</v>
      </c>
      <c r="B710" s="63" t="s">
        <v>2296</v>
      </c>
      <c r="C710" s="64" t="s">
        <v>2977</v>
      </c>
      <c r="D710" s="65">
        <v>9844</v>
      </c>
      <c r="E710" s="65">
        <v>1114</v>
      </c>
      <c r="F710" s="65">
        <v>10958</v>
      </c>
      <c r="G710" s="65">
        <v>5</v>
      </c>
      <c r="H710" s="65">
        <v>10963</v>
      </c>
      <c r="I710" s="65">
        <v>2176</v>
      </c>
      <c r="J710" s="65">
        <v>8787</v>
      </c>
      <c r="K710" s="65">
        <v>8614</v>
      </c>
      <c r="L710" s="65">
        <v>173</v>
      </c>
      <c r="M710" s="69">
        <v>1.9688175714123138E-2</v>
      </c>
      <c r="N710" s="70">
        <v>0.98031182428587682</v>
      </c>
      <c r="O710" s="74">
        <v>634</v>
      </c>
      <c r="P710" s="74">
        <v>107</v>
      </c>
    </row>
    <row r="711" spans="1:16" ht="12.75" customHeight="1">
      <c r="A711" s="63" t="s">
        <v>1659</v>
      </c>
      <c r="B711" s="63" t="s">
        <v>2296</v>
      </c>
      <c r="C711" s="64" t="s">
        <v>2365</v>
      </c>
      <c r="D711" s="65">
        <v>46427</v>
      </c>
      <c r="E711" s="65">
        <v>3205</v>
      </c>
      <c r="F711" s="65">
        <v>49632</v>
      </c>
      <c r="G711" s="65">
        <v>23</v>
      </c>
      <c r="H711" s="65">
        <v>49655</v>
      </c>
      <c r="I711" s="65">
        <v>14628</v>
      </c>
      <c r="J711" s="65">
        <v>35027</v>
      </c>
      <c r="K711" s="65">
        <v>33710</v>
      </c>
      <c r="L711" s="65">
        <v>1317</v>
      </c>
      <c r="M711" s="69">
        <v>3.7599566049047878E-2</v>
      </c>
      <c r="N711" s="70">
        <v>0.96240043395095209</v>
      </c>
      <c r="O711" s="74">
        <v>6429</v>
      </c>
      <c r="P711" s="74">
        <v>1146</v>
      </c>
    </row>
    <row r="712" spans="1:16" ht="12.75" customHeight="1">
      <c r="A712" s="63" t="s">
        <v>1660</v>
      </c>
      <c r="B712" s="63" t="s">
        <v>2296</v>
      </c>
      <c r="C712" s="64" t="s">
        <v>2950</v>
      </c>
      <c r="D712" s="65">
        <v>7892</v>
      </c>
      <c r="E712" s="65">
        <v>1284</v>
      </c>
      <c r="F712" s="65">
        <v>9176</v>
      </c>
      <c r="G712" s="65">
        <v>1</v>
      </c>
      <c r="H712" s="65">
        <v>9177</v>
      </c>
      <c r="I712" s="65">
        <v>4032</v>
      </c>
      <c r="J712" s="65">
        <v>5145</v>
      </c>
      <c r="K712" s="65">
        <v>4977</v>
      </c>
      <c r="L712" s="65">
        <v>168</v>
      </c>
      <c r="M712" s="69">
        <v>3.2653061224489799E-2</v>
      </c>
      <c r="N712" s="70">
        <v>0.96734693877551026</v>
      </c>
      <c r="O712" s="74">
        <v>313</v>
      </c>
      <c r="P712" s="74">
        <v>56</v>
      </c>
    </row>
    <row r="713" spans="1:16" ht="12.75" customHeight="1">
      <c r="A713" s="63" t="s">
        <v>1661</v>
      </c>
      <c r="B713" s="63" t="s">
        <v>2296</v>
      </c>
      <c r="C713" s="64" t="s">
        <v>2978</v>
      </c>
      <c r="D713" s="65">
        <v>4032</v>
      </c>
      <c r="E713" s="65">
        <v>97</v>
      </c>
      <c r="F713" s="65">
        <v>4129</v>
      </c>
      <c r="G713" s="65">
        <v>1697</v>
      </c>
      <c r="H713" s="65">
        <v>5826</v>
      </c>
      <c r="I713" s="65">
        <v>933</v>
      </c>
      <c r="J713" s="65">
        <v>4893</v>
      </c>
      <c r="K713" s="65">
        <v>4640</v>
      </c>
      <c r="L713" s="65">
        <v>253</v>
      </c>
      <c r="M713" s="69">
        <v>5.1706519517678316E-2</v>
      </c>
      <c r="N713" s="70">
        <v>0.94829348048232165</v>
      </c>
      <c r="O713" s="74">
        <v>1165</v>
      </c>
      <c r="P713" s="74">
        <v>352</v>
      </c>
    </row>
    <row r="714" spans="1:16" ht="12.75" customHeight="1">
      <c r="A714" s="63" t="s">
        <v>1662</v>
      </c>
      <c r="B714" s="63" t="s">
        <v>2296</v>
      </c>
      <c r="C714" s="64" t="s">
        <v>2979</v>
      </c>
      <c r="D714" s="65">
        <v>7514</v>
      </c>
      <c r="E714" s="65">
        <v>528</v>
      </c>
      <c r="F714" s="65">
        <v>8042</v>
      </c>
      <c r="G714" s="65">
        <v>544</v>
      </c>
      <c r="H714" s="65">
        <v>8586</v>
      </c>
      <c r="I714" s="65">
        <v>1128</v>
      </c>
      <c r="J714" s="65">
        <v>7458</v>
      </c>
      <c r="K714" s="65">
        <v>7273</v>
      </c>
      <c r="L714" s="65">
        <v>185</v>
      </c>
      <c r="M714" s="69">
        <v>2.4805577902923037E-2</v>
      </c>
      <c r="N714" s="70">
        <v>0.97519442209707696</v>
      </c>
      <c r="O714" s="74">
        <v>424</v>
      </c>
      <c r="P714" s="74">
        <v>78</v>
      </c>
    </row>
    <row r="715" spans="1:16" ht="12.75" customHeight="1">
      <c r="A715" s="63" t="s">
        <v>1663</v>
      </c>
      <c r="B715" s="63" t="s">
        <v>2296</v>
      </c>
      <c r="C715" s="64" t="s">
        <v>2980</v>
      </c>
      <c r="D715" s="65">
        <v>8119</v>
      </c>
      <c r="E715" s="65">
        <v>382</v>
      </c>
      <c r="F715" s="65">
        <v>8501</v>
      </c>
      <c r="G715" s="65">
        <v>359</v>
      </c>
      <c r="H715" s="65">
        <v>8860</v>
      </c>
      <c r="I715" s="65">
        <v>1060</v>
      </c>
      <c r="J715" s="65">
        <v>7800</v>
      </c>
      <c r="K715" s="65">
        <v>7449</v>
      </c>
      <c r="L715" s="65">
        <v>351</v>
      </c>
      <c r="M715" s="69">
        <v>4.4999999999999998E-2</v>
      </c>
      <c r="N715" s="70">
        <v>0.95499999999999996</v>
      </c>
      <c r="O715" s="74">
        <v>663</v>
      </c>
      <c r="P715" s="74">
        <v>182</v>
      </c>
    </row>
    <row r="716" spans="1:16" ht="12.75" customHeight="1">
      <c r="A716" s="63" t="s">
        <v>1664</v>
      </c>
      <c r="B716" s="63" t="s">
        <v>2296</v>
      </c>
      <c r="C716" s="64" t="s">
        <v>2981</v>
      </c>
      <c r="D716" s="65">
        <v>7614</v>
      </c>
      <c r="E716" s="65">
        <v>202</v>
      </c>
      <c r="F716" s="65">
        <v>7816</v>
      </c>
      <c r="G716" s="65">
        <v>321</v>
      </c>
      <c r="H716" s="65">
        <v>8137</v>
      </c>
      <c r="I716" s="65">
        <v>841</v>
      </c>
      <c r="J716" s="65">
        <v>7296</v>
      </c>
      <c r="K716" s="65">
        <v>6988</v>
      </c>
      <c r="L716" s="65">
        <v>308</v>
      </c>
      <c r="M716" s="69">
        <v>4.2214912280701754E-2</v>
      </c>
      <c r="N716" s="70">
        <v>0.95778508771929827</v>
      </c>
      <c r="O716" s="74">
        <v>141</v>
      </c>
      <c r="P716" s="74">
        <v>33</v>
      </c>
    </row>
    <row r="717" spans="1:16" ht="12.75" customHeight="1">
      <c r="A717" s="63" t="s">
        <v>1665</v>
      </c>
      <c r="B717" s="63" t="s">
        <v>2296</v>
      </c>
      <c r="C717" s="64" t="s">
        <v>2982</v>
      </c>
      <c r="D717" s="65">
        <v>8124</v>
      </c>
      <c r="E717" s="65">
        <v>848</v>
      </c>
      <c r="F717" s="65">
        <v>8972</v>
      </c>
      <c r="G717" s="65" t="s">
        <v>3367</v>
      </c>
      <c r="H717" s="65">
        <v>8972</v>
      </c>
      <c r="I717" s="65">
        <v>1331</v>
      </c>
      <c r="J717" s="65">
        <v>7641</v>
      </c>
      <c r="K717" s="65">
        <v>7420</v>
      </c>
      <c r="L717" s="65">
        <v>221</v>
      </c>
      <c r="M717" s="69">
        <v>2.8922915848710901E-2</v>
      </c>
      <c r="N717" s="70">
        <v>0.97107708415128913</v>
      </c>
      <c r="O717" s="74">
        <v>810</v>
      </c>
      <c r="P717" s="74">
        <v>192</v>
      </c>
    </row>
    <row r="718" spans="1:16" ht="12.75" customHeight="1">
      <c r="A718" s="63" t="s">
        <v>1666</v>
      </c>
      <c r="B718" s="63" t="s">
        <v>2296</v>
      </c>
      <c r="C718" s="64" t="s">
        <v>2983</v>
      </c>
      <c r="D718" s="65">
        <v>6959</v>
      </c>
      <c r="E718" s="65">
        <v>223</v>
      </c>
      <c r="F718" s="65">
        <v>7182</v>
      </c>
      <c r="G718" s="65">
        <v>1265</v>
      </c>
      <c r="H718" s="65">
        <v>8447</v>
      </c>
      <c r="I718" s="65">
        <v>1047</v>
      </c>
      <c r="J718" s="65">
        <v>7400</v>
      </c>
      <c r="K718" s="65">
        <v>7238</v>
      </c>
      <c r="L718" s="65">
        <v>162</v>
      </c>
      <c r="M718" s="69">
        <v>2.189189189189189E-2</v>
      </c>
      <c r="N718" s="70">
        <v>0.97810810810810811</v>
      </c>
      <c r="O718" s="74">
        <v>1018</v>
      </c>
      <c r="P718" s="74">
        <v>276</v>
      </c>
    </row>
    <row r="719" spans="1:16" ht="12.75" customHeight="1">
      <c r="A719" s="63" t="s">
        <v>1667</v>
      </c>
      <c r="B719" s="63" t="s">
        <v>2296</v>
      </c>
      <c r="C719" s="64" t="s">
        <v>2984</v>
      </c>
      <c r="D719" s="65">
        <v>15269</v>
      </c>
      <c r="E719" s="65">
        <v>861</v>
      </c>
      <c r="F719" s="65">
        <v>16130</v>
      </c>
      <c r="G719" s="65">
        <v>15172</v>
      </c>
      <c r="H719" s="65">
        <v>31302</v>
      </c>
      <c r="I719" s="65">
        <v>6334</v>
      </c>
      <c r="J719" s="65">
        <v>24968</v>
      </c>
      <c r="K719" s="65">
        <v>24447</v>
      </c>
      <c r="L719" s="65">
        <v>521</v>
      </c>
      <c r="M719" s="69">
        <v>2.0866709388016661E-2</v>
      </c>
      <c r="N719" s="70">
        <v>0.97913329061198329</v>
      </c>
      <c r="O719" s="74">
        <v>652</v>
      </c>
      <c r="P719" s="74">
        <v>120</v>
      </c>
    </row>
    <row r="720" spans="1:16" ht="12.75" customHeight="1">
      <c r="A720" s="63" t="s">
        <v>1668</v>
      </c>
      <c r="B720" s="63" t="s">
        <v>2296</v>
      </c>
      <c r="C720" s="64" t="s">
        <v>2985</v>
      </c>
      <c r="D720" s="65">
        <v>23334</v>
      </c>
      <c r="E720" s="65">
        <v>974</v>
      </c>
      <c r="F720" s="65">
        <v>24308</v>
      </c>
      <c r="G720" s="65">
        <v>688</v>
      </c>
      <c r="H720" s="65">
        <v>24996</v>
      </c>
      <c r="I720" s="65">
        <v>9210</v>
      </c>
      <c r="J720" s="65">
        <v>15786</v>
      </c>
      <c r="K720" s="65">
        <v>15291</v>
      </c>
      <c r="L720" s="65">
        <v>495</v>
      </c>
      <c r="M720" s="69">
        <v>3.1356898517673891E-2</v>
      </c>
      <c r="N720" s="70">
        <v>0.96864310148232613</v>
      </c>
      <c r="O720" s="74">
        <v>1703</v>
      </c>
      <c r="P720" s="74">
        <v>300</v>
      </c>
    </row>
    <row r="721" spans="1:16" ht="12.75" customHeight="1">
      <c r="A721" s="63" t="s">
        <v>1669</v>
      </c>
      <c r="B721" s="63" t="s">
        <v>2296</v>
      </c>
      <c r="C721" s="64" t="s">
        <v>2986</v>
      </c>
      <c r="D721" s="65">
        <v>7405</v>
      </c>
      <c r="E721" s="65">
        <v>291</v>
      </c>
      <c r="F721" s="65">
        <v>7696</v>
      </c>
      <c r="G721" s="65" t="s">
        <v>3367</v>
      </c>
      <c r="H721" s="65">
        <v>7696</v>
      </c>
      <c r="I721" s="65">
        <v>1403</v>
      </c>
      <c r="J721" s="65">
        <v>6293</v>
      </c>
      <c r="K721" s="65">
        <v>6155</v>
      </c>
      <c r="L721" s="65">
        <v>138</v>
      </c>
      <c r="M721" s="69">
        <v>2.1929127602097569E-2</v>
      </c>
      <c r="N721" s="70">
        <v>0.97807087239790247</v>
      </c>
      <c r="O721" s="74">
        <v>349</v>
      </c>
      <c r="P721" s="74">
        <v>75</v>
      </c>
    </row>
    <row r="722" spans="1:16" ht="12.75" customHeight="1">
      <c r="A722" s="63" t="s">
        <v>1670</v>
      </c>
      <c r="B722" s="63" t="s">
        <v>2296</v>
      </c>
      <c r="C722" s="64" t="s">
        <v>2659</v>
      </c>
      <c r="D722" s="65">
        <v>9460</v>
      </c>
      <c r="E722" s="65">
        <v>248</v>
      </c>
      <c r="F722" s="65">
        <v>9708</v>
      </c>
      <c r="G722" s="65">
        <v>5</v>
      </c>
      <c r="H722" s="65">
        <v>9713</v>
      </c>
      <c r="I722" s="65">
        <v>2047</v>
      </c>
      <c r="J722" s="65">
        <v>7666</v>
      </c>
      <c r="K722" s="65">
        <v>7263</v>
      </c>
      <c r="L722" s="65">
        <v>403</v>
      </c>
      <c r="M722" s="69">
        <v>5.2569788677276283E-2</v>
      </c>
      <c r="N722" s="70">
        <v>0.94743021132272376</v>
      </c>
      <c r="O722" s="74">
        <v>1215</v>
      </c>
      <c r="P722" s="74">
        <v>317</v>
      </c>
    </row>
    <row r="723" spans="1:16" ht="12.75" customHeight="1">
      <c r="A723" s="63" t="s">
        <v>1671</v>
      </c>
      <c r="B723" s="63" t="s">
        <v>2296</v>
      </c>
      <c r="C723" s="64" t="s">
        <v>2987</v>
      </c>
      <c r="D723" s="65">
        <v>8972</v>
      </c>
      <c r="E723" s="65">
        <v>895</v>
      </c>
      <c r="F723" s="65">
        <v>9867</v>
      </c>
      <c r="G723" s="65">
        <v>2</v>
      </c>
      <c r="H723" s="65">
        <v>9869</v>
      </c>
      <c r="I723" s="65">
        <v>4589</v>
      </c>
      <c r="J723" s="65">
        <v>5280</v>
      </c>
      <c r="K723" s="65">
        <v>5109</v>
      </c>
      <c r="L723" s="65">
        <v>171</v>
      </c>
      <c r="M723" s="69">
        <v>3.2386363636363637E-2</v>
      </c>
      <c r="N723" s="70">
        <v>0.9676136363636364</v>
      </c>
      <c r="O723" s="74">
        <v>700</v>
      </c>
      <c r="P723" s="74">
        <v>99</v>
      </c>
    </row>
    <row r="724" spans="1:16" ht="12.75" customHeight="1">
      <c r="A724" s="63" t="s">
        <v>1672</v>
      </c>
      <c r="B724" s="63" t="s">
        <v>2296</v>
      </c>
      <c r="C724" s="64" t="s">
        <v>2988</v>
      </c>
      <c r="D724" s="65">
        <v>8190</v>
      </c>
      <c r="E724" s="65">
        <v>778</v>
      </c>
      <c r="F724" s="65">
        <v>8968</v>
      </c>
      <c r="G724" s="65" t="s">
        <v>3367</v>
      </c>
      <c r="H724" s="65">
        <v>8968</v>
      </c>
      <c r="I724" s="65">
        <v>4583</v>
      </c>
      <c r="J724" s="65">
        <v>4385</v>
      </c>
      <c r="K724" s="65">
        <v>4243</v>
      </c>
      <c r="L724" s="65">
        <v>142</v>
      </c>
      <c r="M724" s="69">
        <v>3.2383124287343218E-2</v>
      </c>
      <c r="N724" s="70">
        <v>0.96761687571265675</v>
      </c>
      <c r="O724" s="74">
        <v>253</v>
      </c>
      <c r="P724" s="74">
        <v>50</v>
      </c>
    </row>
    <row r="725" spans="1:16" ht="12.75" customHeight="1">
      <c r="A725" s="63" t="s">
        <v>1673</v>
      </c>
      <c r="B725" s="63" t="s">
        <v>2296</v>
      </c>
      <c r="C725" s="64" t="s">
        <v>2989</v>
      </c>
      <c r="D725" s="65">
        <v>6388</v>
      </c>
      <c r="E725" s="65">
        <v>636</v>
      </c>
      <c r="F725" s="65">
        <v>7024</v>
      </c>
      <c r="G725" s="65">
        <v>1</v>
      </c>
      <c r="H725" s="65">
        <v>7025</v>
      </c>
      <c r="I725" s="65">
        <v>1688</v>
      </c>
      <c r="J725" s="65">
        <v>5337</v>
      </c>
      <c r="K725" s="65">
        <v>5233</v>
      </c>
      <c r="L725" s="65">
        <v>104</v>
      </c>
      <c r="M725" s="69">
        <v>1.9486602960464682E-2</v>
      </c>
      <c r="N725" s="70">
        <v>0.98051339703953533</v>
      </c>
      <c r="O725" s="74">
        <v>711</v>
      </c>
      <c r="P725" s="74">
        <v>209</v>
      </c>
    </row>
    <row r="726" spans="1:16" ht="12.75" customHeight="1">
      <c r="A726" s="63" t="s">
        <v>1674</v>
      </c>
      <c r="B726" s="63" t="s">
        <v>2296</v>
      </c>
      <c r="C726" s="64" t="s">
        <v>2990</v>
      </c>
      <c r="D726" s="65">
        <v>1200</v>
      </c>
      <c r="E726" s="65">
        <v>176</v>
      </c>
      <c r="F726" s="65">
        <v>1376</v>
      </c>
      <c r="G726" s="65" t="s">
        <v>3367</v>
      </c>
      <c r="H726" s="65">
        <v>1376</v>
      </c>
      <c r="I726" s="65">
        <v>296</v>
      </c>
      <c r="J726" s="65">
        <v>1080</v>
      </c>
      <c r="K726" s="65">
        <v>1054</v>
      </c>
      <c r="L726" s="65">
        <v>26</v>
      </c>
      <c r="M726" s="69">
        <v>2.4074074074074074E-2</v>
      </c>
      <c r="N726" s="70">
        <v>0.97592592592592597</v>
      </c>
      <c r="O726" s="74">
        <v>14</v>
      </c>
      <c r="P726" s="74">
        <v>1</v>
      </c>
    </row>
    <row r="727" spans="1:16" ht="12.75" customHeight="1">
      <c r="A727" s="63" t="s">
        <v>1675</v>
      </c>
      <c r="B727" s="63" t="s">
        <v>2296</v>
      </c>
      <c r="C727" s="64" t="s">
        <v>2723</v>
      </c>
      <c r="D727" s="65">
        <v>16051</v>
      </c>
      <c r="E727" s="65">
        <v>2351</v>
      </c>
      <c r="F727" s="65">
        <v>18402</v>
      </c>
      <c r="G727" s="65" t="s">
        <v>3367</v>
      </c>
      <c r="H727" s="65">
        <v>18402</v>
      </c>
      <c r="I727" s="65">
        <v>7372</v>
      </c>
      <c r="J727" s="65">
        <v>11030</v>
      </c>
      <c r="K727" s="65">
        <v>10684</v>
      </c>
      <c r="L727" s="65">
        <v>346</v>
      </c>
      <c r="M727" s="69">
        <v>3.1368993653671802E-2</v>
      </c>
      <c r="N727" s="70">
        <v>0.96863100634632815</v>
      </c>
      <c r="O727" s="74">
        <v>1654</v>
      </c>
      <c r="P727" s="74">
        <v>366</v>
      </c>
    </row>
    <row r="728" spans="1:16" ht="12.75" customHeight="1">
      <c r="A728" s="63" t="s">
        <v>1676</v>
      </c>
      <c r="B728" s="63" t="s">
        <v>2296</v>
      </c>
      <c r="C728" s="64" t="s">
        <v>2991</v>
      </c>
      <c r="D728" s="65">
        <v>17564</v>
      </c>
      <c r="E728" s="65">
        <v>578</v>
      </c>
      <c r="F728" s="65">
        <v>18142</v>
      </c>
      <c r="G728" s="65" t="s">
        <v>3367</v>
      </c>
      <c r="H728" s="65">
        <v>18142</v>
      </c>
      <c r="I728" s="65">
        <v>3110</v>
      </c>
      <c r="J728" s="65">
        <v>15032</v>
      </c>
      <c r="K728" s="65">
        <v>14626</v>
      </c>
      <c r="L728" s="65">
        <v>406</v>
      </c>
      <c r="M728" s="69">
        <v>2.7009047365620011E-2</v>
      </c>
      <c r="N728" s="70">
        <v>0.97299095263437996</v>
      </c>
      <c r="O728" s="74">
        <v>2566</v>
      </c>
      <c r="P728" s="74">
        <v>752</v>
      </c>
    </row>
    <row r="729" spans="1:16" ht="12.75" customHeight="1">
      <c r="A729" s="63" t="s">
        <v>1677</v>
      </c>
      <c r="B729" s="63" t="s">
        <v>2297</v>
      </c>
      <c r="C729" s="64" t="s">
        <v>2992</v>
      </c>
      <c r="D729" s="65">
        <v>226544</v>
      </c>
      <c r="E729" s="65">
        <v>22160</v>
      </c>
      <c r="F729" s="65">
        <v>248704</v>
      </c>
      <c r="G729" s="65">
        <v>6705</v>
      </c>
      <c r="H729" s="65">
        <v>255409</v>
      </c>
      <c r="I729" s="65">
        <v>68313</v>
      </c>
      <c r="J729" s="65">
        <v>187096</v>
      </c>
      <c r="K729" s="65">
        <v>182771</v>
      </c>
      <c r="L729" s="65">
        <v>4325</v>
      </c>
      <c r="M729" s="69">
        <v>2.3116474964723993E-2</v>
      </c>
      <c r="N729" s="70">
        <v>0.97688352503527598</v>
      </c>
      <c r="O729" s="74">
        <v>20683</v>
      </c>
      <c r="P729" s="74">
        <v>3843</v>
      </c>
    </row>
    <row r="730" spans="1:16" ht="12.75" customHeight="1">
      <c r="A730" s="63" t="s">
        <v>1678</v>
      </c>
      <c r="B730" s="63" t="s">
        <v>2297</v>
      </c>
      <c r="C730" s="64" t="s">
        <v>2754</v>
      </c>
      <c r="D730" s="65">
        <v>6549</v>
      </c>
      <c r="E730" s="65">
        <v>803</v>
      </c>
      <c r="F730" s="65">
        <v>7352</v>
      </c>
      <c r="G730" s="65">
        <v>2</v>
      </c>
      <c r="H730" s="65">
        <v>7354</v>
      </c>
      <c r="I730" s="65">
        <v>1044</v>
      </c>
      <c r="J730" s="65">
        <v>6310</v>
      </c>
      <c r="K730" s="65">
        <v>6213</v>
      </c>
      <c r="L730" s="65">
        <v>97</v>
      </c>
      <c r="M730" s="69">
        <v>1.5372424722662441E-2</v>
      </c>
      <c r="N730" s="70">
        <v>0.98462757527733757</v>
      </c>
      <c r="O730" s="74">
        <v>171</v>
      </c>
      <c r="P730" s="74">
        <v>23</v>
      </c>
    </row>
    <row r="731" spans="1:16" ht="12.75" customHeight="1">
      <c r="A731" s="63" t="s">
        <v>1679</v>
      </c>
      <c r="B731" s="63" t="s">
        <v>2297</v>
      </c>
      <c r="C731" s="64" t="s">
        <v>2993</v>
      </c>
      <c r="D731" s="65">
        <v>2806</v>
      </c>
      <c r="E731" s="65">
        <v>646</v>
      </c>
      <c r="F731" s="65">
        <v>3452</v>
      </c>
      <c r="G731" s="65">
        <v>5488</v>
      </c>
      <c r="H731" s="65">
        <v>8940</v>
      </c>
      <c r="I731" s="65">
        <v>331</v>
      </c>
      <c r="J731" s="65">
        <v>8609</v>
      </c>
      <c r="K731" s="65">
        <v>8499</v>
      </c>
      <c r="L731" s="65">
        <v>110</v>
      </c>
      <c r="M731" s="69">
        <v>1.2777326054129399E-2</v>
      </c>
      <c r="N731" s="70">
        <v>0.9872226739458706</v>
      </c>
      <c r="O731" s="74">
        <v>26</v>
      </c>
      <c r="P731" s="74">
        <v>5</v>
      </c>
    </row>
    <row r="732" spans="1:16" ht="12.75" customHeight="1">
      <c r="A732" s="63" t="s">
        <v>1680</v>
      </c>
      <c r="B732" s="63" t="s">
        <v>2297</v>
      </c>
      <c r="C732" s="64" t="s">
        <v>2994</v>
      </c>
      <c r="D732" s="65">
        <v>7760</v>
      </c>
      <c r="E732" s="65">
        <v>195</v>
      </c>
      <c r="F732" s="65">
        <v>7955</v>
      </c>
      <c r="G732" s="65">
        <v>9</v>
      </c>
      <c r="H732" s="65">
        <v>7964</v>
      </c>
      <c r="I732" s="65">
        <v>1191</v>
      </c>
      <c r="J732" s="65">
        <v>6773</v>
      </c>
      <c r="K732" s="65">
        <v>6704</v>
      </c>
      <c r="L732" s="65">
        <v>69</v>
      </c>
      <c r="M732" s="69">
        <v>1.0187509227816329E-2</v>
      </c>
      <c r="N732" s="70">
        <v>0.9898124907721837</v>
      </c>
      <c r="O732" s="74">
        <v>90</v>
      </c>
      <c r="P732" s="74">
        <v>34</v>
      </c>
    </row>
    <row r="733" spans="1:16" ht="12.75" customHeight="1">
      <c r="A733" s="63" t="s">
        <v>1681</v>
      </c>
      <c r="B733" s="63" t="s">
        <v>2297</v>
      </c>
      <c r="C733" s="64" t="s">
        <v>2995</v>
      </c>
      <c r="D733" s="65">
        <v>6939</v>
      </c>
      <c r="E733" s="65">
        <v>357</v>
      </c>
      <c r="F733" s="65">
        <v>7296</v>
      </c>
      <c r="G733" s="65">
        <v>4</v>
      </c>
      <c r="H733" s="65">
        <v>7300</v>
      </c>
      <c r="I733" s="65">
        <v>1097</v>
      </c>
      <c r="J733" s="65">
        <v>6203</v>
      </c>
      <c r="K733" s="65">
        <v>6097</v>
      </c>
      <c r="L733" s="65">
        <v>106</v>
      </c>
      <c r="M733" s="69">
        <v>1.7088505561824924E-2</v>
      </c>
      <c r="N733" s="70">
        <v>0.98291149443817505</v>
      </c>
      <c r="O733" s="74">
        <v>176</v>
      </c>
      <c r="P733" s="74">
        <v>52</v>
      </c>
    </row>
    <row r="734" spans="1:16" ht="12.75" customHeight="1">
      <c r="A734" s="63" t="s">
        <v>1682</v>
      </c>
      <c r="B734" s="63" t="s">
        <v>2297</v>
      </c>
      <c r="C734" s="64" t="s">
        <v>2996</v>
      </c>
      <c r="D734" s="65">
        <v>24948</v>
      </c>
      <c r="E734" s="65">
        <v>212</v>
      </c>
      <c r="F734" s="65">
        <v>25160</v>
      </c>
      <c r="G734" s="65">
        <v>4962</v>
      </c>
      <c r="H734" s="65">
        <v>30122</v>
      </c>
      <c r="I734" s="65">
        <v>2628</v>
      </c>
      <c r="J734" s="65">
        <v>27494</v>
      </c>
      <c r="K734" s="65">
        <v>25729</v>
      </c>
      <c r="L734" s="65">
        <v>1765</v>
      </c>
      <c r="M734" s="69">
        <v>6.419582454353677E-2</v>
      </c>
      <c r="N734" s="70">
        <v>0.93580417545646322</v>
      </c>
      <c r="O734" s="74">
        <v>2684</v>
      </c>
      <c r="P734" s="74">
        <v>701</v>
      </c>
    </row>
    <row r="735" spans="1:16" ht="12.75" customHeight="1">
      <c r="A735" s="63" t="s">
        <v>1683</v>
      </c>
      <c r="B735" s="63" t="s">
        <v>2297</v>
      </c>
      <c r="C735" s="64" t="s">
        <v>2508</v>
      </c>
      <c r="D735" s="65">
        <v>5241</v>
      </c>
      <c r="E735" s="65">
        <v>238</v>
      </c>
      <c r="F735" s="65">
        <v>5479</v>
      </c>
      <c r="G735" s="65" t="s">
        <v>3367</v>
      </c>
      <c r="H735" s="65">
        <v>5479</v>
      </c>
      <c r="I735" s="65">
        <v>686</v>
      </c>
      <c r="J735" s="65">
        <v>4793</v>
      </c>
      <c r="K735" s="65">
        <v>4670</v>
      </c>
      <c r="L735" s="65">
        <v>123</v>
      </c>
      <c r="M735" s="69">
        <v>2.566242436887127E-2</v>
      </c>
      <c r="N735" s="70">
        <v>0.97433757563112877</v>
      </c>
      <c r="O735" s="74">
        <v>38</v>
      </c>
      <c r="P735" s="74">
        <v>6</v>
      </c>
    </row>
    <row r="736" spans="1:16" ht="12.75" customHeight="1">
      <c r="A736" s="63" t="s">
        <v>1684</v>
      </c>
      <c r="B736" s="63" t="s">
        <v>2297</v>
      </c>
      <c r="C736" s="64" t="s">
        <v>2997</v>
      </c>
      <c r="D736" s="65">
        <v>20318</v>
      </c>
      <c r="E736" s="65">
        <v>702</v>
      </c>
      <c r="F736" s="65">
        <v>21020</v>
      </c>
      <c r="G736" s="65">
        <v>10</v>
      </c>
      <c r="H736" s="65">
        <v>21030</v>
      </c>
      <c r="I736" s="65">
        <v>2524</v>
      </c>
      <c r="J736" s="65">
        <v>18506</v>
      </c>
      <c r="K736" s="65">
        <v>18168</v>
      </c>
      <c r="L736" s="65">
        <v>338</v>
      </c>
      <c r="M736" s="69">
        <v>1.8264346698368097E-2</v>
      </c>
      <c r="N736" s="70">
        <v>0.98173565330163193</v>
      </c>
      <c r="O736" s="74">
        <v>297</v>
      </c>
      <c r="P736" s="74">
        <v>125</v>
      </c>
    </row>
    <row r="737" spans="1:16" ht="12.75" customHeight="1">
      <c r="A737" s="63" t="s">
        <v>1685</v>
      </c>
      <c r="B737" s="63" t="s">
        <v>2297</v>
      </c>
      <c r="C737" s="64" t="s">
        <v>2998</v>
      </c>
      <c r="D737" s="65">
        <v>6511</v>
      </c>
      <c r="E737" s="65">
        <v>799</v>
      </c>
      <c r="F737" s="65">
        <v>7310</v>
      </c>
      <c r="G737" s="65" t="s">
        <v>3367</v>
      </c>
      <c r="H737" s="65">
        <v>7310</v>
      </c>
      <c r="I737" s="65">
        <v>677</v>
      </c>
      <c r="J737" s="65">
        <v>6633</v>
      </c>
      <c r="K737" s="65">
        <v>6441</v>
      </c>
      <c r="L737" s="65">
        <v>192</v>
      </c>
      <c r="M737" s="69">
        <v>2.8946178199909543E-2</v>
      </c>
      <c r="N737" s="70">
        <v>0.97105382180009048</v>
      </c>
      <c r="O737" s="74">
        <v>63</v>
      </c>
      <c r="P737" s="74">
        <v>17</v>
      </c>
    </row>
    <row r="738" spans="1:16" ht="12.75" customHeight="1">
      <c r="A738" s="63" t="s">
        <v>1686</v>
      </c>
      <c r="B738" s="63" t="s">
        <v>2297</v>
      </c>
      <c r="C738" s="64" t="s">
        <v>2999</v>
      </c>
      <c r="D738" s="65">
        <v>7116</v>
      </c>
      <c r="E738" s="65">
        <v>503</v>
      </c>
      <c r="F738" s="65">
        <v>7619</v>
      </c>
      <c r="G738" s="65">
        <v>8</v>
      </c>
      <c r="H738" s="65">
        <v>7627</v>
      </c>
      <c r="I738" s="65">
        <v>1071</v>
      </c>
      <c r="J738" s="65">
        <v>6556</v>
      </c>
      <c r="K738" s="65">
        <v>6415</v>
      </c>
      <c r="L738" s="65">
        <v>141</v>
      </c>
      <c r="M738" s="69">
        <v>2.1507016473459425E-2</v>
      </c>
      <c r="N738" s="70">
        <v>0.97849298352654057</v>
      </c>
      <c r="O738" s="74">
        <v>847</v>
      </c>
      <c r="P738" s="74">
        <v>133</v>
      </c>
    </row>
    <row r="739" spans="1:16" ht="12.75" customHeight="1">
      <c r="A739" s="63" t="s">
        <v>1687</v>
      </c>
      <c r="B739" s="63" t="s">
        <v>2297</v>
      </c>
      <c r="C739" s="64" t="s">
        <v>3000</v>
      </c>
      <c r="D739" s="65">
        <v>5151</v>
      </c>
      <c r="E739" s="65">
        <v>601</v>
      </c>
      <c r="F739" s="65">
        <v>5752</v>
      </c>
      <c r="G739" s="65">
        <v>1759</v>
      </c>
      <c r="H739" s="65">
        <v>7511</v>
      </c>
      <c r="I739" s="65">
        <v>620</v>
      </c>
      <c r="J739" s="65">
        <v>6891</v>
      </c>
      <c r="K739" s="65">
        <v>6747</v>
      </c>
      <c r="L739" s="65">
        <v>144</v>
      </c>
      <c r="M739" s="69">
        <v>2.0896821941663039E-2</v>
      </c>
      <c r="N739" s="70">
        <v>0.97910317805833691</v>
      </c>
      <c r="O739" s="74">
        <v>20</v>
      </c>
      <c r="P739" s="74">
        <v>3</v>
      </c>
    </row>
    <row r="740" spans="1:16" ht="12.75" customHeight="1">
      <c r="A740" s="63" t="s">
        <v>1688</v>
      </c>
      <c r="B740" s="63" t="s">
        <v>2297</v>
      </c>
      <c r="C740" s="64" t="s">
        <v>2290</v>
      </c>
      <c r="D740" s="65">
        <v>8999</v>
      </c>
      <c r="E740" s="65">
        <v>1327</v>
      </c>
      <c r="F740" s="65">
        <v>10326</v>
      </c>
      <c r="G740" s="65">
        <v>9471</v>
      </c>
      <c r="H740" s="65">
        <v>19797</v>
      </c>
      <c r="I740" s="65">
        <v>817</v>
      </c>
      <c r="J740" s="65">
        <v>18980</v>
      </c>
      <c r="K740" s="65">
        <v>18499</v>
      </c>
      <c r="L740" s="65">
        <v>481</v>
      </c>
      <c r="M740" s="69">
        <v>2.5342465753424658E-2</v>
      </c>
      <c r="N740" s="70">
        <v>0.97465753424657531</v>
      </c>
      <c r="O740" s="74">
        <v>2451</v>
      </c>
      <c r="P740" s="74">
        <v>568</v>
      </c>
    </row>
    <row r="741" spans="1:16" ht="12.75" customHeight="1">
      <c r="A741" s="63" t="s">
        <v>1689</v>
      </c>
      <c r="B741" s="63" t="s">
        <v>2297</v>
      </c>
      <c r="C741" s="64" t="s">
        <v>3001</v>
      </c>
      <c r="D741" s="65">
        <v>5349</v>
      </c>
      <c r="E741" s="65">
        <v>507</v>
      </c>
      <c r="F741" s="65">
        <v>5856</v>
      </c>
      <c r="G741" s="65">
        <v>2502</v>
      </c>
      <c r="H741" s="65">
        <v>8358</v>
      </c>
      <c r="I741" s="65">
        <v>536</v>
      </c>
      <c r="J741" s="65">
        <v>7822</v>
      </c>
      <c r="K741" s="65">
        <v>7604</v>
      </c>
      <c r="L741" s="65">
        <v>218</v>
      </c>
      <c r="M741" s="69">
        <v>2.7870109946305292E-2</v>
      </c>
      <c r="N741" s="70">
        <v>0.97212989005369466</v>
      </c>
      <c r="O741" s="74">
        <v>159</v>
      </c>
      <c r="P741" s="74">
        <v>14</v>
      </c>
    </row>
    <row r="742" spans="1:16" ht="12.75" customHeight="1">
      <c r="A742" s="63" t="s">
        <v>1690</v>
      </c>
      <c r="B742" s="63" t="s">
        <v>2297</v>
      </c>
      <c r="C742" s="64" t="s">
        <v>3002</v>
      </c>
      <c r="D742" s="65">
        <v>10589</v>
      </c>
      <c r="E742" s="65">
        <v>1073</v>
      </c>
      <c r="F742" s="65">
        <v>11662</v>
      </c>
      <c r="G742" s="65">
        <v>27293</v>
      </c>
      <c r="H742" s="65">
        <v>38955</v>
      </c>
      <c r="I742" s="65">
        <v>1050</v>
      </c>
      <c r="J742" s="65">
        <v>37905</v>
      </c>
      <c r="K742" s="65">
        <v>37559</v>
      </c>
      <c r="L742" s="65">
        <v>346</v>
      </c>
      <c r="M742" s="69">
        <v>9.1280833663105135E-3</v>
      </c>
      <c r="N742" s="70">
        <v>0.99087191663368945</v>
      </c>
      <c r="O742" s="74">
        <v>420</v>
      </c>
      <c r="P742" s="74">
        <v>134</v>
      </c>
    </row>
    <row r="743" spans="1:16" ht="12.75" customHeight="1">
      <c r="A743" s="63" t="s">
        <v>1691</v>
      </c>
      <c r="B743" s="63" t="s">
        <v>2297</v>
      </c>
      <c r="C743" s="64" t="s">
        <v>3003</v>
      </c>
      <c r="D743" s="65">
        <v>6947</v>
      </c>
      <c r="E743" s="65">
        <v>267</v>
      </c>
      <c r="F743" s="65">
        <v>7214</v>
      </c>
      <c r="G743" s="65">
        <v>6</v>
      </c>
      <c r="H743" s="65">
        <v>7220</v>
      </c>
      <c r="I743" s="65">
        <v>474</v>
      </c>
      <c r="J743" s="65">
        <v>6746</v>
      </c>
      <c r="K743" s="65">
        <v>6531</v>
      </c>
      <c r="L743" s="65">
        <v>215</v>
      </c>
      <c r="M743" s="69">
        <v>3.1870738215238663E-2</v>
      </c>
      <c r="N743" s="70">
        <v>0.96812926178476133</v>
      </c>
      <c r="O743" s="74">
        <v>567</v>
      </c>
      <c r="P743" s="74">
        <v>213</v>
      </c>
    </row>
    <row r="744" spans="1:16" ht="12.75" customHeight="1">
      <c r="A744" s="63" t="s">
        <v>1692</v>
      </c>
      <c r="B744" s="63" t="s">
        <v>2297</v>
      </c>
      <c r="C744" s="64" t="s">
        <v>3004</v>
      </c>
      <c r="D744" s="65">
        <v>9634</v>
      </c>
      <c r="E744" s="65">
        <v>380</v>
      </c>
      <c r="F744" s="65">
        <v>10014</v>
      </c>
      <c r="G744" s="65">
        <v>12</v>
      </c>
      <c r="H744" s="65">
        <v>10026</v>
      </c>
      <c r="I744" s="65">
        <v>1815</v>
      </c>
      <c r="J744" s="65">
        <v>8211</v>
      </c>
      <c r="K744" s="65">
        <v>8050</v>
      </c>
      <c r="L744" s="65">
        <v>161</v>
      </c>
      <c r="M744" s="69">
        <v>1.9607843137254902E-2</v>
      </c>
      <c r="N744" s="70">
        <v>0.98039215686274506</v>
      </c>
      <c r="O744" s="74">
        <v>401</v>
      </c>
      <c r="P744" s="74">
        <v>58</v>
      </c>
    </row>
    <row r="745" spans="1:16" ht="12.75" customHeight="1">
      <c r="A745" s="63" t="s">
        <v>1693</v>
      </c>
      <c r="B745" s="63" t="s">
        <v>2297</v>
      </c>
      <c r="C745" s="64" t="s">
        <v>3005</v>
      </c>
      <c r="D745" s="65">
        <v>19880</v>
      </c>
      <c r="E745" s="65">
        <v>87</v>
      </c>
      <c r="F745" s="65">
        <v>19967</v>
      </c>
      <c r="G745" s="65">
        <v>164</v>
      </c>
      <c r="H745" s="65">
        <v>20131</v>
      </c>
      <c r="I745" s="65">
        <v>1833</v>
      </c>
      <c r="J745" s="65">
        <v>18298</v>
      </c>
      <c r="K745" s="65">
        <v>16802</v>
      </c>
      <c r="L745" s="65">
        <v>1496</v>
      </c>
      <c r="M745" s="69">
        <v>8.1757569133238603E-2</v>
      </c>
      <c r="N745" s="70">
        <v>0.91824243086676138</v>
      </c>
      <c r="O745" s="74">
        <v>2861</v>
      </c>
      <c r="P745" s="74">
        <v>1227</v>
      </c>
    </row>
    <row r="746" spans="1:16" ht="12.75" customHeight="1">
      <c r="A746" s="63" t="s">
        <v>1694</v>
      </c>
      <c r="B746" s="63" t="s">
        <v>2297</v>
      </c>
      <c r="C746" s="64" t="s">
        <v>3006</v>
      </c>
      <c r="D746" s="65">
        <v>5433</v>
      </c>
      <c r="E746" s="65">
        <v>311</v>
      </c>
      <c r="F746" s="65">
        <v>5744</v>
      </c>
      <c r="G746" s="65">
        <v>3</v>
      </c>
      <c r="H746" s="65">
        <v>5747</v>
      </c>
      <c r="I746" s="65">
        <v>539</v>
      </c>
      <c r="J746" s="65">
        <v>5208</v>
      </c>
      <c r="K746" s="65">
        <v>5128</v>
      </c>
      <c r="L746" s="65">
        <v>80</v>
      </c>
      <c r="M746" s="69">
        <v>1.5360983102918587E-2</v>
      </c>
      <c r="N746" s="70">
        <v>0.98463901689708144</v>
      </c>
      <c r="O746" s="74">
        <v>315</v>
      </c>
      <c r="P746" s="74">
        <v>62</v>
      </c>
    </row>
    <row r="747" spans="1:16" ht="12.75" customHeight="1">
      <c r="A747" s="63" t="s">
        <v>1695</v>
      </c>
      <c r="B747" s="63" t="s">
        <v>2297</v>
      </c>
      <c r="C747" s="64" t="s">
        <v>3007</v>
      </c>
      <c r="D747" s="65">
        <v>7104</v>
      </c>
      <c r="E747" s="65">
        <v>239</v>
      </c>
      <c r="F747" s="65">
        <v>7343</v>
      </c>
      <c r="G747" s="65" t="s">
        <v>3367</v>
      </c>
      <c r="H747" s="65">
        <v>7343</v>
      </c>
      <c r="I747" s="65">
        <v>624</v>
      </c>
      <c r="J747" s="65">
        <v>6719</v>
      </c>
      <c r="K747" s="65">
        <v>6559</v>
      </c>
      <c r="L747" s="65">
        <v>160</v>
      </c>
      <c r="M747" s="69">
        <v>2.3813067420747135E-2</v>
      </c>
      <c r="N747" s="70">
        <v>0.97618693257925282</v>
      </c>
      <c r="O747" s="74">
        <v>569</v>
      </c>
      <c r="P747" s="74">
        <v>182</v>
      </c>
    </row>
    <row r="748" spans="1:16" ht="12.75" customHeight="1">
      <c r="A748" s="63" t="s">
        <v>1696</v>
      </c>
      <c r="B748" s="63" t="s">
        <v>2297</v>
      </c>
      <c r="C748" s="64" t="s">
        <v>3008</v>
      </c>
      <c r="D748" s="65">
        <v>10945</v>
      </c>
      <c r="E748" s="65">
        <v>343</v>
      </c>
      <c r="F748" s="65">
        <v>11288</v>
      </c>
      <c r="G748" s="65">
        <v>2021</v>
      </c>
      <c r="H748" s="65">
        <v>13309</v>
      </c>
      <c r="I748" s="65">
        <v>924</v>
      </c>
      <c r="J748" s="65">
        <v>12385</v>
      </c>
      <c r="K748" s="65">
        <v>12200</v>
      </c>
      <c r="L748" s="65">
        <v>185</v>
      </c>
      <c r="M748" s="69">
        <v>1.4937424303593056E-2</v>
      </c>
      <c r="N748" s="70">
        <v>0.98506257569640698</v>
      </c>
      <c r="O748" s="74">
        <v>314</v>
      </c>
      <c r="P748" s="74">
        <v>85</v>
      </c>
    </row>
    <row r="749" spans="1:16" ht="12.75" customHeight="1">
      <c r="A749" s="63" t="s">
        <v>1697</v>
      </c>
      <c r="B749" s="63" t="s">
        <v>2297</v>
      </c>
      <c r="C749" s="64" t="s">
        <v>2672</v>
      </c>
      <c r="D749" s="65">
        <v>10577</v>
      </c>
      <c r="E749" s="65">
        <v>1148</v>
      </c>
      <c r="F749" s="65">
        <v>11725</v>
      </c>
      <c r="G749" s="65">
        <v>5</v>
      </c>
      <c r="H749" s="65">
        <v>11730</v>
      </c>
      <c r="I749" s="65">
        <v>1354</v>
      </c>
      <c r="J749" s="65">
        <v>10376</v>
      </c>
      <c r="K749" s="65">
        <v>10180</v>
      </c>
      <c r="L749" s="65">
        <v>196</v>
      </c>
      <c r="M749" s="69">
        <v>1.8889745566692366E-2</v>
      </c>
      <c r="N749" s="70">
        <v>0.98111025443330768</v>
      </c>
      <c r="O749" s="74">
        <v>286</v>
      </c>
      <c r="P749" s="74">
        <v>54</v>
      </c>
    </row>
    <row r="750" spans="1:16" ht="12.75" customHeight="1">
      <c r="A750" s="63" t="s">
        <v>1698</v>
      </c>
      <c r="B750" s="63" t="s">
        <v>2297</v>
      </c>
      <c r="C750" s="64" t="s">
        <v>3009</v>
      </c>
      <c r="D750" s="65">
        <v>5071</v>
      </c>
      <c r="E750" s="65">
        <v>207</v>
      </c>
      <c r="F750" s="65">
        <v>5278</v>
      </c>
      <c r="G750" s="65">
        <v>368</v>
      </c>
      <c r="H750" s="65">
        <v>5646</v>
      </c>
      <c r="I750" s="65">
        <v>633</v>
      </c>
      <c r="J750" s="65">
        <v>5013</v>
      </c>
      <c r="K750" s="65">
        <v>4947</v>
      </c>
      <c r="L750" s="65">
        <v>66</v>
      </c>
      <c r="M750" s="69">
        <v>1.3165769000598444E-2</v>
      </c>
      <c r="N750" s="70">
        <v>0.9868342309994016</v>
      </c>
      <c r="O750" s="74">
        <v>31</v>
      </c>
      <c r="P750" s="74">
        <v>3</v>
      </c>
    </row>
    <row r="751" spans="1:16" ht="12.75" customHeight="1">
      <c r="A751" s="63" t="s">
        <v>1699</v>
      </c>
      <c r="B751" s="63" t="s">
        <v>2297</v>
      </c>
      <c r="C751" s="64" t="s">
        <v>3010</v>
      </c>
      <c r="D751" s="65">
        <v>2344</v>
      </c>
      <c r="E751" s="65">
        <v>468</v>
      </c>
      <c r="F751" s="65">
        <v>2812</v>
      </c>
      <c r="G751" s="65">
        <v>9638</v>
      </c>
      <c r="H751" s="65">
        <v>12450</v>
      </c>
      <c r="I751" s="65">
        <v>454</v>
      </c>
      <c r="J751" s="65">
        <v>11996</v>
      </c>
      <c r="K751" s="65">
        <v>11896</v>
      </c>
      <c r="L751" s="65">
        <v>100</v>
      </c>
      <c r="M751" s="69">
        <v>8.3361120373457824E-3</v>
      </c>
      <c r="N751" s="70">
        <v>0.99166388796265426</v>
      </c>
      <c r="O751" s="74">
        <v>25</v>
      </c>
      <c r="P751" s="74">
        <v>2</v>
      </c>
    </row>
    <row r="752" spans="1:16" ht="12.75" customHeight="1">
      <c r="A752" s="63" t="s">
        <v>1700</v>
      </c>
      <c r="B752" s="63" t="s">
        <v>2297</v>
      </c>
      <c r="C752" s="64" t="s">
        <v>3011</v>
      </c>
      <c r="D752" s="65">
        <v>8633</v>
      </c>
      <c r="E752" s="65">
        <v>1204</v>
      </c>
      <c r="F752" s="65">
        <v>9837</v>
      </c>
      <c r="G752" s="65">
        <v>217</v>
      </c>
      <c r="H752" s="65">
        <v>10054</v>
      </c>
      <c r="I752" s="65">
        <v>1023</v>
      </c>
      <c r="J752" s="65">
        <v>9031</v>
      </c>
      <c r="K752" s="65">
        <v>8801</v>
      </c>
      <c r="L752" s="65">
        <v>230</v>
      </c>
      <c r="M752" s="69">
        <v>2.5467833019599158E-2</v>
      </c>
      <c r="N752" s="70">
        <v>0.97453216698040079</v>
      </c>
      <c r="O752" s="74">
        <v>41</v>
      </c>
      <c r="P752" s="74">
        <v>13</v>
      </c>
    </row>
    <row r="753" spans="1:16" ht="12.75" customHeight="1">
      <c r="A753" s="63" t="s">
        <v>1701</v>
      </c>
      <c r="B753" s="63" t="s">
        <v>2297</v>
      </c>
      <c r="C753" s="64" t="s">
        <v>3012</v>
      </c>
      <c r="D753" s="65">
        <v>5757</v>
      </c>
      <c r="E753" s="65">
        <v>186</v>
      </c>
      <c r="F753" s="65">
        <v>5943</v>
      </c>
      <c r="G753" s="65">
        <v>27</v>
      </c>
      <c r="H753" s="65">
        <v>5970</v>
      </c>
      <c r="I753" s="65">
        <v>774</v>
      </c>
      <c r="J753" s="65">
        <v>5196</v>
      </c>
      <c r="K753" s="65">
        <v>5147</v>
      </c>
      <c r="L753" s="65">
        <v>49</v>
      </c>
      <c r="M753" s="69">
        <v>9.4303310238645112E-3</v>
      </c>
      <c r="N753" s="70">
        <v>0.99056966897613552</v>
      </c>
      <c r="O753" s="74">
        <v>6</v>
      </c>
      <c r="P753" s="74">
        <v>1</v>
      </c>
    </row>
    <row r="754" spans="1:16" ht="12.75" customHeight="1">
      <c r="A754" s="63" t="s">
        <v>1702</v>
      </c>
      <c r="B754" s="63" t="s">
        <v>2297</v>
      </c>
      <c r="C754" s="64" t="s">
        <v>3013</v>
      </c>
      <c r="D754" s="65">
        <v>6557</v>
      </c>
      <c r="E754" s="65">
        <v>358</v>
      </c>
      <c r="F754" s="65">
        <v>6915</v>
      </c>
      <c r="G754" s="65">
        <v>642</v>
      </c>
      <c r="H754" s="65">
        <v>7557</v>
      </c>
      <c r="I754" s="65">
        <v>738</v>
      </c>
      <c r="J754" s="65">
        <v>6819</v>
      </c>
      <c r="K754" s="65">
        <v>6673</v>
      </c>
      <c r="L754" s="65">
        <v>146</v>
      </c>
      <c r="M754" s="69">
        <v>2.1410764041648336E-2</v>
      </c>
      <c r="N754" s="70">
        <v>0.97858923595835168</v>
      </c>
      <c r="O754" s="74">
        <v>155</v>
      </c>
      <c r="P754" s="74">
        <v>49</v>
      </c>
    </row>
    <row r="755" spans="1:16" ht="12.75" customHeight="1">
      <c r="A755" s="63" t="s">
        <v>1703</v>
      </c>
      <c r="B755" s="63" t="s">
        <v>2297</v>
      </c>
      <c r="C755" s="64" t="s">
        <v>3014</v>
      </c>
      <c r="D755" s="65">
        <v>6098</v>
      </c>
      <c r="E755" s="65">
        <v>257</v>
      </c>
      <c r="F755" s="65">
        <v>6355</v>
      </c>
      <c r="G755" s="65">
        <v>629</v>
      </c>
      <c r="H755" s="65">
        <v>6984</v>
      </c>
      <c r="I755" s="65">
        <v>1117</v>
      </c>
      <c r="J755" s="65">
        <v>5867</v>
      </c>
      <c r="K755" s="65">
        <v>5750</v>
      </c>
      <c r="L755" s="65">
        <v>117</v>
      </c>
      <c r="M755" s="69">
        <v>1.9942048747230271E-2</v>
      </c>
      <c r="N755" s="70">
        <v>0.98005795125276973</v>
      </c>
      <c r="O755" s="74">
        <v>100</v>
      </c>
      <c r="P755" s="74">
        <v>17</v>
      </c>
    </row>
    <row r="756" spans="1:16" ht="12.75" customHeight="1">
      <c r="A756" s="63" t="s">
        <v>1704</v>
      </c>
      <c r="B756" s="63" t="s">
        <v>2297</v>
      </c>
      <c r="C756" s="64" t="s">
        <v>3015</v>
      </c>
      <c r="D756" s="65">
        <v>59306</v>
      </c>
      <c r="E756" s="65">
        <v>3246</v>
      </c>
      <c r="F756" s="65">
        <v>62552</v>
      </c>
      <c r="G756" s="65">
        <v>32290</v>
      </c>
      <c r="H756" s="65">
        <v>94842</v>
      </c>
      <c r="I756" s="65">
        <v>11531</v>
      </c>
      <c r="J756" s="65">
        <v>83311</v>
      </c>
      <c r="K756" s="65">
        <v>81499</v>
      </c>
      <c r="L756" s="65">
        <v>1812</v>
      </c>
      <c r="M756" s="69">
        <v>2.1749828954159715E-2</v>
      </c>
      <c r="N756" s="70">
        <v>0.97825017104584033</v>
      </c>
      <c r="O756" s="74">
        <v>3478</v>
      </c>
      <c r="P756" s="74">
        <v>499</v>
      </c>
    </row>
    <row r="757" spans="1:16" ht="12.75" customHeight="1">
      <c r="A757" s="63" t="s">
        <v>1705</v>
      </c>
      <c r="B757" s="63" t="s">
        <v>2297</v>
      </c>
      <c r="C757" s="64" t="s">
        <v>3016</v>
      </c>
      <c r="D757" s="65">
        <v>15438</v>
      </c>
      <c r="E757" s="65">
        <v>769</v>
      </c>
      <c r="F757" s="65">
        <v>16207</v>
      </c>
      <c r="G757" s="65">
        <v>6</v>
      </c>
      <c r="H757" s="65">
        <v>16213</v>
      </c>
      <c r="I757" s="65">
        <v>1749</v>
      </c>
      <c r="J757" s="65">
        <v>14464</v>
      </c>
      <c r="K757" s="65">
        <v>14370</v>
      </c>
      <c r="L757" s="65">
        <v>94</v>
      </c>
      <c r="M757" s="69">
        <v>6.4988938053097342E-3</v>
      </c>
      <c r="N757" s="70">
        <v>0.99350110619469023</v>
      </c>
      <c r="O757" s="74">
        <v>116</v>
      </c>
      <c r="P757" s="74">
        <v>51</v>
      </c>
    </row>
    <row r="758" spans="1:16" ht="12.75" customHeight="1">
      <c r="A758" s="63" t="s">
        <v>1706</v>
      </c>
      <c r="B758" s="63" t="s">
        <v>2297</v>
      </c>
      <c r="C758" s="64" t="s">
        <v>3017</v>
      </c>
      <c r="D758" s="65">
        <v>8330</v>
      </c>
      <c r="E758" s="65">
        <v>545</v>
      </c>
      <c r="F758" s="65">
        <v>8875</v>
      </c>
      <c r="G758" s="65">
        <v>9</v>
      </c>
      <c r="H758" s="65">
        <v>8884</v>
      </c>
      <c r="I758" s="65">
        <v>1192</v>
      </c>
      <c r="J758" s="65">
        <v>7692</v>
      </c>
      <c r="K758" s="65">
        <v>7582</v>
      </c>
      <c r="L758" s="65">
        <v>110</v>
      </c>
      <c r="M758" s="69">
        <v>1.4300572022880915E-2</v>
      </c>
      <c r="N758" s="70">
        <v>0.98569942797711907</v>
      </c>
      <c r="O758" s="74">
        <v>305</v>
      </c>
      <c r="P758" s="74">
        <v>79</v>
      </c>
    </row>
    <row r="759" spans="1:16" ht="12.75" customHeight="1">
      <c r="A759" s="63" t="s">
        <v>1707</v>
      </c>
      <c r="B759" s="63" t="s">
        <v>2297</v>
      </c>
      <c r="C759" s="64" t="s">
        <v>3018</v>
      </c>
      <c r="D759" s="65">
        <v>3612</v>
      </c>
      <c r="E759" s="65">
        <v>124</v>
      </c>
      <c r="F759" s="65">
        <v>3736</v>
      </c>
      <c r="G759" s="65">
        <v>9</v>
      </c>
      <c r="H759" s="65">
        <v>3745</v>
      </c>
      <c r="I759" s="65">
        <v>333</v>
      </c>
      <c r="J759" s="65">
        <v>3412</v>
      </c>
      <c r="K759" s="65">
        <v>3351</v>
      </c>
      <c r="L759" s="65">
        <v>61</v>
      </c>
      <c r="M759" s="69">
        <v>1.7878077373974208E-2</v>
      </c>
      <c r="N759" s="70">
        <v>0.98212192262602582</v>
      </c>
      <c r="O759" s="74">
        <v>322</v>
      </c>
      <c r="P759" s="74">
        <v>125</v>
      </c>
    </row>
    <row r="760" spans="1:16" ht="12.75" customHeight="1">
      <c r="A760" s="63" t="s">
        <v>1708</v>
      </c>
      <c r="B760" s="63" t="s">
        <v>2297</v>
      </c>
      <c r="C760" s="64" t="s">
        <v>3019</v>
      </c>
      <c r="D760" s="65">
        <v>6963</v>
      </c>
      <c r="E760" s="65">
        <v>29</v>
      </c>
      <c r="F760" s="65">
        <v>6992</v>
      </c>
      <c r="G760" s="65">
        <v>1</v>
      </c>
      <c r="H760" s="65">
        <v>6993</v>
      </c>
      <c r="I760" s="65">
        <v>840</v>
      </c>
      <c r="J760" s="65">
        <v>6153</v>
      </c>
      <c r="K760" s="65">
        <v>5568</v>
      </c>
      <c r="L760" s="65">
        <v>585</v>
      </c>
      <c r="M760" s="69">
        <v>9.5075572891272553E-2</v>
      </c>
      <c r="N760" s="70">
        <v>0.90492442710872745</v>
      </c>
      <c r="O760" s="74">
        <v>193</v>
      </c>
      <c r="P760" s="74">
        <v>121</v>
      </c>
    </row>
    <row r="761" spans="1:16" ht="12.75" customHeight="1">
      <c r="A761" s="63" t="s">
        <v>1709</v>
      </c>
      <c r="B761" s="63" t="s">
        <v>2297</v>
      </c>
      <c r="C761" s="64" t="s">
        <v>2378</v>
      </c>
      <c r="D761" s="65">
        <v>26390</v>
      </c>
      <c r="E761" s="65">
        <v>797</v>
      </c>
      <c r="F761" s="65">
        <v>27187</v>
      </c>
      <c r="G761" s="65">
        <v>78</v>
      </c>
      <c r="H761" s="65">
        <v>27265</v>
      </c>
      <c r="I761" s="65">
        <v>3244</v>
      </c>
      <c r="J761" s="65">
        <v>24021</v>
      </c>
      <c r="K761" s="65">
        <v>23513</v>
      </c>
      <c r="L761" s="65">
        <v>508</v>
      </c>
      <c r="M761" s="69">
        <v>2.1148162024894883E-2</v>
      </c>
      <c r="N761" s="70">
        <v>0.97885183797510511</v>
      </c>
      <c r="O761" s="74">
        <v>484</v>
      </c>
      <c r="P761" s="74">
        <v>172</v>
      </c>
    </row>
    <row r="762" spans="1:16" ht="12.75" customHeight="1">
      <c r="A762" s="63" t="s">
        <v>1710</v>
      </c>
      <c r="B762" s="63" t="s">
        <v>2297</v>
      </c>
      <c r="C762" s="64" t="s">
        <v>3020</v>
      </c>
      <c r="D762" s="65">
        <v>8747</v>
      </c>
      <c r="E762" s="65">
        <v>320</v>
      </c>
      <c r="F762" s="65">
        <v>9067</v>
      </c>
      <c r="G762" s="65">
        <v>0</v>
      </c>
      <c r="H762" s="65">
        <v>9067</v>
      </c>
      <c r="I762" s="65">
        <v>705</v>
      </c>
      <c r="J762" s="65">
        <v>8362</v>
      </c>
      <c r="K762" s="65">
        <v>8229</v>
      </c>
      <c r="L762" s="65">
        <v>133</v>
      </c>
      <c r="M762" s="69">
        <v>1.5905285816790241E-2</v>
      </c>
      <c r="N762" s="70">
        <v>0.98409471418320971</v>
      </c>
      <c r="O762" s="74">
        <v>339</v>
      </c>
      <c r="P762" s="74">
        <v>142</v>
      </c>
    </row>
    <row r="763" spans="1:16" ht="12.75" customHeight="1">
      <c r="A763" s="63" t="s">
        <v>1711</v>
      </c>
      <c r="B763" s="63" t="s">
        <v>2297</v>
      </c>
      <c r="C763" s="64" t="s">
        <v>3021</v>
      </c>
      <c r="D763" s="65">
        <v>8395</v>
      </c>
      <c r="E763" s="65">
        <v>532</v>
      </c>
      <c r="F763" s="65">
        <v>8927</v>
      </c>
      <c r="G763" s="65">
        <v>6</v>
      </c>
      <c r="H763" s="65">
        <v>8933</v>
      </c>
      <c r="I763" s="65">
        <v>882</v>
      </c>
      <c r="J763" s="65">
        <v>8051</v>
      </c>
      <c r="K763" s="65">
        <v>7814</v>
      </c>
      <c r="L763" s="65">
        <v>237</v>
      </c>
      <c r="M763" s="69">
        <v>2.943733697677307E-2</v>
      </c>
      <c r="N763" s="70">
        <v>0.97056266302322691</v>
      </c>
      <c r="O763" s="74">
        <v>575</v>
      </c>
      <c r="P763" s="74">
        <v>154</v>
      </c>
    </row>
    <row r="764" spans="1:16" ht="12.75" customHeight="1">
      <c r="A764" s="63" t="s">
        <v>1712</v>
      </c>
      <c r="B764" s="63" t="s">
        <v>2297</v>
      </c>
      <c r="C764" s="64" t="s">
        <v>3022</v>
      </c>
      <c r="D764" s="65">
        <v>7336</v>
      </c>
      <c r="E764" s="65">
        <v>944</v>
      </c>
      <c r="F764" s="65">
        <v>8280</v>
      </c>
      <c r="G764" s="65">
        <v>2</v>
      </c>
      <c r="H764" s="65">
        <v>8282</v>
      </c>
      <c r="I764" s="65">
        <v>650</v>
      </c>
      <c r="J764" s="65">
        <v>7632</v>
      </c>
      <c r="K764" s="65">
        <v>7543</v>
      </c>
      <c r="L764" s="65">
        <v>89</v>
      </c>
      <c r="M764" s="69">
        <v>1.1661425576519916E-2</v>
      </c>
      <c r="N764" s="70">
        <v>0.98833857442348005</v>
      </c>
      <c r="O764" s="74">
        <v>1283</v>
      </c>
      <c r="P764" s="74">
        <v>413</v>
      </c>
    </row>
    <row r="765" spans="1:16" ht="12.75" customHeight="1">
      <c r="A765" s="63" t="s">
        <v>1713</v>
      </c>
      <c r="B765" s="63" t="s">
        <v>2297</v>
      </c>
      <c r="C765" s="64" t="s">
        <v>3023</v>
      </c>
      <c r="D765" s="65">
        <v>8494</v>
      </c>
      <c r="E765" s="65">
        <v>55</v>
      </c>
      <c r="F765" s="65">
        <v>8549</v>
      </c>
      <c r="G765" s="65">
        <v>6</v>
      </c>
      <c r="H765" s="65">
        <v>8555</v>
      </c>
      <c r="I765" s="65">
        <v>723</v>
      </c>
      <c r="J765" s="65">
        <v>7832</v>
      </c>
      <c r="K765" s="65">
        <v>6653</v>
      </c>
      <c r="L765" s="65">
        <v>1179</v>
      </c>
      <c r="M765" s="69">
        <v>0.15053626149131766</v>
      </c>
      <c r="N765" s="70">
        <v>0.84946373850868229</v>
      </c>
      <c r="O765" s="74">
        <v>219</v>
      </c>
      <c r="P765" s="74">
        <v>83</v>
      </c>
    </row>
    <row r="766" spans="1:16" ht="12.75" customHeight="1">
      <c r="A766" s="63" t="s">
        <v>1714</v>
      </c>
      <c r="B766" s="63" t="s">
        <v>2297</v>
      </c>
      <c r="C766" s="64" t="s">
        <v>3024</v>
      </c>
      <c r="D766" s="65">
        <v>5521</v>
      </c>
      <c r="E766" s="65">
        <v>724</v>
      </c>
      <c r="F766" s="65">
        <v>6245</v>
      </c>
      <c r="G766" s="65">
        <v>3072</v>
      </c>
      <c r="H766" s="65">
        <v>9317</v>
      </c>
      <c r="I766" s="65">
        <v>741</v>
      </c>
      <c r="J766" s="65">
        <v>8576</v>
      </c>
      <c r="K766" s="65">
        <v>8374</v>
      </c>
      <c r="L766" s="65">
        <v>202</v>
      </c>
      <c r="M766" s="69">
        <v>2.3554104477611939E-2</v>
      </c>
      <c r="N766" s="70">
        <v>0.97644589552238803</v>
      </c>
      <c r="O766" s="74">
        <v>194</v>
      </c>
      <c r="P766" s="74">
        <v>49</v>
      </c>
    </row>
    <row r="767" spans="1:16" ht="12.75" customHeight="1">
      <c r="A767" s="63" t="s">
        <v>1715</v>
      </c>
      <c r="B767" s="63" t="s">
        <v>2297</v>
      </c>
      <c r="C767" s="64" t="s">
        <v>2807</v>
      </c>
      <c r="D767" s="65">
        <v>11486</v>
      </c>
      <c r="E767" s="65">
        <v>5</v>
      </c>
      <c r="F767" s="65">
        <v>11491</v>
      </c>
      <c r="G767" s="65" t="s">
        <v>3367</v>
      </c>
      <c r="H767" s="65">
        <v>11491</v>
      </c>
      <c r="I767" s="65">
        <v>1279</v>
      </c>
      <c r="J767" s="65">
        <v>10212</v>
      </c>
      <c r="K767" s="65">
        <v>7820</v>
      </c>
      <c r="L767" s="65">
        <v>2392</v>
      </c>
      <c r="M767" s="69">
        <v>0.23423423423423423</v>
      </c>
      <c r="N767" s="70">
        <v>0.76576576576576572</v>
      </c>
      <c r="O767" s="74">
        <v>167</v>
      </c>
      <c r="P767" s="74">
        <v>83</v>
      </c>
    </row>
    <row r="768" spans="1:16" ht="12.75" customHeight="1">
      <c r="A768" s="63" t="s">
        <v>1716</v>
      </c>
      <c r="B768" s="63" t="s">
        <v>2297</v>
      </c>
      <c r="C768" s="64" t="s">
        <v>2297</v>
      </c>
      <c r="D768" s="65">
        <v>3598</v>
      </c>
      <c r="E768" s="65">
        <v>23</v>
      </c>
      <c r="F768" s="65">
        <v>3621</v>
      </c>
      <c r="G768" s="65">
        <v>4</v>
      </c>
      <c r="H768" s="65">
        <v>3625</v>
      </c>
      <c r="I768" s="65">
        <v>643</v>
      </c>
      <c r="J768" s="65">
        <v>2982</v>
      </c>
      <c r="K768" s="65">
        <v>2935</v>
      </c>
      <c r="L768" s="65">
        <v>47</v>
      </c>
      <c r="M768" s="69">
        <v>1.5761234071093227E-2</v>
      </c>
      <c r="N768" s="70">
        <v>0.9842387659289068</v>
      </c>
      <c r="O768" s="74">
        <v>104</v>
      </c>
      <c r="P768" s="74">
        <v>28</v>
      </c>
    </row>
    <row r="769" spans="1:16" ht="12.75" customHeight="1">
      <c r="A769" s="63" t="s">
        <v>1717</v>
      </c>
      <c r="B769" s="63" t="s">
        <v>2297</v>
      </c>
      <c r="C769" s="64" t="s">
        <v>3025</v>
      </c>
      <c r="D769" s="65">
        <v>20959</v>
      </c>
      <c r="E769" s="65">
        <v>16</v>
      </c>
      <c r="F769" s="65">
        <v>20975</v>
      </c>
      <c r="G769" s="65">
        <v>294</v>
      </c>
      <c r="H769" s="65">
        <v>21269</v>
      </c>
      <c r="I769" s="65">
        <v>2271</v>
      </c>
      <c r="J769" s="65">
        <v>18998</v>
      </c>
      <c r="K769" s="65">
        <v>16981</v>
      </c>
      <c r="L769" s="65">
        <v>2017</v>
      </c>
      <c r="M769" s="69">
        <v>0.10616907042846616</v>
      </c>
      <c r="N769" s="70">
        <v>0.89383092957153387</v>
      </c>
      <c r="O769" s="74">
        <v>1061</v>
      </c>
      <c r="P769" s="74">
        <v>404</v>
      </c>
    </row>
    <row r="770" spans="1:16" ht="12.75" customHeight="1">
      <c r="A770" s="63" t="s">
        <v>1718</v>
      </c>
      <c r="B770" s="63" t="s">
        <v>2297</v>
      </c>
      <c r="C770" s="64" t="s">
        <v>3026</v>
      </c>
      <c r="D770" s="65">
        <v>6275</v>
      </c>
      <c r="E770" s="65">
        <v>345</v>
      </c>
      <c r="F770" s="65">
        <v>6620</v>
      </c>
      <c r="G770" s="65">
        <v>2</v>
      </c>
      <c r="H770" s="65">
        <v>6622</v>
      </c>
      <c r="I770" s="65">
        <v>795</v>
      </c>
      <c r="J770" s="65">
        <v>5827</v>
      </c>
      <c r="K770" s="65">
        <v>5713</v>
      </c>
      <c r="L770" s="65">
        <v>114</v>
      </c>
      <c r="M770" s="69">
        <v>1.9564098163720612E-2</v>
      </c>
      <c r="N770" s="70">
        <v>0.98043590183627938</v>
      </c>
      <c r="O770" s="74">
        <v>8</v>
      </c>
      <c r="P770" s="74">
        <v>5</v>
      </c>
    </row>
    <row r="771" spans="1:16" ht="12.75" customHeight="1">
      <c r="A771" s="63" t="s">
        <v>1719</v>
      </c>
      <c r="B771" s="63" t="s">
        <v>2297</v>
      </c>
      <c r="C771" s="64" t="s">
        <v>3027</v>
      </c>
      <c r="D771" s="65">
        <v>7322</v>
      </c>
      <c r="E771" s="65">
        <v>10</v>
      </c>
      <c r="F771" s="65">
        <v>7332</v>
      </c>
      <c r="G771" s="65">
        <v>9</v>
      </c>
      <c r="H771" s="65">
        <v>7341</v>
      </c>
      <c r="I771" s="65">
        <v>940</v>
      </c>
      <c r="J771" s="65">
        <v>6401</v>
      </c>
      <c r="K771" s="65">
        <v>5533</v>
      </c>
      <c r="L771" s="65">
        <v>868</v>
      </c>
      <c r="M771" s="69">
        <v>0.13560381190438994</v>
      </c>
      <c r="N771" s="70">
        <v>0.86439618809561003</v>
      </c>
      <c r="O771" s="74">
        <v>179</v>
      </c>
      <c r="P771" s="74">
        <v>91</v>
      </c>
    </row>
    <row r="772" spans="1:16" ht="12.75" customHeight="1">
      <c r="A772" s="63" t="s">
        <v>1720</v>
      </c>
      <c r="B772" s="63" t="s">
        <v>2297</v>
      </c>
      <c r="C772" s="64" t="s">
        <v>3028</v>
      </c>
      <c r="D772" s="65">
        <v>10569</v>
      </c>
      <c r="E772" s="65">
        <v>841</v>
      </c>
      <c r="F772" s="65">
        <v>11410</v>
      </c>
      <c r="G772" s="65">
        <v>158</v>
      </c>
      <c r="H772" s="65">
        <v>11568</v>
      </c>
      <c r="I772" s="65">
        <v>706</v>
      </c>
      <c r="J772" s="65">
        <v>10862</v>
      </c>
      <c r="K772" s="65">
        <v>10341</v>
      </c>
      <c r="L772" s="65">
        <v>521</v>
      </c>
      <c r="M772" s="69">
        <v>4.7965383907199413E-2</v>
      </c>
      <c r="N772" s="70">
        <v>0.9520346160928006</v>
      </c>
      <c r="O772" s="74">
        <v>1375</v>
      </c>
      <c r="P772" s="74">
        <v>472</v>
      </c>
    </row>
    <row r="773" spans="1:16" ht="12.75" customHeight="1">
      <c r="A773" s="63" t="s">
        <v>1721</v>
      </c>
      <c r="B773" s="63" t="s">
        <v>2297</v>
      </c>
      <c r="C773" s="64" t="s">
        <v>3029</v>
      </c>
      <c r="D773" s="65">
        <v>5798</v>
      </c>
      <c r="E773" s="65">
        <v>1083</v>
      </c>
      <c r="F773" s="65">
        <v>6881</v>
      </c>
      <c r="G773" s="65">
        <v>2085</v>
      </c>
      <c r="H773" s="65">
        <v>8966</v>
      </c>
      <c r="I773" s="65">
        <v>422</v>
      </c>
      <c r="J773" s="65">
        <v>8544</v>
      </c>
      <c r="K773" s="65">
        <v>8357</v>
      </c>
      <c r="L773" s="65">
        <v>187</v>
      </c>
      <c r="M773" s="69">
        <v>2.1886704119850189E-2</v>
      </c>
      <c r="N773" s="70">
        <v>0.97811329588014984</v>
      </c>
      <c r="O773" s="74">
        <v>376</v>
      </c>
      <c r="P773" s="74">
        <v>51</v>
      </c>
    </row>
    <row r="774" spans="1:16" ht="12.75" customHeight="1">
      <c r="A774" s="63" t="s">
        <v>1722</v>
      </c>
      <c r="B774" s="63" t="s">
        <v>2297</v>
      </c>
      <c r="C774" s="64" t="s">
        <v>3030</v>
      </c>
      <c r="D774" s="65">
        <v>5032</v>
      </c>
      <c r="E774" s="65">
        <v>371</v>
      </c>
      <c r="F774" s="65">
        <v>5403</v>
      </c>
      <c r="G774" s="65">
        <v>33</v>
      </c>
      <c r="H774" s="65">
        <v>5436</v>
      </c>
      <c r="I774" s="65">
        <v>568</v>
      </c>
      <c r="J774" s="65">
        <v>4868</v>
      </c>
      <c r="K774" s="65">
        <v>4650</v>
      </c>
      <c r="L774" s="65">
        <v>218</v>
      </c>
      <c r="M774" s="69">
        <v>4.4782251437962203E-2</v>
      </c>
      <c r="N774" s="70">
        <v>0.95521774856203778</v>
      </c>
      <c r="O774" s="74">
        <v>75</v>
      </c>
      <c r="P774" s="74">
        <v>25</v>
      </c>
    </row>
    <row r="775" spans="1:16" ht="12.75" customHeight="1">
      <c r="A775" s="63" t="s">
        <v>1723</v>
      </c>
      <c r="B775" s="63" t="s">
        <v>2297</v>
      </c>
      <c r="C775" s="64" t="s">
        <v>3031</v>
      </c>
      <c r="D775" s="65">
        <v>7877</v>
      </c>
      <c r="E775" s="65">
        <v>414</v>
      </c>
      <c r="F775" s="65">
        <v>8291</v>
      </c>
      <c r="G775" s="65">
        <v>35</v>
      </c>
      <c r="H775" s="65">
        <v>8326</v>
      </c>
      <c r="I775" s="65">
        <v>1125</v>
      </c>
      <c r="J775" s="65">
        <v>7201</v>
      </c>
      <c r="K775" s="65">
        <v>7054</v>
      </c>
      <c r="L775" s="65">
        <v>147</v>
      </c>
      <c r="M775" s="69">
        <v>2.0413831412303848E-2</v>
      </c>
      <c r="N775" s="70">
        <v>0.9795861685876962</v>
      </c>
      <c r="O775" s="74">
        <v>136</v>
      </c>
      <c r="P775" s="74">
        <v>50</v>
      </c>
    </row>
    <row r="776" spans="1:16" ht="12.75" customHeight="1">
      <c r="A776" s="63" t="s">
        <v>1724</v>
      </c>
      <c r="B776" s="63" t="s">
        <v>2297</v>
      </c>
      <c r="C776" s="64" t="s">
        <v>3032</v>
      </c>
      <c r="D776" s="65">
        <v>15509</v>
      </c>
      <c r="E776" s="65">
        <v>1741</v>
      </c>
      <c r="F776" s="65">
        <v>17250</v>
      </c>
      <c r="G776" s="65">
        <v>139</v>
      </c>
      <c r="H776" s="65">
        <v>17389</v>
      </c>
      <c r="I776" s="65">
        <v>2037</v>
      </c>
      <c r="J776" s="65">
        <v>15352</v>
      </c>
      <c r="K776" s="65">
        <v>14934</v>
      </c>
      <c r="L776" s="65">
        <v>418</v>
      </c>
      <c r="M776" s="69">
        <v>2.7227722772277228E-2</v>
      </c>
      <c r="N776" s="70">
        <v>0.97277227722772275</v>
      </c>
      <c r="O776" s="74">
        <v>79</v>
      </c>
      <c r="P776" s="74">
        <v>26</v>
      </c>
    </row>
    <row r="777" spans="1:16" ht="12.75" customHeight="1">
      <c r="A777" s="63" t="s">
        <v>1725</v>
      </c>
      <c r="B777" s="63" t="s">
        <v>2297</v>
      </c>
      <c r="C777" s="64" t="s">
        <v>2823</v>
      </c>
      <c r="D777" s="65">
        <v>15115</v>
      </c>
      <c r="E777" s="65">
        <v>276</v>
      </c>
      <c r="F777" s="65">
        <v>15391</v>
      </c>
      <c r="G777" s="65">
        <v>8394</v>
      </c>
      <c r="H777" s="65">
        <v>23785</v>
      </c>
      <c r="I777" s="65">
        <v>1277</v>
      </c>
      <c r="J777" s="65">
        <v>22508</v>
      </c>
      <c r="K777" s="65">
        <v>21838</v>
      </c>
      <c r="L777" s="65">
        <v>670</v>
      </c>
      <c r="M777" s="69">
        <v>2.9767193886618092E-2</v>
      </c>
      <c r="N777" s="70">
        <v>0.97023280611338192</v>
      </c>
      <c r="O777" s="74">
        <v>875</v>
      </c>
      <c r="P777" s="74">
        <v>229</v>
      </c>
    </row>
    <row r="778" spans="1:16" ht="12.75" customHeight="1">
      <c r="A778" s="63" t="s">
        <v>1726</v>
      </c>
      <c r="B778" s="63" t="s">
        <v>2297</v>
      </c>
      <c r="C778" s="64" t="s">
        <v>3033</v>
      </c>
      <c r="D778" s="65">
        <v>12463</v>
      </c>
      <c r="E778" s="65">
        <v>138</v>
      </c>
      <c r="F778" s="65">
        <v>12601</v>
      </c>
      <c r="G778" s="65">
        <v>688</v>
      </c>
      <c r="H778" s="65">
        <v>13289</v>
      </c>
      <c r="I778" s="65">
        <v>1090</v>
      </c>
      <c r="J778" s="65">
        <v>12199</v>
      </c>
      <c r="K778" s="65">
        <v>10561</v>
      </c>
      <c r="L778" s="65">
        <v>1638</v>
      </c>
      <c r="M778" s="69">
        <v>0.13427330109025329</v>
      </c>
      <c r="N778" s="70">
        <v>0.86572669890974674</v>
      </c>
      <c r="O778" s="74">
        <v>364</v>
      </c>
      <c r="P778" s="74">
        <v>215</v>
      </c>
    </row>
    <row r="779" spans="1:16" ht="12.75" customHeight="1">
      <c r="A779" s="63" t="s">
        <v>1727</v>
      </c>
      <c r="B779" s="63" t="s">
        <v>2297</v>
      </c>
      <c r="C779" s="64" t="s">
        <v>3034</v>
      </c>
      <c r="D779" s="65">
        <v>27833</v>
      </c>
      <c r="E779" s="65">
        <v>1258</v>
      </c>
      <c r="F779" s="65">
        <v>29091</v>
      </c>
      <c r="G779" s="65">
        <v>187</v>
      </c>
      <c r="H779" s="65">
        <v>29278</v>
      </c>
      <c r="I779" s="65">
        <v>3489</v>
      </c>
      <c r="J779" s="65">
        <v>25789</v>
      </c>
      <c r="K779" s="65">
        <v>25161</v>
      </c>
      <c r="L779" s="65">
        <v>628</v>
      </c>
      <c r="M779" s="69">
        <v>2.4351467680018613E-2</v>
      </c>
      <c r="N779" s="70">
        <v>0.97564853231998139</v>
      </c>
      <c r="O779" s="74">
        <v>2186</v>
      </c>
      <c r="P779" s="74">
        <v>691</v>
      </c>
    </row>
    <row r="780" spans="1:16" ht="12.75" customHeight="1">
      <c r="A780" s="63" t="s">
        <v>1728</v>
      </c>
      <c r="B780" s="63" t="s">
        <v>2297</v>
      </c>
      <c r="C780" s="64" t="s">
        <v>3035</v>
      </c>
      <c r="D780" s="65">
        <v>17040</v>
      </c>
      <c r="E780" s="65">
        <v>928</v>
      </c>
      <c r="F780" s="65">
        <v>17968</v>
      </c>
      <c r="G780" s="65">
        <v>31</v>
      </c>
      <c r="H780" s="65">
        <v>17999</v>
      </c>
      <c r="I780" s="65">
        <v>2513</v>
      </c>
      <c r="J780" s="65">
        <v>15486</v>
      </c>
      <c r="K780" s="65">
        <v>15206</v>
      </c>
      <c r="L780" s="65">
        <v>280</v>
      </c>
      <c r="M780" s="69">
        <v>1.8080847216841018E-2</v>
      </c>
      <c r="N780" s="70">
        <v>0.981919152783159</v>
      </c>
      <c r="O780" s="74">
        <v>439</v>
      </c>
      <c r="P780" s="74">
        <v>141</v>
      </c>
    </row>
    <row r="781" spans="1:16" ht="12.75" customHeight="1">
      <c r="A781" s="63" t="s">
        <v>1729</v>
      </c>
      <c r="B781" s="63" t="s">
        <v>2297</v>
      </c>
      <c r="C781" s="64" t="s">
        <v>2825</v>
      </c>
      <c r="D781" s="65">
        <v>6934</v>
      </c>
      <c r="E781" s="65">
        <v>169</v>
      </c>
      <c r="F781" s="65">
        <v>7103</v>
      </c>
      <c r="G781" s="65">
        <v>4</v>
      </c>
      <c r="H781" s="65">
        <v>7107</v>
      </c>
      <c r="I781" s="65">
        <v>629</v>
      </c>
      <c r="J781" s="65">
        <v>6478</v>
      </c>
      <c r="K781" s="65">
        <v>6412</v>
      </c>
      <c r="L781" s="65">
        <v>66</v>
      </c>
      <c r="M781" s="69">
        <v>1.018832973139858E-2</v>
      </c>
      <c r="N781" s="70">
        <v>0.9898116702686014</v>
      </c>
      <c r="O781" s="74">
        <v>68</v>
      </c>
      <c r="P781" s="74">
        <v>28</v>
      </c>
    </row>
    <row r="782" spans="1:16" ht="12.75" customHeight="1">
      <c r="A782" s="63" t="s">
        <v>1730</v>
      </c>
      <c r="B782" s="63" t="s">
        <v>2297</v>
      </c>
      <c r="C782" s="64" t="s">
        <v>3036</v>
      </c>
      <c r="D782" s="65">
        <v>13337</v>
      </c>
      <c r="E782" s="65">
        <v>431</v>
      </c>
      <c r="F782" s="65">
        <v>13768</v>
      </c>
      <c r="G782" s="65">
        <v>16</v>
      </c>
      <c r="H782" s="65">
        <v>13784</v>
      </c>
      <c r="I782" s="65">
        <v>1141</v>
      </c>
      <c r="J782" s="65">
        <v>12643</v>
      </c>
      <c r="K782" s="65">
        <v>12312</v>
      </c>
      <c r="L782" s="65">
        <v>331</v>
      </c>
      <c r="M782" s="69">
        <v>2.6180495135648185E-2</v>
      </c>
      <c r="N782" s="70">
        <v>0.97381950486435187</v>
      </c>
      <c r="O782" s="74">
        <v>1262</v>
      </c>
      <c r="P782" s="74">
        <v>152</v>
      </c>
    </row>
    <row r="783" spans="1:16" ht="12.75" customHeight="1">
      <c r="A783" s="63" t="s">
        <v>1731</v>
      </c>
      <c r="B783" s="63" t="s">
        <v>2297</v>
      </c>
      <c r="C783" s="64" t="s">
        <v>2492</v>
      </c>
      <c r="D783" s="65">
        <v>12562</v>
      </c>
      <c r="E783" s="65">
        <v>416</v>
      </c>
      <c r="F783" s="65">
        <v>12978</v>
      </c>
      <c r="G783" s="65">
        <v>11</v>
      </c>
      <c r="H783" s="65">
        <v>12989</v>
      </c>
      <c r="I783" s="65">
        <v>1571</v>
      </c>
      <c r="J783" s="65">
        <v>11418</v>
      </c>
      <c r="K783" s="65">
        <v>11185</v>
      </c>
      <c r="L783" s="65">
        <v>233</v>
      </c>
      <c r="M783" s="69">
        <v>2.0406375897705376E-2</v>
      </c>
      <c r="N783" s="70">
        <v>0.97959362410229467</v>
      </c>
      <c r="O783" s="74">
        <v>128</v>
      </c>
      <c r="P783" s="74">
        <v>45</v>
      </c>
    </row>
    <row r="784" spans="1:16" ht="12.75" customHeight="1">
      <c r="A784" s="63" t="s">
        <v>1732</v>
      </c>
      <c r="B784" s="63" t="s">
        <v>2297</v>
      </c>
      <c r="C784" s="64" t="s">
        <v>3037</v>
      </c>
      <c r="D784" s="65">
        <v>6074</v>
      </c>
      <c r="E784" s="65">
        <v>175</v>
      </c>
      <c r="F784" s="65">
        <v>6249</v>
      </c>
      <c r="G784" s="65">
        <v>1</v>
      </c>
      <c r="H784" s="65">
        <v>6250</v>
      </c>
      <c r="I784" s="65">
        <v>579</v>
      </c>
      <c r="J784" s="65">
        <v>5671</v>
      </c>
      <c r="K784" s="65">
        <v>5536</v>
      </c>
      <c r="L784" s="65">
        <v>135</v>
      </c>
      <c r="M784" s="69">
        <v>2.3805325339446307E-2</v>
      </c>
      <c r="N784" s="70">
        <v>0.97619467466055365</v>
      </c>
      <c r="O784" s="74">
        <v>35</v>
      </c>
      <c r="P784" s="74">
        <v>14</v>
      </c>
    </row>
    <row r="785" spans="1:16" ht="12.75" customHeight="1">
      <c r="A785" s="63" t="s">
        <v>1733</v>
      </c>
      <c r="B785" s="63" t="s">
        <v>2297</v>
      </c>
      <c r="C785" s="64" t="s">
        <v>2412</v>
      </c>
      <c r="D785" s="65">
        <v>8133</v>
      </c>
      <c r="E785" s="65">
        <v>46</v>
      </c>
      <c r="F785" s="65">
        <v>8179</v>
      </c>
      <c r="G785" s="65" t="s">
        <v>3367</v>
      </c>
      <c r="H785" s="65">
        <v>8179</v>
      </c>
      <c r="I785" s="65">
        <v>647</v>
      </c>
      <c r="J785" s="65">
        <v>7532</v>
      </c>
      <c r="K785" s="65">
        <v>6886</v>
      </c>
      <c r="L785" s="65">
        <v>646</v>
      </c>
      <c r="M785" s="69">
        <v>8.5767392458842268E-2</v>
      </c>
      <c r="N785" s="70">
        <v>0.91423260754115776</v>
      </c>
      <c r="O785" s="74">
        <v>712</v>
      </c>
      <c r="P785" s="74">
        <v>342</v>
      </c>
    </row>
    <row r="786" spans="1:16" ht="12.75" customHeight="1">
      <c r="A786" s="63" t="s">
        <v>1734</v>
      </c>
      <c r="B786" s="63" t="s">
        <v>2297</v>
      </c>
      <c r="C786" s="64" t="s">
        <v>3038</v>
      </c>
      <c r="D786" s="65">
        <v>6695</v>
      </c>
      <c r="E786" s="65">
        <v>333</v>
      </c>
      <c r="F786" s="65">
        <v>7028</v>
      </c>
      <c r="G786" s="65">
        <v>1926</v>
      </c>
      <c r="H786" s="65">
        <v>8954</v>
      </c>
      <c r="I786" s="65">
        <v>674</v>
      </c>
      <c r="J786" s="65">
        <v>8280</v>
      </c>
      <c r="K786" s="65">
        <v>8021</v>
      </c>
      <c r="L786" s="65">
        <v>259</v>
      </c>
      <c r="M786" s="69">
        <v>3.1280193236714979E-2</v>
      </c>
      <c r="N786" s="70">
        <v>0.96871980676328506</v>
      </c>
      <c r="O786" s="74">
        <v>203</v>
      </c>
      <c r="P786" s="74">
        <v>74</v>
      </c>
    </row>
    <row r="787" spans="1:16" ht="12.75" customHeight="1">
      <c r="A787" s="63" t="s">
        <v>1735</v>
      </c>
      <c r="B787" s="63" t="s">
        <v>2297</v>
      </c>
      <c r="C787" s="64" t="s">
        <v>3039</v>
      </c>
      <c r="D787" s="65">
        <v>6451</v>
      </c>
      <c r="E787" s="65">
        <v>94</v>
      </c>
      <c r="F787" s="65">
        <v>6545</v>
      </c>
      <c r="G787" s="65">
        <v>989</v>
      </c>
      <c r="H787" s="65">
        <v>7534</v>
      </c>
      <c r="I787" s="65">
        <v>825</v>
      </c>
      <c r="J787" s="65">
        <v>6709</v>
      </c>
      <c r="K787" s="65">
        <v>6610</v>
      </c>
      <c r="L787" s="65">
        <v>99</v>
      </c>
      <c r="M787" s="69">
        <v>1.475629751080638E-2</v>
      </c>
      <c r="N787" s="70">
        <v>0.98524370248919357</v>
      </c>
      <c r="O787" s="74">
        <v>4</v>
      </c>
      <c r="P787" s="74">
        <v>0</v>
      </c>
    </row>
    <row r="788" spans="1:16" ht="12.75" customHeight="1">
      <c r="A788" s="63" t="s">
        <v>1736</v>
      </c>
      <c r="B788" s="63" t="s">
        <v>2297</v>
      </c>
      <c r="C788" s="64" t="s">
        <v>3040</v>
      </c>
      <c r="D788" s="65">
        <v>10019</v>
      </c>
      <c r="E788" s="65">
        <v>808</v>
      </c>
      <c r="F788" s="65">
        <v>10827</v>
      </c>
      <c r="G788" s="65">
        <v>30</v>
      </c>
      <c r="H788" s="65">
        <v>10857</v>
      </c>
      <c r="I788" s="65">
        <v>1497</v>
      </c>
      <c r="J788" s="65">
        <v>9360</v>
      </c>
      <c r="K788" s="65">
        <v>9009</v>
      </c>
      <c r="L788" s="65">
        <v>351</v>
      </c>
      <c r="M788" s="69">
        <v>3.7499999999999999E-2</v>
      </c>
      <c r="N788" s="70">
        <v>0.96250000000000002</v>
      </c>
      <c r="O788" s="74">
        <v>5846</v>
      </c>
      <c r="P788" s="74">
        <v>643</v>
      </c>
    </row>
    <row r="789" spans="1:16" ht="12.75" customHeight="1">
      <c r="A789" s="63" t="s">
        <v>1737</v>
      </c>
      <c r="B789" s="63" t="s">
        <v>2297</v>
      </c>
      <c r="C789" s="64" t="s">
        <v>3041</v>
      </c>
      <c r="D789" s="65">
        <v>8457</v>
      </c>
      <c r="E789" s="65">
        <v>876</v>
      </c>
      <c r="F789" s="65">
        <v>9333</v>
      </c>
      <c r="G789" s="65">
        <v>5</v>
      </c>
      <c r="H789" s="65">
        <v>9338</v>
      </c>
      <c r="I789" s="65">
        <v>1347</v>
      </c>
      <c r="J789" s="65">
        <v>7991</v>
      </c>
      <c r="K789" s="65">
        <v>7890</v>
      </c>
      <c r="L789" s="65">
        <v>101</v>
      </c>
      <c r="M789" s="69">
        <v>1.26392191215117E-2</v>
      </c>
      <c r="N789" s="70">
        <v>0.98736078087848833</v>
      </c>
      <c r="O789" s="74">
        <v>82</v>
      </c>
      <c r="P789" s="74">
        <v>20</v>
      </c>
    </row>
    <row r="790" spans="1:16" ht="12.75" customHeight="1">
      <c r="A790" s="63" t="s">
        <v>1738</v>
      </c>
      <c r="B790" s="63" t="s">
        <v>2297</v>
      </c>
      <c r="C790" s="64" t="s">
        <v>3042</v>
      </c>
      <c r="D790" s="65">
        <v>146269</v>
      </c>
      <c r="E790" s="65">
        <v>2703</v>
      </c>
      <c r="F790" s="65">
        <v>148972</v>
      </c>
      <c r="G790" s="65">
        <v>13443</v>
      </c>
      <c r="H790" s="65">
        <v>162415</v>
      </c>
      <c r="I790" s="65">
        <v>30115</v>
      </c>
      <c r="J790" s="65">
        <v>132300</v>
      </c>
      <c r="K790" s="65">
        <v>123737</v>
      </c>
      <c r="L790" s="65">
        <v>8563</v>
      </c>
      <c r="M790" s="69">
        <v>6.4724111866969011E-2</v>
      </c>
      <c r="N790" s="70">
        <v>0.93527588813303097</v>
      </c>
      <c r="O790" s="74">
        <v>18764</v>
      </c>
      <c r="P790" s="74">
        <v>6801</v>
      </c>
    </row>
    <row r="791" spans="1:16" ht="12.75" customHeight="1">
      <c r="A791" s="63" t="s">
        <v>1739</v>
      </c>
      <c r="B791" s="63" t="s">
        <v>2297</v>
      </c>
      <c r="C791" s="64" t="s">
        <v>3043</v>
      </c>
      <c r="D791" s="65">
        <v>35638</v>
      </c>
      <c r="E791" s="65">
        <v>1576</v>
      </c>
      <c r="F791" s="65">
        <v>37214</v>
      </c>
      <c r="G791" s="65">
        <v>13564</v>
      </c>
      <c r="H791" s="65">
        <v>50778</v>
      </c>
      <c r="I791" s="65">
        <v>4792</v>
      </c>
      <c r="J791" s="65">
        <v>45986</v>
      </c>
      <c r="K791" s="65">
        <v>44998</v>
      </c>
      <c r="L791" s="65">
        <v>988</v>
      </c>
      <c r="M791" s="69">
        <v>2.1484799721654416E-2</v>
      </c>
      <c r="N791" s="70">
        <v>0.9785152002783456</v>
      </c>
      <c r="O791" s="74">
        <v>195</v>
      </c>
      <c r="P791" s="74">
        <v>68</v>
      </c>
    </row>
    <row r="792" spans="1:16" ht="12.75" customHeight="1">
      <c r="A792" s="63" t="s">
        <v>1740</v>
      </c>
      <c r="B792" s="63" t="s">
        <v>2297</v>
      </c>
      <c r="C792" s="64" t="s">
        <v>3044</v>
      </c>
      <c r="D792" s="65">
        <v>10058</v>
      </c>
      <c r="E792" s="65">
        <v>205</v>
      </c>
      <c r="F792" s="65">
        <v>10263</v>
      </c>
      <c r="G792" s="65">
        <v>14</v>
      </c>
      <c r="H792" s="65">
        <v>10277</v>
      </c>
      <c r="I792" s="65">
        <v>1944</v>
      </c>
      <c r="J792" s="65">
        <v>8333</v>
      </c>
      <c r="K792" s="65">
        <v>8210</v>
      </c>
      <c r="L792" s="65">
        <v>123</v>
      </c>
      <c r="M792" s="69">
        <v>1.4760590423616944E-2</v>
      </c>
      <c r="N792" s="70">
        <v>0.98523940957638301</v>
      </c>
      <c r="O792" s="74">
        <v>46</v>
      </c>
      <c r="P792" s="74">
        <v>12</v>
      </c>
    </row>
    <row r="793" spans="1:16" ht="12.75" customHeight="1">
      <c r="A793" s="63" t="s">
        <v>1741</v>
      </c>
      <c r="B793" s="63" t="s">
        <v>2298</v>
      </c>
      <c r="C793" s="64" t="s">
        <v>3045</v>
      </c>
      <c r="D793" s="65">
        <v>521778</v>
      </c>
      <c r="E793" s="65">
        <v>23601</v>
      </c>
      <c r="F793" s="65">
        <v>545379</v>
      </c>
      <c r="G793" s="65">
        <v>118</v>
      </c>
      <c r="H793" s="65">
        <v>545497</v>
      </c>
      <c r="I793" s="65">
        <v>170129</v>
      </c>
      <c r="J793" s="65">
        <v>375368</v>
      </c>
      <c r="K793" s="65">
        <v>357431</v>
      </c>
      <c r="L793" s="65">
        <v>17937</v>
      </c>
      <c r="M793" s="69">
        <v>4.7785106881780011E-2</v>
      </c>
      <c r="N793" s="70">
        <v>0.95221489311821994</v>
      </c>
      <c r="O793" s="74">
        <v>18023</v>
      </c>
      <c r="P793" s="74">
        <v>6812</v>
      </c>
    </row>
    <row r="794" spans="1:16" ht="12.75" customHeight="1">
      <c r="A794" s="63" t="s">
        <v>1742</v>
      </c>
      <c r="B794" s="63" t="s">
        <v>2298</v>
      </c>
      <c r="C794" s="64" t="s">
        <v>3046</v>
      </c>
      <c r="D794" s="65">
        <v>25403</v>
      </c>
      <c r="E794" s="65">
        <v>1426</v>
      </c>
      <c r="F794" s="65">
        <v>26829</v>
      </c>
      <c r="G794" s="65">
        <v>4</v>
      </c>
      <c r="H794" s="65">
        <v>26833</v>
      </c>
      <c r="I794" s="65">
        <v>2096</v>
      </c>
      <c r="J794" s="65">
        <v>24737</v>
      </c>
      <c r="K794" s="65">
        <v>24087</v>
      </c>
      <c r="L794" s="65">
        <v>650</v>
      </c>
      <c r="M794" s="69">
        <v>2.6276428022799853E-2</v>
      </c>
      <c r="N794" s="70">
        <v>0.97372357197720016</v>
      </c>
      <c r="O794" s="74">
        <v>484</v>
      </c>
      <c r="P794" s="74">
        <v>255</v>
      </c>
    </row>
    <row r="795" spans="1:16" ht="12.75" customHeight="1">
      <c r="A795" s="63" t="s">
        <v>1743</v>
      </c>
      <c r="B795" s="63" t="s">
        <v>2298</v>
      </c>
      <c r="C795" s="64" t="s">
        <v>3047</v>
      </c>
      <c r="D795" s="65">
        <v>7612</v>
      </c>
      <c r="E795" s="65">
        <v>398</v>
      </c>
      <c r="F795" s="65">
        <v>8010</v>
      </c>
      <c r="G795" s="65" t="s">
        <v>3367</v>
      </c>
      <c r="H795" s="65">
        <v>8010</v>
      </c>
      <c r="I795" s="65">
        <v>1142</v>
      </c>
      <c r="J795" s="65">
        <v>6868</v>
      </c>
      <c r="K795" s="65">
        <v>6701</v>
      </c>
      <c r="L795" s="65">
        <v>167</v>
      </c>
      <c r="M795" s="69">
        <v>2.4315666860803727E-2</v>
      </c>
      <c r="N795" s="70">
        <v>0.97568433313919622</v>
      </c>
      <c r="O795" s="74">
        <v>71</v>
      </c>
      <c r="P795" s="74">
        <v>36</v>
      </c>
    </row>
    <row r="796" spans="1:16" ht="12.75" customHeight="1">
      <c r="A796" s="63" t="s">
        <v>1744</v>
      </c>
      <c r="B796" s="63" t="s">
        <v>2298</v>
      </c>
      <c r="C796" s="64" t="s">
        <v>3048</v>
      </c>
      <c r="D796" s="65">
        <v>5089</v>
      </c>
      <c r="E796" s="65">
        <v>796</v>
      </c>
      <c r="F796" s="65">
        <v>5885</v>
      </c>
      <c r="G796" s="65" t="s">
        <v>3367</v>
      </c>
      <c r="H796" s="65">
        <v>5885</v>
      </c>
      <c r="I796" s="65">
        <v>1914</v>
      </c>
      <c r="J796" s="65">
        <v>3971</v>
      </c>
      <c r="K796" s="65">
        <v>3803</v>
      </c>
      <c r="L796" s="65">
        <v>168</v>
      </c>
      <c r="M796" s="69">
        <v>4.2306723747166958E-2</v>
      </c>
      <c r="N796" s="70">
        <v>0.95769327625283307</v>
      </c>
      <c r="O796" s="74">
        <v>89</v>
      </c>
      <c r="P796" s="74">
        <v>40</v>
      </c>
    </row>
    <row r="797" spans="1:16" ht="12.75" customHeight="1">
      <c r="A797" s="63" t="s">
        <v>1745</v>
      </c>
      <c r="B797" s="63" t="s">
        <v>2298</v>
      </c>
      <c r="C797" s="64" t="s">
        <v>3049</v>
      </c>
      <c r="D797" s="65">
        <v>4290</v>
      </c>
      <c r="E797" s="65">
        <v>165</v>
      </c>
      <c r="F797" s="65">
        <v>4455</v>
      </c>
      <c r="G797" s="65" t="s">
        <v>3367</v>
      </c>
      <c r="H797" s="65">
        <v>4455</v>
      </c>
      <c r="I797" s="65">
        <v>481</v>
      </c>
      <c r="J797" s="65">
        <v>3974</v>
      </c>
      <c r="K797" s="65">
        <v>3817</v>
      </c>
      <c r="L797" s="65">
        <v>157</v>
      </c>
      <c r="M797" s="69">
        <v>3.9506794162053348E-2</v>
      </c>
      <c r="N797" s="70">
        <v>0.96049320583794662</v>
      </c>
      <c r="O797" s="74">
        <v>63</v>
      </c>
      <c r="P797" s="74">
        <v>23</v>
      </c>
    </row>
    <row r="798" spans="1:16" ht="12.75" customHeight="1">
      <c r="A798" s="63" t="s">
        <v>1746</v>
      </c>
      <c r="B798" s="63" t="s">
        <v>2298</v>
      </c>
      <c r="C798" s="64" t="s">
        <v>3050</v>
      </c>
      <c r="D798" s="65">
        <v>2161</v>
      </c>
      <c r="E798" s="65">
        <v>265</v>
      </c>
      <c r="F798" s="65">
        <v>2426</v>
      </c>
      <c r="G798" s="65" t="s">
        <v>3367</v>
      </c>
      <c r="H798" s="65">
        <v>2426</v>
      </c>
      <c r="I798" s="65">
        <v>394</v>
      </c>
      <c r="J798" s="65">
        <v>2032</v>
      </c>
      <c r="K798" s="65">
        <v>1993</v>
      </c>
      <c r="L798" s="65">
        <v>39</v>
      </c>
      <c r="M798" s="69">
        <v>1.9192913385826772E-2</v>
      </c>
      <c r="N798" s="70">
        <v>0.98080708661417326</v>
      </c>
      <c r="O798" s="74">
        <v>5</v>
      </c>
      <c r="P798" s="74">
        <v>0</v>
      </c>
    </row>
    <row r="799" spans="1:16" ht="12.75" customHeight="1">
      <c r="A799" s="63" t="s">
        <v>1747</v>
      </c>
      <c r="B799" s="63" t="s">
        <v>2298</v>
      </c>
      <c r="C799" s="64" t="s">
        <v>3051</v>
      </c>
      <c r="D799" s="65">
        <v>7772</v>
      </c>
      <c r="E799" s="65">
        <v>718</v>
      </c>
      <c r="F799" s="65">
        <v>8490</v>
      </c>
      <c r="G799" s="65" t="s">
        <v>3367</v>
      </c>
      <c r="H799" s="65">
        <v>8490</v>
      </c>
      <c r="I799" s="65">
        <v>1564</v>
      </c>
      <c r="J799" s="65">
        <v>6926</v>
      </c>
      <c r="K799" s="65">
        <v>6720</v>
      </c>
      <c r="L799" s="65">
        <v>206</v>
      </c>
      <c r="M799" s="69">
        <v>2.9742997401097315E-2</v>
      </c>
      <c r="N799" s="70">
        <v>0.97025700259890268</v>
      </c>
      <c r="O799" s="74">
        <v>94</v>
      </c>
      <c r="P799" s="74">
        <v>37</v>
      </c>
    </row>
    <row r="800" spans="1:16" ht="12.75" customHeight="1">
      <c r="A800" s="63" t="s">
        <v>1748</v>
      </c>
      <c r="B800" s="63" t="s">
        <v>2298</v>
      </c>
      <c r="C800" s="64" t="s">
        <v>3052</v>
      </c>
      <c r="D800" s="65">
        <v>8711</v>
      </c>
      <c r="E800" s="65">
        <v>1358</v>
      </c>
      <c r="F800" s="65">
        <v>10069</v>
      </c>
      <c r="G800" s="65">
        <v>0</v>
      </c>
      <c r="H800" s="65">
        <v>10069</v>
      </c>
      <c r="I800" s="65">
        <v>2591</v>
      </c>
      <c r="J800" s="65">
        <v>7478</v>
      </c>
      <c r="K800" s="65">
        <v>7252</v>
      </c>
      <c r="L800" s="65">
        <v>226</v>
      </c>
      <c r="M800" s="69">
        <v>3.022198448783097E-2</v>
      </c>
      <c r="N800" s="70">
        <v>0.96977801551216902</v>
      </c>
      <c r="O800" s="74">
        <v>159</v>
      </c>
      <c r="P800" s="74">
        <v>42</v>
      </c>
    </row>
    <row r="801" spans="1:16" ht="12.75" customHeight="1">
      <c r="A801" s="63" t="s">
        <v>1749</v>
      </c>
      <c r="B801" s="63" t="s">
        <v>2298</v>
      </c>
      <c r="C801" s="64" t="s">
        <v>3053</v>
      </c>
      <c r="D801" s="65">
        <v>8981</v>
      </c>
      <c r="E801" s="65">
        <v>672</v>
      </c>
      <c r="F801" s="65">
        <v>9653</v>
      </c>
      <c r="G801" s="65">
        <v>493</v>
      </c>
      <c r="H801" s="65">
        <v>10146</v>
      </c>
      <c r="I801" s="65">
        <v>1338</v>
      </c>
      <c r="J801" s="65">
        <v>8808</v>
      </c>
      <c r="K801" s="65">
        <v>8579</v>
      </c>
      <c r="L801" s="65">
        <v>229</v>
      </c>
      <c r="M801" s="69">
        <v>2.5999091734786556E-2</v>
      </c>
      <c r="N801" s="70">
        <v>0.97400090826521346</v>
      </c>
      <c r="O801" s="74">
        <v>9</v>
      </c>
      <c r="P801" s="74">
        <v>4</v>
      </c>
    </row>
    <row r="802" spans="1:16" ht="12.75" customHeight="1">
      <c r="A802" s="63" t="s">
        <v>1750</v>
      </c>
      <c r="B802" s="63" t="s">
        <v>2298</v>
      </c>
      <c r="C802" s="64" t="s">
        <v>3054</v>
      </c>
      <c r="D802" s="65">
        <v>15115</v>
      </c>
      <c r="E802" s="65">
        <v>902</v>
      </c>
      <c r="F802" s="65">
        <v>16017</v>
      </c>
      <c r="G802" s="65">
        <v>10</v>
      </c>
      <c r="H802" s="65">
        <v>16027</v>
      </c>
      <c r="I802" s="65">
        <v>1366</v>
      </c>
      <c r="J802" s="65">
        <v>14661</v>
      </c>
      <c r="K802" s="65">
        <v>14131</v>
      </c>
      <c r="L802" s="65">
        <v>530</v>
      </c>
      <c r="M802" s="69">
        <v>3.6150330809630996E-2</v>
      </c>
      <c r="N802" s="70">
        <v>0.96384966919036896</v>
      </c>
      <c r="O802" s="74">
        <v>1458</v>
      </c>
      <c r="P802" s="74">
        <v>753</v>
      </c>
    </row>
    <row r="803" spans="1:16" ht="12.75" customHeight="1">
      <c r="A803" s="63" t="s">
        <v>1751</v>
      </c>
      <c r="B803" s="63" t="s">
        <v>2298</v>
      </c>
      <c r="C803" s="64" t="s">
        <v>3055</v>
      </c>
      <c r="D803" s="65">
        <v>7469</v>
      </c>
      <c r="E803" s="65">
        <v>242</v>
      </c>
      <c r="F803" s="65">
        <v>7711</v>
      </c>
      <c r="G803" s="65" t="s">
        <v>3367</v>
      </c>
      <c r="H803" s="65">
        <v>7711</v>
      </c>
      <c r="I803" s="65">
        <v>1241</v>
      </c>
      <c r="J803" s="65">
        <v>6470</v>
      </c>
      <c r="K803" s="65">
        <v>6325</v>
      </c>
      <c r="L803" s="65">
        <v>145</v>
      </c>
      <c r="M803" s="69">
        <v>2.241112828438949E-2</v>
      </c>
      <c r="N803" s="70">
        <v>0.97758887171561049</v>
      </c>
      <c r="O803" s="74">
        <v>123</v>
      </c>
      <c r="P803" s="74">
        <v>69</v>
      </c>
    </row>
    <row r="804" spans="1:16" ht="12.75" customHeight="1">
      <c r="A804" s="63" t="s">
        <v>1752</v>
      </c>
      <c r="B804" s="63" t="s">
        <v>2298</v>
      </c>
      <c r="C804" s="64" t="s">
        <v>3056</v>
      </c>
      <c r="D804" s="65">
        <v>3373</v>
      </c>
      <c r="E804" s="65">
        <v>337</v>
      </c>
      <c r="F804" s="65">
        <v>3710</v>
      </c>
      <c r="G804" s="65" t="s">
        <v>3367</v>
      </c>
      <c r="H804" s="65">
        <v>3710</v>
      </c>
      <c r="I804" s="65">
        <v>696</v>
      </c>
      <c r="J804" s="65">
        <v>3014</v>
      </c>
      <c r="K804" s="65">
        <v>2927</v>
      </c>
      <c r="L804" s="65">
        <v>87</v>
      </c>
      <c r="M804" s="69">
        <v>2.8865295288652951E-2</v>
      </c>
      <c r="N804" s="70">
        <v>0.971134704711347</v>
      </c>
      <c r="O804" s="74">
        <v>33</v>
      </c>
      <c r="P804" s="74">
        <v>16</v>
      </c>
    </row>
    <row r="805" spans="1:16" ht="12.75" customHeight="1">
      <c r="A805" s="63" t="s">
        <v>1753</v>
      </c>
      <c r="B805" s="63" t="s">
        <v>2298</v>
      </c>
      <c r="C805" s="64" t="s">
        <v>3057</v>
      </c>
      <c r="D805" s="65">
        <v>11169</v>
      </c>
      <c r="E805" s="65">
        <v>555</v>
      </c>
      <c r="F805" s="65">
        <v>11724</v>
      </c>
      <c r="G805" s="65">
        <v>142</v>
      </c>
      <c r="H805" s="65">
        <v>11866</v>
      </c>
      <c r="I805" s="65">
        <v>974</v>
      </c>
      <c r="J805" s="65">
        <v>10892</v>
      </c>
      <c r="K805" s="65">
        <v>10590</v>
      </c>
      <c r="L805" s="65">
        <v>302</v>
      </c>
      <c r="M805" s="69">
        <v>2.7726771942710247E-2</v>
      </c>
      <c r="N805" s="70">
        <v>0.97227322805728977</v>
      </c>
      <c r="O805" s="74">
        <v>320</v>
      </c>
      <c r="P805" s="74">
        <v>184</v>
      </c>
    </row>
    <row r="806" spans="1:16" ht="12.75" customHeight="1">
      <c r="A806" s="63" t="s">
        <v>1754</v>
      </c>
      <c r="B806" s="63" t="s">
        <v>2298</v>
      </c>
      <c r="C806" s="64" t="s">
        <v>3058</v>
      </c>
      <c r="D806" s="65">
        <v>14850</v>
      </c>
      <c r="E806" s="65">
        <v>379</v>
      </c>
      <c r="F806" s="65">
        <v>15229</v>
      </c>
      <c r="G806" s="65">
        <v>1</v>
      </c>
      <c r="H806" s="65">
        <v>15230</v>
      </c>
      <c r="I806" s="65">
        <v>765</v>
      </c>
      <c r="J806" s="65">
        <v>14465</v>
      </c>
      <c r="K806" s="65">
        <v>13931</v>
      </c>
      <c r="L806" s="65">
        <v>534</v>
      </c>
      <c r="M806" s="69">
        <v>3.6916695471828555E-2</v>
      </c>
      <c r="N806" s="70">
        <v>0.96308330452817148</v>
      </c>
      <c r="O806" s="74">
        <v>1332</v>
      </c>
      <c r="P806" s="74">
        <v>837</v>
      </c>
    </row>
    <row r="807" spans="1:16" ht="12.75" customHeight="1">
      <c r="A807" s="63" t="s">
        <v>1755</v>
      </c>
      <c r="B807" s="63" t="s">
        <v>2298</v>
      </c>
      <c r="C807" s="64" t="s">
        <v>3059</v>
      </c>
      <c r="D807" s="65">
        <v>23858</v>
      </c>
      <c r="E807" s="65">
        <v>933</v>
      </c>
      <c r="F807" s="65">
        <v>24791</v>
      </c>
      <c r="G807" s="65" t="s">
        <v>3367</v>
      </c>
      <c r="H807" s="65">
        <v>24791</v>
      </c>
      <c r="I807" s="65">
        <v>5732</v>
      </c>
      <c r="J807" s="65">
        <v>19059</v>
      </c>
      <c r="K807" s="65">
        <v>18703</v>
      </c>
      <c r="L807" s="65">
        <v>356</v>
      </c>
      <c r="M807" s="69">
        <v>1.8678839393462408E-2</v>
      </c>
      <c r="N807" s="70">
        <v>0.98132116060653762</v>
      </c>
      <c r="O807" s="74">
        <v>793</v>
      </c>
      <c r="P807" s="74">
        <v>351</v>
      </c>
    </row>
    <row r="808" spans="1:16" ht="12.75" customHeight="1">
      <c r="A808" s="63" t="s">
        <v>1756</v>
      </c>
      <c r="B808" s="63" t="s">
        <v>2298</v>
      </c>
      <c r="C808" s="64" t="s">
        <v>3060</v>
      </c>
      <c r="D808" s="65">
        <v>3584</v>
      </c>
      <c r="E808" s="65">
        <v>789</v>
      </c>
      <c r="F808" s="65">
        <v>4373</v>
      </c>
      <c r="G808" s="65" t="s">
        <v>3367</v>
      </c>
      <c r="H808" s="65">
        <v>4373</v>
      </c>
      <c r="I808" s="65">
        <v>865</v>
      </c>
      <c r="J808" s="65">
        <v>3508</v>
      </c>
      <c r="K808" s="65">
        <v>3409</v>
      </c>
      <c r="L808" s="65">
        <v>99</v>
      </c>
      <c r="M808" s="69">
        <v>2.8221208665906498E-2</v>
      </c>
      <c r="N808" s="70">
        <v>0.97177879133409351</v>
      </c>
      <c r="O808" s="74">
        <v>35</v>
      </c>
      <c r="P808" s="74">
        <v>11</v>
      </c>
    </row>
    <row r="809" spans="1:16" ht="12.75" customHeight="1">
      <c r="A809" s="63" t="s">
        <v>1757</v>
      </c>
      <c r="B809" s="63" t="s">
        <v>2298</v>
      </c>
      <c r="C809" s="64" t="s">
        <v>3061</v>
      </c>
      <c r="D809" s="65">
        <v>8452</v>
      </c>
      <c r="E809" s="65">
        <v>184</v>
      </c>
      <c r="F809" s="65">
        <v>8636</v>
      </c>
      <c r="G809" s="65" t="s">
        <v>3367</v>
      </c>
      <c r="H809" s="65">
        <v>8636</v>
      </c>
      <c r="I809" s="65">
        <v>423</v>
      </c>
      <c r="J809" s="65">
        <v>8213</v>
      </c>
      <c r="K809" s="65">
        <v>7709</v>
      </c>
      <c r="L809" s="65">
        <v>504</v>
      </c>
      <c r="M809" s="69">
        <v>6.1366126872032141E-2</v>
      </c>
      <c r="N809" s="70">
        <v>0.93863387312796787</v>
      </c>
      <c r="O809" s="74">
        <v>370</v>
      </c>
      <c r="P809" s="74">
        <v>213</v>
      </c>
    </row>
    <row r="810" spans="1:16" ht="12.75" customHeight="1">
      <c r="A810" s="63" t="s">
        <v>1758</v>
      </c>
      <c r="B810" s="63" t="s">
        <v>2298</v>
      </c>
      <c r="C810" s="64" t="s">
        <v>3062</v>
      </c>
      <c r="D810" s="65">
        <v>1863</v>
      </c>
      <c r="E810" s="65">
        <v>507</v>
      </c>
      <c r="F810" s="65">
        <v>2370</v>
      </c>
      <c r="G810" s="65" t="s">
        <v>3367</v>
      </c>
      <c r="H810" s="65">
        <v>2370</v>
      </c>
      <c r="I810" s="65">
        <v>243</v>
      </c>
      <c r="J810" s="65">
        <v>2127</v>
      </c>
      <c r="K810" s="65">
        <v>1992</v>
      </c>
      <c r="L810" s="65">
        <v>135</v>
      </c>
      <c r="M810" s="69">
        <v>6.3469675599435824E-2</v>
      </c>
      <c r="N810" s="70">
        <v>0.93653032440056416</v>
      </c>
      <c r="O810" s="74">
        <v>70</v>
      </c>
      <c r="P810" s="74">
        <v>22</v>
      </c>
    </row>
    <row r="811" spans="1:16" ht="12.75" customHeight="1">
      <c r="A811" s="63" t="s">
        <v>1759</v>
      </c>
      <c r="B811" s="63" t="s">
        <v>2298</v>
      </c>
      <c r="C811" s="64" t="s">
        <v>3063</v>
      </c>
      <c r="D811" s="65">
        <v>5162</v>
      </c>
      <c r="E811" s="65">
        <v>253</v>
      </c>
      <c r="F811" s="65">
        <v>5415</v>
      </c>
      <c r="G811" s="65" t="s">
        <v>3367</v>
      </c>
      <c r="H811" s="65">
        <v>5415</v>
      </c>
      <c r="I811" s="65">
        <v>966</v>
      </c>
      <c r="J811" s="65">
        <v>4449</v>
      </c>
      <c r="K811" s="65">
        <v>4332</v>
      </c>
      <c r="L811" s="65">
        <v>117</v>
      </c>
      <c r="M811" s="69">
        <v>2.6298044504383007E-2</v>
      </c>
      <c r="N811" s="70">
        <v>0.973701955495617</v>
      </c>
      <c r="O811" s="74">
        <v>12</v>
      </c>
      <c r="P811" s="74">
        <v>6</v>
      </c>
    </row>
    <row r="812" spans="1:16" ht="12.75" customHeight="1">
      <c r="A812" s="63" t="s">
        <v>1760</v>
      </c>
      <c r="B812" s="63" t="s">
        <v>2298</v>
      </c>
      <c r="C812" s="64" t="s">
        <v>3064</v>
      </c>
      <c r="D812" s="65">
        <v>9802</v>
      </c>
      <c r="E812" s="65">
        <v>360</v>
      </c>
      <c r="F812" s="65">
        <v>10162</v>
      </c>
      <c r="G812" s="65" t="s">
        <v>3367</v>
      </c>
      <c r="H812" s="65">
        <v>10162</v>
      </c>
      <c r="I812" s="65">
        <v>1977</v>
      </c>
      <c r="J812" s="65">
        <v>8185</v>
      </c>
      <c r="K812" s="65">
        <v>7915</v>
      </c>
      <c r="L812" s="65">
        <v>270</v>
      </c>
      <c r="M812" s="69">
        <v>3.2987171655467315E-2</v>
      </c>
      <c r="N812" s="70">
        <v>0.96701282834453273</v>
      </c>
      <c r="O812" s="74">
        <v>215</v>
      </c>
      <c r="P812" s="74">
        <v>110</v>
      </c>
    </row>
    <row r="813" spans="1:16" ht="12.75" customHeight="1">
      <c r="A813" s="63" t="s">
        <v>1761</v>
      </c>
      <c r="B813" s="63" t="s">
        <v>2298</v>
      </c>
      <c r="C813" s="64" t="s">
        <v>3065</v>
      </c>
      <c r="D813" s="65">
        <v>6639</v>
      </c>
      <c r="E813" s="65">
        <v>536</v>
      </c>
      <c r="F813" s="65">
        <v>7175</v>
      </c>
      <c r="G813" s="65" t="s">
        <v>3367</v>
      </c>
      <c r="H813" s="65">
        <v>7175</v>
      </c>
      <c r="I813" s="65">
        <v>414</v>
      </c>
      <c r="J813" s="65">
        <v>6761</v>
      </c>
      <c r="K813" s="65">
        <v>6640</v>
      </c>
      <c r="L813" s="65">
        <v>121</v>
      </c>
      <c r="M813" s="69">
        <v>1.7896760834196127E-2</v>
      </c>
      <c r="N813" s="70">
        <v>0.98210323916580389</v>
      </c>
      <c r="O813" s="74">
        <v>52</v>
      </c>
      <c r="P813" s="74">
        <v>8</v>
      </c>
    </row>
    <row r="814" spans="1:16" ht="12.75" customHeight="1">
      <c r="A814" s="63" t="s">
        <v>1762</v>
      </c>
      <c r="B814" s="63" t="s">
        <v>2298</v>
      </c>
      <c r="C814" s="64" t="s">
        <v>3066</v>
      </c>
      <c r="D814" s="65">
        <v>38780</v>
      </c>
      <c r="E814" s="65">
        <v>8064</v>
      </c>
      <c r="F814" s="65">
        <v>46844</v>
      </c>
      <c r="G814" s="65" t="s">
        <v>3367</v>
      </c>
      <c r="H814" s="65">
        <v>46844</v>
      </c>
      <c r="I814" s="65">
        <v>16765</v>
      </c>
      <c r="J814" s="65">
        <v>30079</v>
      </c>
      <c r="K814" s="65">
        <v>28928</v>
      </c>
      <c r="L814" s="65">
        <v>1151</v>
      </c>
      <c r="M814" s="69">
        <v>3.8265899797200707E-2</v>
      </c>
      <c r="N814" s="70">
        <v>0.96173410020279926</v>
      </c>
      <c r="O814" s="74">
        <v>594</v>
      </c>
      <c r="P814" s="74">
        <v>177</v>
      </c>
    </row>
    <row r="815" spans="1:16" ht="12.75" customHeight="1">
      <c r="A815" s="63" t="s">
        <v>1763</v>
      </c>
      <c r="B815" s="63" t="s">
        <v>2298</v>
      </c>
      <c r="C815" s="64" t="s">
        <v>3067</v>
      </c>
      <c r="D815" s="65">
        <v>3176</v>
      </c>
      <c r="E815" s="65">
        <v>290</v>
      </c>
      <c r="F815" s="65">
        <v>3466</v>
      </c>
      <c r="G815" s="65" t="s">
        <v>3367</v>
      </c>
      <c r="H815" s="65">
        <v>3466</v>
      </c>
      <c r="I815" s="65">
        <v>499</v>
      </c>
      <c r="J815" s="65">
        <v>2967</v>
      </c>
      <c r="K815" s="65">
        <v>2916</v>
      </c>
      <c r="L815" s="65">
        <v>51</v>
      </c>
      <c r="M815" s="69">
        <v>1.7189079878665317E-2</v>
      </c>
      <c r="N815" s="70">
        <v>0.98281092012133464</v>
      </c>
      <c r="O815" s="74">
        <v>118</v>
      </c>
      <c r="P815" s="74">
        <v>70</v>
      </c>
    </row>
    <row r="816" spans="1:16" ht="12.75" customHeight="1">
      <c r="A816" s="63" t="s">
        <v>1764</v>
      </c>
      <c r="B816" s="63" t="s">
        <v>2298</v>
      </c>
      <c r="C816" s="64" t="s">
        <v>3068</v>
      </c>
      <c r="D816" s="65">
        <v>3199</v>
      </c>
      <c r="E816" s="65">
        <v>241</v>
      </c>
      <c r="F816" s="65">
        <v>3440</v>
      </c>
      <c r="G816" s="65" t="s">
        <v>3367</v>
      </c>
      <c r="H816" s="65">
        <v>3440</v>
      </c>
      <c r="I816" s="65">
        <v>568</v>
      </c>
      <c r="J816" s="65">
        <v>2872</v>
      </c>
      <c r="K816" s="65">
        <v>2823</v>
      </c>
      <c r="L816" s="65">
        <v>49</v>
      </c>
      <c r="M816" s="69">
        <v>1.7061281337047353E-2</v>
      </c>
      <c r="N816" s="70">
        <v>0.98293871866295268</v>
      </c>
      <c r="O816" s="74">
        <v>0</v>
      </c>
      <c r="P816" s="74">
        <v>0</v>
      </c>
    </row>
    <row r="817" spans="1:16" ht="12.75" customHeight="1">
      <c r="A817" s="63" t="s">
        <v>1765</v>
      </c>
      <c r="B817" s="63" t="s">
        <v>2298</v>
      </c>
      <c r="C817" s="64" t="s">
        <v>3069</v>
      </c>
      <c r="D817" s="65">
        <v>70823</v>
      </c>
      <c r="E817" s="65">
        <v>10121</v>
      </c>
      <c r="F817" s="65">
        <v>80944</v>
      </c>
      <c r="G817" s="65">
        <v>14</v>
      </c>
      <c r="H817" s="65">
        <v>80958</v>
      </c>
      <c r="I817" s="65">
        <v>15726</v>
      </c>
      <c r="J817" s="65">
        <v>65232</v>
      </c>
      <c r="K817" s="65">
        <v>63931</v>
      </c>
      <c r="L817" s="65">
        <v>1301</v>
      </c>
      <c r="M817" s="69">
        <v>1.9944199166053472E-2</v>
      </c>
      <c r="N817" s="70">
        <v>0.9800558008339465</v>
      </c>
      <c r="O817" s="74">
        <v>4056</v>
      </c>
      <c r="P817" s="74">
        <v>2195</v>
      </c>
    </row>
    <row r="818" spans="1:16" ht="12.75" customHeight="1">
      <c r="A818" s="63" t="s">
        <v>1766</v>
      </c>
      <c r="B818" s="63" t="s">
        <v>2298</v>
      </c>
      <c r="C818" s="64" t="s">
        <v>3070</v>
      </c>
      <c r="D818" s="65">
        <v>30589</v>
      </c>
      <c r="E818" s="65">
        <v>1639</v>
      </c>
      <c r="F818" s="65">
        <v>32228</v>
      </c>
      <c r="G818" s="65" t="s">
        <v>3367</v>
      </c>
      <c r="H818" s="65">
        <v>32228</v>
      </c>
      <c r="I818" s="65">
        <v>9942</v>
      </c>
      <c r="J818" s="65">
        <v>22286</v>
      </c>
      <c r="K818" s="65">
        <v>21797</v>
      </c>
      <c r="L818" s="65">
        <v>489</v>
      </c>
      <c r="M818" s="69">
        <v>2.1942026384277124E-2</v>
      </c>
      <c r="N818" s="70">
        <v>0.97805797361572289</v>
      </c>
      <c r="O818" s="74">
        <v>209</v>
      </c>
      <c r="P818" s="74">
        <v>91</v>
      </c>
    </row>
    <row r="819" spans="1:16" ht="12.75" customHeight="1">
      <c r="A819" s="63" t="s">
        <v>1767</v>
      </c>
      <c r="B819" s="63" t="s">
        <v>2298</v>
      </c>
      <c r="C819" s="64" t="s">
        <v>3071</v>
      </c>
      <c r="D819" s="65">
        <v>4509</v>
      </c>
      <c r="E819" s="65">
        <v>259</v>
      </c>
      <c r="F819" s="65">
        <v>4768</v>
      </c>
      <c r="G819" s="65">
        <v>1</v>
      </c>
      <c r="H819" s="65">
        <v>4769</v>
      </c>
      <c r="I819" s="65">
        <v>1339</v>
      </c>
      <c r="J819" s="65">
        <v>3430</v>
      </c>
      <c r="K819" s="65">
        <v>3339</v>
      </c>
      <c r="L819" s="65">
        <v>91</v>
      </c>
      <c r="M819" s="69">
        <v>2.6530612244897958E-2</v>
      </c>
      <c r="N819" s="70">
        <v>0.97346938775510206</v>
      </c>
      <c r="O819" s="74">
        <v>2</v>
      </c>
      <c r="P819" s="74">
        <v>1</v>
      </c>
    </row>
    <row r="820" spans="1:16" ht="12.75" customHeight="1">
      <c r="A820" s="63" t="s">
        <v>1768</v>
      </c>
      <c r="B820" s="63" t="s">
        <v>2298</v>
      </c>
      <c r="C820" s="64" t="s">
        <v>3072</v>
      </c>
      <c r="D820" s="65">
        <v>8364</v>
      </c>
      <c r="E820" s="65">
        <v>1195</v>
      </c>
      <c r="F820" s="65">
        <v>9559</v>
      </c>
      <c r="G820" s="65" t="s">
        <v>3367</v>
      </c>
      <c r="H820" s="65">
        <v>9559</v>
      </c>
      <c r="I820" s="65">
        <v>918</v>
      </c>
      <c r="J820" s="65">
        <v>8641</v>
      </c>
      <c r="K820" s="65">
        <v>7821</v>
      </c>
      <c r="L820" s="65">
        <v>820</v>
      </c>
      <c r="M820" s="69">
        <v>9.4896424024997109E-2</v>
      </c>
      <c r="N820" s="70">
        <v>0.90510357597500291</v>
      </c>
      <c r="O820" s="74">
        <v>167</v>
      </c>
      <c r="P820" s="74">
        <v>67</v>
      </c>
    </row>
    <row r="821" spans="1:16" ht="12.75" customHeight="1">
      <c r="A821" s="63" t="s">
        <v>1769</v>
      </c>
      <c r="B821" s="63" t="s">
        <v>2298</v>
      </c>
      <c r="C821" s="64" t="s">
        <v>3073</v>
      </c>
      <c r="D821" s="65">
        <v>4455</v>
      </c>
      <c r="E821" s="65">
        <v>539</v>
      </c>
      <c r="F821" s="65">
        <v>4994</v>
      </c>
      <c r="G821" s="65" t="s">
        <v>3367</v>
      </c>
      <c r="H821" s="65">
        <v>4994</v>
      </c>
      <c r="I821" s="65">
        <v>507</v>
      </c>
      <c r="J821" s="65">
        <v>4487</v>
      </c>
      <c r="K821" s="65">
        <v>4103</v>
      </c>
      <c r="L821" s="65">
        <v>384</v>
      </c>
      <c r="M821" s="69">
        <v>8.558056607978605E-2</v>
      </c>
      <c r="N821" s="70">
        <v>0.91441943392021396</v>
      </c>
      <c r="O821" s="74">
        <v>40</v>
      </c>
      <c r="P821" s="74">
        <v>20</v>
      </c>
    </row>
    <row r="822" spans="1:16" ht="12.75" customHeight="1">
      <c r="A822" s="63" t="s">
        <v>1770</v>
      </c>
      <c r="B822" s="63" t="s">
        <v>2298</v>
      </c>
      <c r="C822" s="64" t="s">
        <v>3074</v>
      </c>
      <c r="D822" s="65">
        <v>7174</v>
      </c>
      <c r="E822" s="65">
        <v>585</v>
      </c>
      <c r="F822" s="65">
        <v>7759</v>
      </c>
      <c r="G822" s="65" t="s">
        <v>3367</v>
      </c>
      <c r="H822" s="65">
        <v>7759</v>
      </c>
      <c r="I822" s="65">
        <v>1393</v>
      </c>
      <c r="J822" s="65">
        <v>6366</v>
      </c>
      <c r="K822" s="65">
        <v>6110</v>
      </c>
      <c r="L822" s="65">
        <v>256</v>
      </c>
      <c r="M822" s="69">
        <v>4.0213634935595349E-2</v>
      </c>
      <c r="N822" s="70">
        <v>0.95978636506440462</v>
      </c>
      <c r="O822" s="74">
        <v>73</v>
      </c>
      <c r="P822" s="74">
        <v>17</v>
      </c>
    </row>
    <row r="823" spans="1:16" ht="12.75" customHeight="1">
      <c r="A823" s="63" t="s">
        <v>1771</v>
      </c>
      <c r="B823" s="63" t="s">
        <v>2298</v>
      </c>
      <c r="C823" s="64" t="s">
        <v>3075</v>
      </c>
      <c r="D823" s="65">
        <v>9184</v>
      </c>
      <c r="E823" s="65">
        <v>313</v>
      </c>
      <c r="F823" s="65">
        <v>9497</v>
      </c>
      <c r="G823" s="65">
        <v>1</v>
      </c>
      <c r="H823" s="65">
        <v>9498</v>
      </c>
      <c r="I823" s="65">
        <v>517</v>
      </c>
      <c r="J823" s="65">
        <v>8981</v>
      </c>
      <c r="K823" s="65">
        <v>8691</v>
      </c>
      <c r="L823" s="65">
        <v>290</v>
      </c>
      <c r="M823" s="69">
        <v>3.2290390825075156E-2</v>
      </c>
      <c r="N823" s="70">
        <v>0.96770960917492488</v>
      </c>
      <c r="O823" s="74">
        <v>1287</v>
      </c>
      <c r="P823" s="74">
        <v>836</v>
      </c>
    </row>
    <row r="824" spans="1:16" ht="12.75" customHeight="1">
      <c r="A824" s="63" t="s">
        <v>1772</v>
      </c>
      <c r="B824" s="63" t="s">
        <v>2298</v>
      </c>
      <c r="C824" s="64" t="s">
        <v>2826</v>
      </c>
      <c r="D824" s="65">
        <v>3733</v>
      </c>
      <c r="E824" s="65">
        <v>566</v>
      </c>
      <c r="F824" s="65">
        <v>4299</v>
      </c>
      <c r="G824" s="65" t="s">
        <v>3367</v>
      </c>
      <c r="H824" s="65">
        <v>4299</v>
      </c>
      <c r="I824" s="65">
        <v>1524</v>
      </c>
      <c r="J824" s="65">
        <v>2775</v>
      </c>
      <c r="K824" s="65">
        <v>2674</v>
      </c>
      <c r="L824" s="65">
        <v>101</v>
      </c>
      <c r="M824" s="69">
        <v>3.6396396396396399E-2</v>
      </c>
      <c r="N824" s="70">
        <v>0.96360360360360364</v>
      </c>
      <c r="O824" s="74">
        <v>53</v>
      </c>
      <c r="P824" s="74">
        <v>17</v>
      </c>
    </row>
    <row r="825" spans="1:16" ht="12.75" customHeight="1">
      <c r="A825" s="63" t="s">
        <v>1773</v>
      </c>
      <c r="B825" s="63" t="s">
        <v>2298</v>
      </c>
      <c r="C825" s="64" t="s">
        <v>3076</v>
      </c>
      <c r="D825" s="65">
        <v>2517</v>
      </c>
      <c r="E825" s="65">
        <v>294</v>
      </c>
      <c r="F825" s="65">
        <v>2811</v>
      </c>
      <c r="G825" s="65" t="s">
        <v>3367</v>
      </c>
      <c r="H825" s="65">
        <v>2811</v>
      </c>
      <c r="I825" s="65">
        <v>665</v>
      </c>
      <c r="J825" s="65">
        <v>2146</v>
      </c>
      <c r="K825" s="65">
        <v>2070</v>
      </c>
      <c r="L825" s="65">
        <v>76</v>
      </c>
      <c r="M825" s="69">
        <v>3.5414725069897485E-2</v>
      </c>
      <c r="N825" s="70">
        <v>0.96458527493010249</v>
      </c>
      <c r="O825" s="74">
        <v>3</v>
      </c>
      <c r="P825" s="74">
        <v>0</v>
      </c>
    </row>
    <row r="826" spans="1:16" ht="12.75" customHeight="1">
      <c r="A826" s="63" t="s">
        <v>1774</v>
      </c>
      <c r="B826" s="63" t="s">
        <v>2298</v>
      </c>
      <c r="C826" s="64" t="s">
        <v>3077</v>
      </c>
      <c r="D826" s="65">
        <v>19113</v>
      </c>
      <c r="E826" s="65">
        <v>1306</v>
      </c>
      <c r="F826" s="65">
        <v>20419</v>
      </c>
      <c r="G826" s="65">
        <v>1</v>
      </c>
      <c r="H826" s="65">
        <v>20420</v>
      </c>
      <c r="I826" s="65">
        <v>3603</v>
      </c>
      <c r="J826" s="65">
        <v>16817</v>
      </c>
      <c r="K826" s="65">
        <v>15964</v>
      </c>
      <c r="L826" s="65">
        <v>853</v>
      </c>
      <c r="M826" s="69">
        <v>5.072248320152227E-2</v>
      </c>
      <c r="N826" s="70">
        <v>0.94927751679847772</v>
      </c>
      <c r="O826" s="74">
        <v>613</v>
      </c>
      <c r="P826" s="74">
        <v>296</v>
      </c>
    </row>
    <row r="827" spans="1:16" ht="12.75" customHeight="1">
      <c r="A827" s="63" t="s">
        <v>1775</v>
      </c>
      <c r="B827" s="63" t="s">
        <v>2298</v>
      </c>
      <c r="C827" s="64" t="s">
        <v>3078</v>
      </c>
      <c r="D827" s="65">
        <v>4538</v>
      </c>
      <c r="E827" s="65">
        <v>305</v>
      </c>
      <c r="F827" s="65">
        <v>4843</v>
      </c>
      <c r="G827" s="65" t="s">
        <v>3367</v>
      </c>
      <c r="H827" s="65">
        <v>4843</v>
      </c>
      <c r="I827" s="65">
        <v>724</v>
      </c>
      <c r="J827" s="65">
        <v>4119</v>
      </c>
      <c r="K827" s="65">
        <v>4019</v>
      </c>
      <c r="L827" s="65">
        <v>100</v>
      </c>
      <c r="M827" s="69">
        <v>2.4277737314882253E-2</v>
      </c>
      <c r="N827" s="70">
        <v>0.97572226268511775</v>
      </c>
      <c r="O827" s="74">
        <v>3</v>
      </c>
      <c r="P827" s="74">
        <v>1</v>
      </c>
    </row>
    <row r="828" spans="1:16" ht="12.75" customHeight="1">
      <c r="A828" s="63" t="s">
        <v>1776</v>
      </c>
      <c r="B828" s="63" t="s">
        <v>2298</v>
      </c>
      <c r="C828" s="64" t="s">
        <v>3079</v>
      </c>
      <c r="D828" s="65">
        <v>13148</v>
      </c>
      <c r="E828" s="65">
        <v>525</v>
      </c>
      <c r="F828" s="65">
        <v>13673</v>
      </c>
      <c r="G828" s="65">
        <v>69</v>
      </c>
      <c r="H828" s="65">
        <v>13742</v>
      </c>
      <c r="I828" s="65">
        <v>818</v>
      </c>
      <c r="J828" s="65">
        <v>12924</v>
      </c>
      <c r="K828" s="65">
        <v>12496</v>
      </c>
      <c r="L828" s="65">
        <v>428</v>
      </c>
      <c r="M828" s="69">
        <v>3.3116682141751778E-2</v>
      </c>
      <c r="N828" s="70">
        <v>0.96688331785824821</v>
      </c>
      <c r="O828" s="74">
        <v>625</v>
      </c>
      <c r="P828" s="74">
        <v>344</v>
      </c>
    </row>
    <row r="829" spans="1:16" ht="12.75" customHeight="1">
      <c r="A829" s="63" t="s">
        <v>1777</v>
      </c>
      <c r="B829" s="63" t="s">
        <v>2298</v>
      </c>
      <c r="C829" s="64" t="s">
        <v>3080</v>
      </c>
      <c r="D829" s="65">
        <v>35619</v>
      </c>
      <c r="E829" s="65">
        <v>2183</v>
      </c>
      <c r="F829" s="65">
        <v>37802</v>
      </c>
      <c r="G829" s="65">
        <v>128</v>
      </c>
      <c r="H829" s="65">
        <v>37930</v>
      </c>
      <c r="I829" s="65">
        <v>7295</v>
      </c>
      <c r="J829" s="65">
        <v>30635</v>
      </c>
      <c r="K829" s="65">
        <v>28348</v>
      </c>
      <c r="L829" s="65">
        <v>2287</v>
      </c>
      <c r="M829" s="69">
        <v>7.4653174473641254E-2</v>
      </c>
      <c r="N829" s="70">
        <v>0.92534682552635872</v>
      </c>
      <c r="O829" s="74">
        <v>1757</v>
      </c>
      <c r="P829" s="74">
        <v>927</v>
      </c>
    </row>
    <row r="830" spans="1:16" ht="12.75" customHeight="1">
      <c r="A830" s="63" t="s">
        <v>1778</v>
      </c>
      <c r="B830" s="63" t="s">
        <v>2298</v>
      </c>
      <c r="C830" s="64" t="s">
        <v>2423</v>
      </c>
      <c r="D830" s="65">
        <v>10126</v>
      </c>
      <c r="E830" s="65">
        <v>1588</v>
      </c>
      <c r="F830" s="65">
        <v>11714</v>
      </c>
      <c r="G830" s="65">
        <v>631</v>
      </c>
      <c r="H830" s="65">
        <v>12345</v>
      </c>
      <c r="I830" s="65">
        <v>2085</v>
      </c>
      <c r="J830" s="65">
        <v>10260</v>
      </c>
      <c r="K830" s="65">
        <v>10045</v>
      </c>
      <c r="L830" s="65">
        <v>215</v>
      </c>
      <c r="M830" s="69">
        <v>2.0955165692007796E-2</v>
      </c>
      <c r="N830" s="70">
        <v>0.97904483430799216</v>
      </c>
      <c r="O830" s="74">
        <v>171</v>
      </c>
      <c r="P830" s="74">
        <v>35</v>
      </c>
    </row>
    <row r="831" spans="1:16" ht="12.75" customHeight="1">
      <c r="A831" s="63" t="s">
        <v>1779</v>
      </c>
      <c r="B831" s="63" t="s">
        <v>2298</v>
      </c>
      <c r="C831" s="64" t="s">
        <v>3081</v>
      </c>
      <c r="D831" s="65">
        <v>4025</v>
      </c>
      <c r="E831" s="65">
        <v>250</v>
      </c>
      <c r="F831" s="65">
        <v>4275</v>
      </c>
      <c r="G831" s="65" t="s">
        <v>3367</v>
      </c>
      <c r="H831" s="65">
        <v>4275</v>
      </c>
      <c r="I831" s="65">
        <v>543</v>
      </c>
      <c r="J831" s="65">
        <v>3732</v>
      </c>
      <c r="K831" s="65">
        <v>3667</v>
      </c>
      <c r="L831" s="65">
        <v>65</v>
      </c>
      <c r="M831" s="69">
        <v>1.7416934619506965E-2</v>
      </c>
      <c r="N831" s="70">
        <v>0.982583065380493</v>
      </c>
      <c r="O831" s="74">
        <v>29</v>
      </c>
      <c r="P831" s="74">
        <v>17</v>
      </c>
    </row>
    <row r="832" spans="1:16" ht="12.75" customHeight="1">
      <c r="A832" s="63" t="s">
        <v>1780</v>
      </c>
      <c r="B832" s="63" t="s">
        <v>2298</v>
      </c>
      <c r="C832" s="64" t="s">
        <v>3082</v>
      </c>
      <c r="D832" s="65">
        <v>79670</v>
      </c>
      <c r="E832" s="65">
        <v>2402</v>
      </c>
      <c r="F832" s="65">
        <v>82072</v>
      </c>
      <c r="G832" s="65">
        <v>3</v>
      </c>
      <c r="H832" s="65">
        <v>82075</v>
      </c>
      <c r="I832" s="65">
        <v>16709</v>
      </c>
      <c r="J832" s="65">
        <v>65366</v>
      </c>
      <c r="K832" s="65">
        <v>62864</v>
      </c>
      <c r="L832" s="65">
        <v>2502</v>
      </c>
      <c r="M832" s="69">
        <v>3.8276779977358261E-2</v>
      </c>
      <c r="N832" s="70">
        <v>0.96172322002264177</v>
      </c>
      <c r="O832" s="74">
        <v>1576</v>
      </c>
      <c r="P832" s="74">
        <v>502</v>
      </c>
    </row>
    <row r="833" spans="1:16" ht="12.75" customHeight="1">
      <c r="A833" s="63" t="s">
        <v>1781</v>
      </c>
      <c r="B833" s="63" t="s">
        <v>2299</v>
      </c>
      <c r="C833" s="64" t="s">
        <v>2329</v>
      </c>
      <c r="D833" s="65">
        <v>63843</v>
      </c>
      <c r="E833" s="65">
        <v>26182</v>
      </c>
      <c r="F833" s="65">
        <v>90025</v>
      </c>
      <c r="G833" s="65">
        <v>405</v>
      </c>
      <c r="H833" s="65">
        <v>90430</v>
      </c>
      <c r="I833" s="65">
        <v>32862</v>
      </c>
      <c r="J833" s="65">
        <v>57568</v>
      </c>
      <c r="K833" s="65">
        <v>55704</v>
      </c>
      <c r="L833" s="65">
        <v>1864</v>
      </c>
      <c r="M833" s="69">
        <v>3.2379099499722071E-2</v>
      </c>
      <c r="N833" s="70">
        <v>0.96762090050027794</v>
      </c>
      <c r="O833" s="74">
        <v>10762</v>
      </c>
      <c r="P833" s="74">
        <v>1769</v>
      </c>
    </row>
    <row r="834" spans="1:16" ht="12.75" customHeight="1">
      <c r="A834" s="63" t="s">
        <v>1782</v>
      </c>
      <c r="B834" s="63" t="s">
        <v>2299</v>
      </c>
      <c r="C834" s="64" t="s">
        <v>2512</v>
      </c>
      <c r="D834" s="65">
        <v>1328</v>
      </c>
      <c r="E834" s="65">
        <v>293</v>
      </c>
      <c r="F834" s="65">
        <v>1621</v>
      </c>
      <c r="G834" s="65">
        <v>21</v>
      </c>
      <c r="H834" s="65">
        <v>1642</v>
      </c>
      <c r="I834" s="65">
        <v>428</v>
      </c>
      <c r="J834" s="65">
        <v>1214</v>
      </c>
      <c r="K834" s="65">
        <v>1183</v>
      </c>
      <c r="L834" s="65">
        <v>31</v>
      </c>
      <c r="M834" s="69">
        <v>2.5535420098846788E-2</v>
      </c>
      <c r="N834" s="70">
        <v>0.97446457990115321</v>
      </c>
      <c r="O834" s="74">
        <v>163</v>
      </c>
      <c r="P834" s="74">
        <v>28</v>
      </c>
    </row>
    <row r="835" spans="1:16" ht="12.75" customHeight="1">
      <c r="A835" s="63" t="s">
        <v>1783</v>
      </c>
      <c r="B835" s="63" t="s">
        <v>2299</v>
      </c>
      <c r="C835" s="64" t="s">
        <v>3083</v>
      </c>
      <c r="D835" s="65">
        <v>26543</v>
      </c>
      <c r="E835" s="65">
        <v>7411</v>
      </c>
      <c r="F835" s="65">
        <v>33954</v>
      </c>
      <c r="G835" s="65">
        <v>28</v>
      </c>
      <c r="H835" s="65">
        <v>33982</v>
      </c>
      <c r="I835" s="65">
        <v>11939</v>
      </c>
      <c r="J835" s="65">
        <v>22043</v>
      </c>
      <c r="K835" s="65">
        <v>21399</v>
      </c>
      <c r="L835" s="65">
        <v>644</v>
      </c>
      <c r="M835" s="69">
        <v>2.9215624007621468E-2</v>
      </c>
      <c r="N835" s="70">
        <v>0.97078437599237855</v>
      </c>
      <c r="O835" s="74">
        <v>2681</v>
      </c>
      <c r="P835" s="74">
        <v>372</v>
      </c>
    </row>
    <row r="836" spans="1:16" ht="12.75" customHeight="1">
      <c r="A836" s="63" t="s">
        <v>1784</v>
      </c>
      <c r="B836" s="63" t="s">
        <v>2299</v>
      </c>
      <c r="C836" s="64" t="s">
        <v>3084</v>
      </c>
      <c r="D836" s="65">
        <v>12517</v>
      </c>
      <c r="E836" s="65">
        <v>2238</v>
      </c>
      <c r="F836" s="65">
        <v>14755</v>
      </c>
      <c r="G836" s="65">
        <v>2</v>
      </c>
      <c r="H836" s="65">
        <v>14757</v>
      </c>
      <c r="I836" s="65">
        <v>4888</v>
      </c>
      <c r="J836" s="65">
        <v>9869</v>
      </c>
      <c r="K836" s="65">
        <v>9602</v>
      </c>
      <c r="L836" s="65">
        <v>267</v>
      </c>
      <c r="M836" s="69">
        <v>2.7054412807781942E-2</v>
      </c>
      <c r="N836" s="70">
        <v>0.97294558719221802</v>
      </c>
      <c r="O836" s="74">
        <v>891</v>
      </c>
      <c r="P836" s="74">
        <v>173</v>
      </c>
    </row>
    <row r="837" spans="1:16" ht="12.75" customHeight="1">
      <c r="A837" s="63" t="s">
        <v>1785</v>
      </c>
      <c r="B837" s="63" t="s">
        <v>2299</v>
      </c>
      <c r="C837" s="64" t="s">
        <v>2290</v>
      </c>
      <c r="D837" s="65">
        <v>3360</v>
      </c>
      <c r="E837" s="65">
        <v>669</v>
      </c>
      <c r="F837" s="65">
        <v>4029</v>
      </c>
      <c r="G837" s="65">
        <v>4</v>
      </c>
      <c r="H837" s="65">
        <v>4033</v>
      </c>
      <c r="I837" s="65">
        <v>1115</v>
      </c>
      <c r="J837" s="65">
        <v>2918</v>
      </c>
      <c r="K837" s="65">
        <v>2876</v>
      </c>
      <c r="L837" s="65">
        <v>42</v>
      </c>
      <c r="M837" s="69">
        <v>1.4393420150788211E-2</v>
      </c>
      <c r="N837" s="70">
        <v>0.98560657984921174</v>
      </c>
      <c r="O837" s="74">
        <v>413</v>
      </c>
      <c r="P837" s="74">
        <v>66</v>
      </c>
    </row>
    <row r="838" spans="1:16" ht="12.75" customHeight="1">
      <c r="A838" s="63" t="s">
        <v>1786</v>
      </c>
      <c r="B838" s="63" t="s">
        <v>2299</v>
      </c>
      <c r="C838" s="64" t="s">
        <v>3085</v>
      </c>
      <c r="D838" s="65">
        <v>4944</v>
      </c>
      <c r="E838" s="65">
        <v>1292</v>
      </c>
      <c r="F838" s="65">
        <v>6236</v>
      </c>
      <c r="G838" s="65">
        <v>1</v>
      </c>
      <c r="H838" s="65">
        <v>6237</v>
      </c>
      <c r="I838" s="65">
        <v>1597</v>
      </c>
      <c r="J838" s="65">
        <v>4640</v>
      </c>
      <c r="K838" s="65">
        <v>4547</v>
      </c>
      <c r="L838" s="65">
        <v>93</v>
      </c>
      <c r="M838" s="69">
        <v>2.004310344827586E-2</v>
      </c>
      <c r="N838" s="70">
        <v>0.97995689655172413</v>
      </c>
      <c r="O838" s="74">
        <v>318</v>
      </c>
      <c r="P838" s="74">
        <v>59</v>
      </c>
    </row>
    <row r="839" spans="1:16" ht="12.75" customHeight="1">
      <c r="A839" s="63" t="s">
        <v>1787</v>
      </c>
      <c r="B839" s="63" t="s">
        <v>2299</v>
      </c>
      <c r="C839" s="64" t="s">
        <v>3086</v>
      </c>
      <c r="D839" s="65">
        <v>5518</v>
      </c>
      <c r="E839" s="65">
        <v>668</v>
      </c>
      <c r="F839" s="65">
        <v>6186</v>
      </c>
      <c r="G839" s="65">
        <v>3</v>
      </c>
      <c r="H839" s="65">
        <v>6189</v>
      </c>
      <c r="I839" s="65">
        <v>1439</v>
      </c>
      <c r="J839" s="65">
        <v>4750</v>
      </c>
      <c r="K839" s="65">
        <v>4618</v>
      </c>
      <c r="L839" s="65">
        <v>132</v>
      </c>
      <c r="M839" s="69">
        <v>2.7789473684210527E-2</v>
      </c>
      <c r="N839" s="70">
        <v>0.97221052631578952</v>
      </c>
      <c r="O839" s="74">
        <v>693</v>
      </c>
      <c r="P839" s="74">
        <v>103</v>
      </c>
    </row>
    <row r="840" spans="1:16" ht="12.75" customHeight="1">
      <c r="A840" s="63" t="s">
        <v>1788</v>
      </c>
      <c r="B840" s="63" t="s">
        <v>2299</v>
      </c>
      <c r="C840" s="64" t="s">
        <v>3087</v>
      </c>
      <c r="D840" s="65">
        <v>21760</v>
      </c>
      <c r="E840" s="65">
        <v>3571</v>
      </c>
      <c r="F840" s="65">
        <v>25331</v>
      </c>
      <c r="G840" s="65">
        <v>10</v>
      </c>
      <c r="H840" s="65">
        <v>25341</v>
      </c>
      <c r="I840" s="65">
        <v>8351</v>
      </c>
      <c r="J840" s="65">
        <v>16990</v>
      </c>
      <c r="K840" s="65">
        <v>16374</v>
      </c>
      <c r="L840" s="65">
        <v>616</v>
      </c>
      <c r="M840" s="69">
        <v>3.6256621542083575E-2</v>
      </c>
      <c r="N840" s="70">
        <v>0.96374337845791647</v>
      </c>
      <c r="O840" s="74">
        <v>2071</v>
      </c>
      <c r="P840" s="74">
        <v>367</v>
      </c>
    </row>
    <row r="841" spans="1:16" ht="12.75" customHeight="1">
      <c r="A841" s="63" t="s">
        <v>1789</v>
      </c>
      <c r="B841" s="63" t="s">
        <v>2299</v>
      </c>
      <c r="C841" s="64" t="s">
        <v>3088</v>
      </c>
      <c r="D841" s="65">
        <v>25815</v>
      </c>
      <c r="E841" s="65">
        <v>3647</v>
      </c>
      <c r="F841" s="65">
        <v>29462</v>
      </c>
      <c r="G841" s="65">
        <v>77</v>
      </c>
      <c r="H841" s="65">
        <v>29539</v>
      </c>
      <c r="I841" s="65">
        <v>8493</v>
      </c>
      <c r="J841" s="65">
        <v>21046</v>
      </c>
      <c r="K841" s="65">
        <v>20402</v>
      </c>
      <c r="L841" s="65">
        <v>644</v>
      </c>
      <c r="M841" s="69">
        <v>3.059963888624917E-2</v>
      </c>
      <c r="N841" s="70">
        <v>0.96940036111375083</v>
      </c>
      <c r="O841" s="74">
        <v>2056</v>
      </c>
      <c r="P841" s="74">
        <v>350</v>
      </c>
    </row>
    <row r="842" spans="1:16" ht="12.75" customHeight="1">
      <c r="A842" s="63" t="s">
        <v>1790</v>
      </c>
      <c r="B842" s="63" t="s">
        <v>2299</v>
      </c>
      <c r="C842" s="64" t="s">
        <v>3089</v>
      </c>
      <c r="D842" s="65">
        <v>4577</v>
      </c>
      <c r="E842" s="65">
        <v>469</v>
      </c>
      <c r="F842" s="65">
        <v>5046</v>
      </c>
      <c r="G842" s="65">
        <v>2</v>
      </c>
      <c r="H842" s="65">
        <v>5048</v>
      </c>
      <c r="I842" s="65">
        <v>1392</v>
      </c>
      <c r="J842" s="65">
        <v>3656</v>
      </c>
      <c r="K842" s="65">
        <v>3584</v>
      </c>
      <c r="L842" s="65">
        <v>72</v>
      </c>
      <c r="M842" s="69">
        <v>1.9693654266958426E-2</v>
      </c>
      <c r="N842" s="70">
        <v>0.98030634573304154</v>
      </c>
      <c r="O842" s="74">
        <v>522</v>
      </c>
      <c r="P842" s="74">
        <v>102</v>
      </c>
    </row>
    <row r="843" spans="1:16" ht="12.75" customHeight="1">
      <c r="A843" s="63" t="s">
        <v>1791</v>
      </c>
      <c r="B843" s="63" t="s">
        <v>2299</v>
      </c>
      <c r="C843" s="64" t="s">
        <v>3090</v>
      </c>
      <c r="D843" s="65">
        <v>20358</v>
      </c>
      <c r="E843" s="65">
        <v>3769</v>
      </c>
      <c r="F843" s="65">
        <v>24127</v>
      </c>
      <c r="G843" s="65">
        <v>55</v>
      </c>
      <c r="H843" s="65">
        <v>24182</v>
      </c>
      <c r="I843" s="65">
        <v>6817</v>
      </c>
      <c r="J843" s="65">
        <v>17365</v>
      </c>
      <c r="K843" s="65">
        <v>16782</v>
      </c>
      <c r="L843" s="65">
        <v>583</v>
      </c>
      <c r="M843" s="69">
        <v>3.357327958537288E-2</v>
      </c>
      <c r="N843" s="70">
        <v>0.96642672041462707</v>
      </c>
      <c r="O843" s="74">
        <v>1171</v>
      </c>
      <c r="P843" s="74">
        <v>235</v>
      </c>
    </row>
    <row r="844" spans="1:16" ht="12.75" customHeight="1">
      <c r="A844" s="63" t="s">
        <v>1792</v>
      </c>
      <c r="B844" s="63" t="s">
        <v>2299</v>
      </c>
      <c r="C844" s="64" t="s">
        <v>3091</v>
      </c>
      <c r="D844" s="65">
        <v>2991</v>
      </c>
      <c r="E844" s="65">
        <v>715</v>
      </c>
      <c r="F844" s="65">
        <v>3706</v>
      </c>
      <c r="G844" s="65" t="s">
        <v>3367</v>
      </c>
      <c r="H844" s="65">
        <v>3706</v>
      </c>
      <c r="I844" s="65">
        <v>1106</v>
      </c>
      <c r="J844" s="65">
        <v>2600</v>
      </c>
      <c r="K844" s="65">
        <v>2535</v>
      </c>
      <c r="L844" s="65">
        <v>65</v>
      </c>
      <c r="M844" s="69">
        <v>2.5000000000000001E-2</v>
      </c>
      <c r="N844" s="70">
        <v>0.97499999999999998</v>
      </c>
      <c r="O844" s="74">
        <v>337</v>
      </c>
      <c r="P844" s="74">
        <v>50</v>
      </c>
    </row>
    <row r="845" spans="1:16" ht="12.75" customHeight="1">
      <c r="A845" s="63" t="s">
        <v>1793</v>
      </c>
      <c r="B845" s="63" t="s">
        <v>2300</v>
      </c>
      <c r="C845" s="64" t="s">
        <v>3092</v>
      </c>
      <c r="D845" s="65">
        <v>193350</v>
      </c>
      <c r="E845" s="65">
        <v>21738</v>
      </c>
      <c r="F845" s="65">
        <v>215088</v>
      </c>
      <c r="G845" s="65">
        <v>38</v>
      </c>
      <c r="H845" s="65">
        <v>215126</v>
      </c>
      <c r="I845" s="65">
        <v>99497</v>
      </c>
      <c r="J845" s="65">
        <v>115629</v>
      </c>
      <c r="K845" s="65">
        <v>110724</v>
      </c>
      <c r="L845" s="65">
        <v>4905</v>
      </c>
      <c r="M845" s="69">
        <v>4.2420154113587419E-2</v>
      </c>
      <c r="N845" s="70">
        <v>0.95757984588641254</v>
      </c>
      <c r="O845" s="74">
        <v>21840</v>
      </c>
      <c r="P845" s="74">
        <v>4076</v>
      </c>
    </row>
    <row r="846" spans="1:16" ht="12.75" customHeight="1">
      <c r="A846" s="63" t="s">
        <v>1794</v>
      </c>
      <c r="B846" s="63" t="s">
        <v>2300</v>
      </c>
      <c r="C846" s="64" t="s">
        <v>3093</v>
      </c>
      <c r="D846" s="65">
        <v>7716</v>
      </c>
      <c r="E846" s="65">
        <v>1341</v>
      </c>
      <c r="F846" s="65">
        <v>9057</v>
      </c>
      <c r="G846" s="65">
        <v>1</v>
      </c>
      <c r="H846" s="65">
        <v>9058</v>
      </c>
      <c r="I846" s="65">
        <v>1652</v>
      </c>
      <c r="J846" s="65">
        <v>7406</v>
      </c>
      <c r="K846" s="65">
        <v>7211</v>
      </c>
      <c r="L846" s="65">
        <v>195</v>
      </c>
      <c r="M846" s="69">
        <v>2.6330002700513097E-2</v>
      </c>
      <c r="N846" s="70">
        <v>0.97366999729948689</v>
      </c>
      <c r="O846" s="74">
        <v>316</v>
      </c>
      <c r="P846" s="74">
        <v>57</v>
      </c>
    </row>
    <row r="847" spans="1:16" ht="12.75" customHeight="1">
      <c r="A847" s="63" t="s">
        <v>1795</v>
      </c>
      <c r="B847" s="63" t="s">
        <v>2300</v>
      </c>
      <c r="C847" s="64" t="s">
        <v>2666</v>
      </c>
      <c r="D847" s="65">
        <v>4588</v>
      </c>
      <c r="E847" s="65">
        <v>420</v>
      </c>
      <c r="F847" s="65">
        <v>5008</v>
      </c>
      <c r="G847" s="65">
        <v>1</v>
      </c>
      <c r="H847" s="65">
        <v>5009</v>
      </c>
      <c r="I847" s="65">
        <v>1104</v>
      </c>
      <c r="J847" s="65">
        <v>3905</v>
      </c>
      <c r="K847" s="65">
        <v>3773</v>
      </c>
      <c r="L847" s="65">
        <v>132</v>
      </c>
      <c r="M847" s="69">
        <v>3.3802816901408447E-2</v>
      </c>
      <c r="N847" s="70">
        <v>0.96619718309859159</v>
      </c>
      <c r="O847" s="74">
        <v>413</v>
      </c>
      <c r="P847" s="74">
        <v>104</v>
      </c>
    </row>
    <row r="848" spans="1:16" ht="12.75" customHeight="1">
      <c r="A848" s="63" t="s">
        <v>1796</v>
      </c>
      <c r="B848" s="63" t="s">
        <v>2300</v>
      </c>
      <c r="C848" s="64" t="s">
        <v>3094</v>
      </c>
      <c r="D848" s="65">
        <v>14983</v>
      </c>
      <c r="E848" s="65">
        <v>2874</v>
      </c>
      <c r="F848" s="65">
        <v>17857</v>
      </c>
      <c r="G848" s="65">
        <v>44</v>
      </c>
      <c r="H848" s="65">
        <v>17901</v>
      </c>
      <c r="I848" s="65">
        <v>3017</v>
      </c>
      <c r="J848" s="65">
        <v>14884</v>
      </c>
      <c r="K848" s="65">
        <v>14458</v>
      </c>
      <c r="L848" s="65">
        <v>426</v>
      </c>
      <c r="M848" s="69">
        <v>2.8621338349905941E-2</v>
      </c>
      <c r="N848" s="70">
        <v>0.97137866165009401</v>
      </c>
      <c r="O848" s="74">
        <v>412</v>
      </c>
      <c r="P848" s="74">
        <v>81</v>
      </c>
    </row>
    <row r="849" spans="1:16" ht="12.75" customHeight="1">
      <c r="A849" s="63" t="s">
        <v>1797</v>
      </c>
      <c r="B849" s="63" t="s">
        <v>2300</v>
      </c>
      <c r="C849" s="64" t="s">
        <v>3095</v>
      </c>
      <c r="D849" s="65">
        <v>95009</v>
      </c>
      <c r="E849" s="65">
        <v>11449</v>
      </c>
      <c r="F849" s="65">
        <v>106458</v>
      </c>
      <c r="G849" s="65">
        <v>7</v>
      </c>
      <c r="H849" s="65">
        <v>106465</v>
      </c>
      <c r="I849" s="65">
        <v>48128</v>
      </c>
      <c r="J849" s="65">
        <v>58337</v>
      </c>
      <c r="K849" s="65">
        <v>55985</v>
      </c>
      <c r="L849" s="65">
        <v>2352</v>
      </c>
      <c r="M849" s="69">
        <v>4.031746575929513E-2</v>
      </c>
      <c r="N849" s="70">
        <v>0.95968253424070482</v>
      </c>
      <c r="O849" s="74">
        <v>4890</v>
      </c>
      <c r="P849" s="74">
        <v>840</v>
      </c>
    </row>
    <row r="850" spans="1:16" ht="12.75" customHeight="1">
      <c r="A850" s="63" t="s">
        <v>1798</v>
      </c>
      <c r="B850" s="63" t="s">
        <v>2300</v>
      </c>
      <c r="C850" s="64" t="s">
        <v>3096</v>
      </c>
      <c r="D850" s="65">
        <v>6318</v>
      </c>
      <c r="E850" s="65">
        <v>1399</v>
      </c>
      <c r="F850" s="65">
        <v>7717</v>
      </c>
      <c r="G850" s="65">
        <v>891</v>
      </c>
      <c r="H850" s="65">
        <v>8608</v>
      </c>
      <c r="I850" s="65">
        <v>1251</v>
      </c>
      <c r="J850" s="65">
        <v>7357</v>
      </c>
      <c r="K850" s="65">
        <v>7161</v>
      </c>
      <c r="L850" s="65">
        <v>196</v>
      </c>
      <c r="M850" s="69">
        <v>2.6641294005708849E-2</v>
      </c>
      <c r="N850" s="70">
        <v>0.9733587059942912</v>
      </c>
      <c r="O850" s="74">
        <v>871</v>
      </c>
      <c r="P850" s="74">
        <v>137</v>
      </c>
    </row>
    <row r="851" spans="1:16" ht="12.75" customHeight="1">
      <c r="A851" s="63" t="s">
        <v>1799</v>
      </c>
      <c r="B851" s="63" t="s">
        <v>2300</v>
      </c>
      <c r="C851" s="64" t="s">
        <v>3097</v>
      </c>
      <c r="D851" s="65">
        <v>4943</v>
      </c>
      <c r="E851" s="65">
        <v>790</v>
      </c>
      <c r="F851" s="65">
        <v>5733</v>
      </c>
      <c r="G851" s="65">
        <v>4</v>
      </c>
      <c r="H851" s="65">
        <v>5737</v>
      </c>
      <c r="I851" s="65">
        <v>820</v>
      </c>
      <c r="J851" s="65">
        <v>4917</v>
      </c>
      <c r="K851" s="65">
        <v>4827</v>
      </c>
      <c r="L851" s="65">
        <v>90</v>
      </c>
      <c r="M851" s="69">
        <v>1.8303843807199512E-2</v>
      </c>
      <c r="N851" s="70">
        <v>0.98169615619280048</v>
      </c>
      <c r="O851" s="74">
        <v>247</v>
      </c>
      <c r="P851" s="74">
        <v>46</v>
      </c>
    </row>
    <row r="852" spans="1:16" ht="12.75" customHeight="1">
      <c r="A852" s="63" t="s">
        <v>1800</v>
      </c>
      <c r="B852" s="63" t="s">
        <v>2300</v>
      </c>
      <c r="C852" s="64" t="s">
        <v>3098</v>
      </c>
      <c r="D852" s="65">
        <v>18763</v>
      </c>
      <c r="E852" s="65">
        <v>1854</v>
      </c>
      <c r="F852" s="65">
        <v>20617</v>
      </c>
      <c r="G852" s="65">
        <v>5</v>
      </c>
      <c r="H852" s="65">
        <v>20622</v>
      </c>
      <c r="I852" s="65">
        <v>7961</v>
      </c>
      <c r="J852" s="65">
        <v>12661</v>
      </c>
      <c r="K852" s="65">
        <v>12230</v>
      </c>
      <c r="L852" s="65">
        <v>431</v>
      </c>
      <c r="M852" s="69">
        <v>3.4041544901666533E-2</v>
      </c>
      <c r="N852" s="70">
        <v>0.96595845509833345</v>
      </c>
      <c r="O852" s="74">
        <v>1241</v>
      </c>
      <c r="P852" s="74">
        <v>191</v>
      </c>
    </row>
    <row r="853" spans="1:16" ht="12.75" customHeight="1">
      <c r="A853" s="63" t="s">
        <v>1801</v>
      </c>
      <c r="B853" s="63" t="s">
        <v>2300</v>
      </c>
      <c r="C853" s="64" t="s">
        <v>3099</v>
      </c>
      <c r="D853" s="65">
        <v>10958</v>
      </c>
      <c r="E853" s="65">
        <v>1686</v>
      </c>
      <c r="F853" s="65">
        <v>12644</v>
      </c>
      <c r="G853" s="65">
        <v>991</v>
      </c>
      <c r="H853" s="65">
        <v>13635</v>
      </c>
      <c r="I853" s="65">
        <v>2878</v>
      </c>
      <c r="J853" s="65">
        <v>10757</v>
      </c>
      <c r="K853" s="65">
        <v>10546</v>
      </c>
      <c r="L853" s="65">
        <v>211</v>
      </c>
      <c r="M853" s="69">
        <v>1.9615134331133214E-2</v>
      </c>
      <c r="N853" s="70">
        <v>0.98038486566886673</v>
      </c>
      <c r="O853" s="74">
        <v>422</v>
      </c>
      <c r="P853" s="74">
        <v>83</v>
      </c>
    </row>
    <row r="854" spans="1:16" ht="12.75" customHeight="1">
      <c r="A854" s="63" t="s">
        <v>1802</v>
      </c>
      <c r="B854" s="63" t="s">
        <v>2300</v>
      </c>
      <c r="C854" s="64" t="s">
        <v>3100</v>
      </c>
      <c r="D854" s="65">
        <v>6404</v>
      </c>
      <c r="E854" s="65">
        <v>1059</v>
      </c>
      <c r="F854" s="65">
        <v>7463</v>
      </c>
      <c r="G854" s="65">
        <v>6615</v>
      </c>
      <c r="H854" s="65">
        <v>14078</v>
      </c>
      <c r="I854" s="65">
        <v>980</v>
      </c>
      <c r="J854" s="65">
        <v>13098</v>
      </c>
      <c r="K854" s="65">
        <v>13011</v>
      </c>
      <c r="L854" s="65">
        <v>87</v>
      </c>
      <c r="M854" s="69">
        <v>6.6422354557947776E-3</v>
      </c>
      <c r="N854" s="70">
        <v>0.99335776454420521</v>
      </c>
      <c r="O854" s="74">
        <v>420</v>
      </c>
      <c r="P854" s="74">
        <v>84</v>
      </c>
    </row>
    <row r="855" spans="1:16" ht="12.75" customHeight="1">
      <c r="A855" s="63" t="s">
        <v>1803</v>
      </c>
      <c r="B855" s="63" t="s">
        <v>2300</v>
      </c>
      <c r="C855" s="64" t="s">
        <v>3101</v>
      </c>
      <c r="D855" s="65">
        <v>6038</v>
      </c>
      <c r="E855" s="65">
        <v>593</v>
      </c>
      <c r="F855" s="65">
        <v>6631</v>
      </c>
      <c r="G855" s="65">
        <v>7742</v>
      </c>
      <c r="H855" s="65">
        <v>14373</v>
      </c>
      <c r="I855" s="65">
        <v>1025</v>
      </c>
      <c r="J855" s="65">
        <v>13348</v>
      </c>
      <c r="K855" s="65">
        <v>13140</v>
      </c>
      <c r="L855" s="65">
        <v>208</v>
      </c>
      <c r="M855" s="69">
        <v>1.5582858855259216E-2</v>
      </c>
      <c r="N855" s="70">
        <v>0.98441714114474077</v>
      </c>
      <c r="O855" s="74">
        <v>780</v>
      </c>
      <c r="P855" s="74">
        <v>139</v>
      </c>
    </row>
    <row r="856" spans="1:16" ht="12.75" customHeight="1">
      <c r="A856" s="63" t="s">
        <v>1804</v>
      </c>
      <c r="B856" s="63" t="s">
        <v>2300</v>
      </c>
      <c r="C856" s="64" t="s">
        <v>3102</v>
      </c>
      <c r="D856" s="65">
        <v>17253</v>
      </c>
      <c r="E856" s="65">
        <v>2399</v>
      </c>
      <c r="F856" s="65">
        <v>19652</v>
      </c>
      <c r="G856" s="65">
        <v>4967</v>
      </c>
      <c r="H856" s="65">
        <v>24619</v>
      </c>
      <c r="I856" s="65">
        <v>2698</v>
      </c>
      <c r="J856" s="65">
        <v>21921</v>
      </c>
      <c r="K856" s="65">
        <v>21499</v>
      </c>
      <c r="L856" s="65">
        <v>422</v>
      </c>
      <c r="M856" s="69">
        <v>1.9250946580904156E-2</v>
      </c>
      <c r="N856" s="70">
        <v>0.9807490534190958</v>
      </c>
      <c r="O856" s="74">
        <v>913</v>
      </c>
      <c r="P856" s="74">
        <v>141</v>
      </c>
    </row>
    <row r="857" spans="1:16" ht="12.75" customHeight="1">
      <c r="A857" s="63" t="s">
        <v>1805</v>
      </c>
      <c r="B857" s="63" t="s">
        <v>2300</v>
      </c>
      <c r="C857" s="64" t="s">
        <v>3103</v>
      </c>
      <c r="D857" s="65">
        <v>41762</v>
      </c>
      <c r="E857" s="65">
        <v>4606</v>
      </c>
      <c r="F857" s="65">
        <v>46368</v>
      </c>
      <c r="G857" s="65">
        <v>7</v>
      </c>
      <c r="H857" s="65">
        <v>46375</v>
      </c>
      <c r="I857" s="65">
        <v>16574</v>
      </c>
      <c r="J857" s="65">
        <v>29801</v>
      </c>
      <c r="K857" s="65">
        <v>29060</v>
      </c>
      <c r="L857" s="65">
        <v>741</v>
      </c>
      <c r="M857" s="69">
        <v>2.4864937418207441E-2</v>
      </c>
      <c r="N857" s="70">
        <v>0.97513506258179261</v>
      </c>
      <c r="O857" s="74">
        <v>2167</v>
      </c>
      <c r="P857" s="74">
        <v>417</v>
      </c>
    </row>
    <row r="858" spans="1:16" ht="12.75" customHeight="1">
      <c r="A858" s="63" t="s">
        <v>1806</v>
      </c>
      <c r="B858" s="63" t="s">
        <v>2300</v>
      </c>
      <c r="C858" s="64" t="s">
        <v>3104</v>
      </c>
      <c r="D858" s="65">
        <v>6662</v>
      </c>
      <c r="E858" s="65">
        <v>1911</v>
      </c>
      <c r="F858" s="65">
        <v>8573</v>
      </c>
      <c r="G858" s="65">
        <v>3</v>
      </c>
      <c r="H858" s="65">
        <v>8576</v>
      </c>
      <c r="I858" s="65">
        <v>1889</v>
      </c>
      <c r="J858" s="65">
        <v>6687</v>
      </c>
      <c r="K858" s="65">
        <v>6437</v>
      </c>
      <c r="L858" s="65">
        <v>250</v>
      </c>
      <c r="M858" s="69">
        <v>3.7385972783011812E-2</v>
      </c>
      <c r="N858" s="70">
        <v>0.96261402721698819</v>
      </c>
      <c r="O858" s="74">
        <v>857</v>
      </c>
      <c r="P858" s="74">
        <v>126</v>
      </c>
    </row>
    <row r="859" spans="1:16" ht="12.75" customHeight="1">
      <c r="A859" s="63" t="s">
        <v>1807</v>
      </c>
      <c r="B859" s="63" t="s">
        <v>2301</v>
      </c>
      <c r="C859" s="64" t="s">
        <v>3105</v>
      </c>
      <c r="D859" s="65">
        <v>178196</v>
      </c>
      <c r="E859" s="65">
        <v>26313</v>
      </c>
      <c r="F859" s="65">
        <v>204509</v>
      </c>
      <c r="G859" s="65">
        <v>21</v>
      </c>
      <c r="H859" s="65">
        <v>204530</v>
      </c>
      <c r="I859" s="65">
        <v>86440</v>
      </c>
      <c r="J859" s="65">
        <v>118090</v>
      </c>
      <c r="K859" s="65">
        <v>114099</v>
      </c>
      <c r="L859" s="65">
        <v>3991</v>
      </c>
      <c r="M859" s="69">
        <v>3.3796257092048435E-2</v>
      </c>
      <c r="N859" s="70">
        <v>0.96620374290795152</v>
      </c>
      <c r="O859" s="74">
        <v>19845</v>
      </c>
      <c r="P859" s="74">
        <v>5295</v>
      </c>
    </row>
    <row r="860" spans="1:16" ht="12.75" customHeight="1">
      <c r="A860" s="63" t="s">
        <v>1808</v>
      </c>
      <c r="B860" s="63" t="s">
        <v>2301</v>
      </c>
      <c r="C860" s="64" t="s">
        <v>3106</v>
      </c>
      <c r="D860" s="65">
        <v>1242</v>
      </c>
      <c r="E860" s="65">
        <v>199</v>
      </c>
      <c r="F860" s="65">
        <v>1441</v>
      </c>
      <c r="G860" s="65">
        <v>1</v>
      </c>
      <c r="H860" s="65">
        <v>1442</v>
      </c>
      <c r="I860" s="65">
        <v>205</v>
      </c>
      <c r="J860" s="65">
        <v>1237</v>
      </c>
      <c r="K860" s="65">
        <v>1228</v>
      </c>
      <c r="L860" s="65">
        <v>9</v>
      </c>
      <c r="M860" s="69">
        <v>7.2756669361358122E-3</v>
      </c>
      <c r="N860" s="70">
        <v>0.99272433306386421</v>
      </c>
      <c r="O860" s="74">
        <v>6</v>
      </c>
      <c r="P860" s="74">
        <v>2</v>
      </c>
    </row>
    <row r="861" spans="1:16" ht="12.75" customHeight="1">
      <c r="A861" s="63" t="s">
        <v>1809</v>
      </c>
      <c r="B861" s="63" t="s">
        <v>2301</v>
      </c>
      <c r="C861" s="64" t="s">
        <v>2650</v>
      </c>
      <c r="D861" s="65">
        <v>2887</v>
      </c>
      <c r="E861" s="65">
        <v>127</v>
      </c>
      <c r="F861" s="65">
        <v>3014</v>
      </c>
      <c r="G861" s="65" t="s">
        <v>3367</v>
      </c>
      <c r="H861" s="65">
        <v>3014</v>
      </c>
      <c r="I861" s="65">
        <v>622</v>
      </c>
      <c r="J861" s="65">
        <v>2392</v>
      </c>
      <c r="K861" s="65">
        <v>2309</v>
      </c>
      <c r="L861" s="65">
        <v>83</v>
      </c>
      <c r="M861" s="69">
        <v>3.4698996655518392E-2</v>
      </c>
      <c r="N861" s="70">
        <v>0.96530100334448166</v>
      </c>
      <c r="O861" s="74">
        <v>1</v>
      </c>
      <c r="P861" s="74">
        <v>0</v>
      </c>
    </row>
    <row r="862" spans="1:16" ht="12.75" customHeight="1">
      <c r="A862" s="63" t="s">
        <v>1810</v>
      </c>
      <c r="B862" s="63" t="s">
        <v>2301</v>
      </c>
      <c r="C862" s="64" t="s">
        <v>3107</v>
      </c>
      <c r="D862" s="65">
        <v>7171</v>
      </c>
      <c r="E862" s="65">
        <v>520</v>
      </c>
      <c r="F862" s="65">
        <v>7691</v>
      </c>
      <c r="G862" s="65" t="s">
        <v>3367</v>
      </c>
      <c r="H862" s="65">
        <v>7691</v>
      </c>
      <c r="I862" s="65">
        <v>1935</v>
      </c>
      <c r="J862" s="65">
        <v>5756</v>
      </c>
      <c r="K862" s="65">
        <v>5618</v>
      </c>
      <c r="L862" s="65">
        <v>138</v>
      </c>
      <c r="M862" s="69">
        <v>2.3974982626824185E-2</v>
      </c>
      <c r="N862" s="70">
        <v>0.97602501737317582</v>
      </c>
      <c r="O862" s="74">
        <v>22</v>
      </c>
      <c r="P862" s="74">
        <v>8</v>
      </c>
    </row>
    <row r="863" spans="1:16" ht="12.75" customHeight="1">
      <c r="A863" s="63" t="s">
        <v>1811</v>
      </c>
      <c r="B863" s="63" t="s">
        <v>2301</v>
      </c>
      <c r="C863" s="64" t="s">
        <v>2330</v>
      </c>
      <c r="D863" s="65">
        <v>19625</v>
      </c>
      <c r="E863" s="65">
        <v>901</v>
      </c>
      <c r="F863" s="65">
        <v>20526</v>
      </c>
      <c r="G863" s="65">
        <v>1</v>
      </c>
      <c r="H863" s="65">
        <v>20527</v>
      </c>
      <c r="I863" s="65">
        <v>7426</v>
      </c>
      <c r="J863" s="65">
        <v>13101</v>
      </c>
      <c r="K863" s="65">
        <v>12787</v>
      </c>
      <c r="L863" s="65">
        <v>314</v>
      </c>
      <c r="M863" s="69">
        <v>2.3967636058316158E-2</v>
      </c>
      <c r="N863" s="70">
        <v>0.9760323639416838</v>
      </c>
      <c r="O863" s="74">
        <v>457</v>
      </c>
      <c r="P863" s="74">
        <v>126</v>
      </c>
    </row>
    <row r="864" spans="1:16" ht="12.75" customHeight="1">
      <c r="A864" s="63" t="s">
        <v>1812</v>
      </c>
      <c r="B864" s="63" t="s">
        <v>2301</v>
      </c>
      <c r="C864" s="64" t="s">
        <v>3108</v>
      </c>
      <c r="D864" s="65">
        <v>4582</v>
      </c>
      <c r="E864" s="65">
        <v>1015</v>
      </c>
      <c r="F864" s="65">
        <v>5597</v>
      </c>
      <c r="G864" s="65">
        <v>1</v>
      </c>
      <c r="H864" s="65">
        <v>5598</v>
      </c>
      <c r="I864" s="65">
        <v>1826</v>
      </c>
      <c r="J864" s="65">
        <v>3772</v>
      </c>
      <c r="K864" s="65">
        <v>3714</v>
      </c>
      <c r="L864" s="65">
        <v>58</v>
      </c>
      <c r="M864" s="69">
        <v>1.5376458112407211E-2</v>
      </c>
      <c r="N864" s="70">
        <v>0.98462354188759282</v>
      </c>
      <c r="O864" s="74">
        <v>14</v>
      </c>
      <c r="P864" s="74">
        <v>4</v>
      </c>
    </row>
    <row r="865" spans="1:16" ht="12.75" customHeight="1">
      <c r="A865" s="63" t="s">
        <v>1813</v>
      </c>
      <c r="B865" s="63" t="s">
        <v>2301</v>
      </c>
      <c r="C865" s="64" t="s">
        <v>3109</v>
      </c>
      <c r="D865" s="65">
        <v>99802</v>
      </c>
      <c r="E865" s="65">
        <v>20221</v>
      </c>
      <c r="F865" s="65">
        <v>120023</v>
      </c>
      <c r="G865" s="65">
        <v>10</v>
      </c>
      <c r="H865" s="65">
        <v>120033</v>
      </c>
      <c r="I865" s="65">
        <v>46613</v>
      </c>
      <c r="J865" s="65">
        <v>73420</v>
      </c>
      <c r="K865" s="65">
        <v>69881</v>
      </c>
      <c r="L865" s="65">
        <v>3539</v>
      </c>
      <c r="M865" s="69">
        <v>4.8202124761645329E-2</v>
      </c>
      <c r="N865" s="70">
        <v>0.95179787523835468</v>
      </c>
      <c r="O865" s="74">
        <v>15686</v>
      </c>
      <c r="P865" s="74">
        <v>4456</v>
      </c>
    </row>
    <row r="866" spans="1:16" ht="12.75" customHeight="1">
      <c r="A866" s="63" t="s">
        <v>1814</v>
      </c>
      <c r="B866" s="63" t="s">
        <v>2301</v>
      </c>
      <c r="C866" s="64" t="s">
        <v>2334</v>
      </c>
      <c r="D866" s="65">
        <v>3999</v>
      </c>
      <c r="E866" s="65">
        <v>390</v>
      </c>
      <c r="F866" s="65">
        <v>4389</v>
      </c>
      <c r="G866" s="65" t="s">
        <v>3367</v>
      </c>
      <c r="H866" s="65">
        <v>4389</v>
      </c>
      <c r="I866" s="65">
        <v>1326</v>
      </c>
      <c r="J866" s="65">
        <v>3063</v>
      </c>
      <c r="K866" s="65">
        <v>2988</v>
      </c>
      <c r="L866" s="65">
        <v>75</v>
      </c>
      <c r="M866" s="69">
        <v>2.4485798237022526E-2</v>
      </c>
      <c r="N866" s="70">
        <v>0.97551420176297743</v>
      </c>
      <c r="O866" s="74">
        <v>27</v>
      </c>
      <c r="P866" s="74">
        <v>10</v>
      </c>
    </row>
    <row r="867" spans="1:16" ht="12.75" customHeight="1">
      <c r="A867" s="63" t="s">
        <v>1815</v>
      </c>
      <c r="B867" s="63" t="s">
        <v>2301</v>
      </c>
      <c r="C867" s="64" t="s">
        <v>2284</v>
      </c>
      <c r="D867" s="65">
        <v>7906</v>
      </c>
      <c r="E867" s="65">
        <v>627</v>
      </c>
      <c r="F867" s="65">
        <v>8533</v>
      </c>
      <c r="G867" s="65" t="s">
        <v>3367</v>
      </c>
      <c r="H867" s="65">
        <v>8533</v>
      </c>
      <c r="I867" s="65">
        <v>1191</v>
      </c>
      <c r="J867" s="65">
        <v>7342</v>
      </c>
      <c r="K867" s="65">
        <v>7105</v>
      </c>
      <c r="L867" s="65">
        <v>237</v>
      </c>
      <c r="M867" s="69">
        <v>3.22800326886407E-2</v>
      </c>
      <c r="N867" s="70">
        <v>0.96771996731135934</v>
      </c>
      <c r="O867" s="74">
        <v>64</v>
      </c>
      <c r="P867" s="74">
        <v>18</v>
      </c>
    </row>
    <row r="868" spans="1:16" ht="12.75" customHeight="1">
      <c r="A868" s="63" t="s">
        <v>1816</v>
      </c>
      <c r="B868" s="63" t="s">
        <v>2301</v>
      </c>
      <c r="C868" s="64" t="s">
        <v>2761</v>
      </c>
      <c r="D868" s="65">
        <v>1826</v>
      </c>
      <c r="E868" s="65">
        <v>96</v>
      </c>
      <c r="F868" s="65">
        <v>1922</v>
      </c>
      <c r="G868" s="65" t="s">
        <v>3367</v>
      </c>
      <c r="H868" s="65">
        <v>1922</v>
      </c>
      <c r="I868" s="65">
        <v>494</v>
      </c>
      <c r="J868" s="65">
        <v>1428</v>
      </c>
      <c r="K868" s="65">
        <v>1414</v>
      </c>
      <c r="L868" s="65">
        <v>14</v>
      </c>
      <c r="M868" s="69">
        <v>9.8039215686274508E-3</v>
      </c>
      <c r="N868" s="70">
        <v>0.99019607843137258</v>
      </c>
      <c r="O868" s="74">
        <v>3</v>
      </c>
      <c r="P868" s="74">
        <v>2</v>
      </c>
    </row>
    <row r="869" spans="1:16" ht="12.75" customHeight="1">
      <c r="A869" s="63" t="s">
        <v>1817</v>
      </c>
      <c r="B869" s="63" t="s">
        <v>2301</v>
      </c>
      <c r="C869" s="64" t="s">
        <v>3110</v>
      </c>
      <c r="D869" s="65">
        <v>1369</v>
      </c>
      <c r="E869" s="65">
        <v>174</v>
      </c>
      <c r="F869" s="65">
        <v>1543</v>
      </c>
      <c r="G869" s="65" t="s">
        <v>3367</v>
      </c>
      <c r="H869" s="65">
        <v>1543</v>
      </c>
      <c r="I869" s="65">
        <v>779</v>
      </c>
      <c r="J869" s="65">
        <v>764</v>
      </c>
      <c r="K869" s="65">
        <v>744</v>
      </c>
      <c r="L869" s="65">
        <v>20</v>
      </c>
      <c r="M869" s="69">
        <v>2.6178010471204188E-2</v>
      </c>
      <c r="N869" s="70">
        <v>0.97382198952879584</v>
      </c>
      <c r="O869" s="74">
        <v>1</v>
      </c>
      <c r="P869" s="74">
        <v>0</v>
      </c>
    </row>
    <row r="870" spans="1:16" ht="12.75" customHeight="1">
      <c r="A870" s="63" t="s">
        <v>1818</v>
      </c>
      <c r="B870" s="63" t="s">
        <v>2301</v>
      </c>
      <c r="C870" s="64" t="s">
        <v>3111</v>
      </c>
      <c r="D870" s="65">
        <v>4724</v>
      </c>
      <c r="E870" s="65">
        <v>267</v>
      </c>
      <c r="F870" s="65">
        <v>4991</v>
      </c>
      <c r="G870" s="65" t="s">
        <v>3367</v>
      </c>
      <c r="H870" s="65">
        <v>4991</v>
      </c>
      <c r="I870" s="65">
        <v>978</v>
      </c>
      <c r="J870" s="65">
        <v>4013</v>
      </c>
      <c r="K870" s="65">
        <v>3923</v>
      </c>
      <c r="L870" s="65">
        <v>90</v>
      </c>
      <c r="M870" s="69">
        <v>2.24271118863693E-2</v>
      </c>
      <c r="N870" s="70">
        <v>0.97757288811363074</v>
      </c>
      <c r="O870" s="74">
        <v>9</v>
      </c>
      <c r="P870" s="74">
        <v>1</v>
      </c>
    </row>
    <row r="871" spans="1:16" ht="12.75" customHeight="1">
      <c r="A871" s="63" t="s">
        <v>1819</v>
      </c>
      <c r="B871" s="63" t="s">
        <v>2301</v>
      </c>
      <c r="C871" s="64" t="s">
        <v>3112</v>
      </c>
      <c r="D871" s="65">
        <v>3558</v>
      </c>
      <c r="E871" s="65">
        <v>417</v>
      </c>
      <c r="F871" s="65">
        <v>3975</v>
      </c>
      <c r="G871" s="65" t="s">
        <v>3367</v>
      </c>
      <c r="H871" s="65">
        <v>3975</v>
      </c>
      <c r="I871" s="65">
        <v>493</v>
      </c>
      <c r="J871" s="65">
        <v>3482</v>
      </c>
      <c r="K871" s="65">
        <v>3411</v>
      </c>
      <c r="L871" s="65">
        <v>71</v>
      </c>
      <c r="M871" s="69">
        <v>2.0390580126364157E-2</v>
      </c>
      <c r="N871" s="70">
        <v>0.97960941987363581</v>
      </c>
      <c r="O871" s="74">
        <v>7</v>
      </c>
      <c r="P871" s="74">
        <v>1</v>
      </c>
    </row>
    <row r="872" spans="1:16" ht="12.75" customHeight="1">
      <c r="A872" s="63" t="s">
        <v>1820</v>
      </c>
      <c r="B872" s="63" t="s">
        <v>2301</v>
      </c>
      <c r="C872" s="64" t="s">
        <v>3113</v>
      </c>
      <c r="D872" s="65">
        <v>1693</v>
      </c>
      <c r="E872" s="65">
        <v>184</v>
      </c>
      <c r="F872" s="65">
        <v>1877</v>
      </c>
      <c r="G872" s="65" t="s">
        <v>3367</v>
      </c>
      <c r="H872" s="65">
        <v>1877</v>
      </c>
      <c r="I872" s="65">
        <v>416</v>
      </c>
      <c r="J872" s="65">
        <v>1461</v>
      </c>
      <c r="K872" s="65">
        <v>1432</v>
      </c>
      <c r="L872" s="65">
        <v>29</v>
      </c>
      <c r="M872" s="69">
        <v>1.9849418206707735E-2</v>
      </c>
      <c r="N872" s="70">
        <v>0.98015058179329229</v>
      </c>
      <c r="O872" s="74">
        <v>0</v>
      </c>
      <c r="P872" s="74">
        <v>0</v>
      </c>
    </row>
    <row r="873" spans="1:16" ht="12.75" customHeight="1">
      <c r="A873" s="63" t="s">
        <v>1821</v>
      </c>
      <c r="B873" s="63" t="s">
        <v>2301</v>
      </c>
      <c r="C873" s="64" t="s">
        <v>3114</v>
      </c>
      <c r="D873" s="65">
        <v>5061</v>
      </c>
      <c r="E873" s="65">
        <v>372</v>
      </c>
      <c r="F873" s="65">
        <v>5433</v>
      </c>
      <c r="G873" s="65">
        <v>416</v>
      </c>
      <c r="H873" s="65">
        <v>5849</v>
      </c>
      <c r="I873" s="65">
        <v>771</v>
      </c>
      <c r="J873" s="65">
        <v>5078</v>
      </c>
      <c r="K873" s="65">
        <v>5002</v>
      </c>
      <c r="L873" s="65">
        <v>76</v>
      </c>
      <c r="M873" s="69">
        <v>1.4966522252855455E-2</v>
      </c>
      <c r="N873" s="70">
        <v>0.98503347774714456</v>
      </c>
      <c r="O873" s="74">
        <v>82</v>
      </c>
      <c r="P873" s="74">
        <v>25</v>
      </c>
    </row>
    <row r="874" spans="1:16" ht="12.75" customHeight="1">
      <c r="A874" s="63" t="s">
        <v>1822</v>
      </c>
      <c r="B874" s="63" t="s">
        <v>2301</v>
      </c>
      <c r="C874" s="64" t="s">
        <v>3115</v>
      </c>
      <c r="D874" s="65">
        <v>9186</v>
      </c>
      <c r="E874" s="65">
        <v>805</v>
      </c>
      <c r="F874" s="65">
        <v>9991</v>
      </c>
      <c r="G874" s="65">
        <v>1</v>
      </c>
      <c r="H874" s="65">
        <v>9992</v>
      </c>
      <c r="I874" s="65">
        <v>2716</v>
      </c>
      <c r="J874" s="65">
        <v>7276</v>
      </c>
      <c r="K874" s="65">
        <v>7172</v>
      </c>
      <c r="L874" s="65">
        <v>104</v>
      </c>
      <c r="M874" s="69">
        <v>1.4293567894447499E-2</v>
      </c>
      <c r="N874" s="70">
        <v>0.98570643210555253</v>
      </c>
      <c r="O874" s="74">
        <v>72</v>
      </c>
      <c r="P874" s="74">
        <v>10</v>
      </c>
    </row>
    <row r="875" spans="1:16" ht="12.75" customHeight="1">
      <c r="A875" s="63" t="s">
        <v>1823</v>
      </c>
      <c r="B875" s="63" t="s">
        <v>2301</v>
      </c>
      <c r="C875" s="64" t="s">
        <v>3116</v>
      </c>
      <c r="D875" s="65">
        <v>2457</v>
      </c>
      <c r="E875" s="65">
        <v>343</v>
      </c>
      <c r="F875" s="65">
        <v>2800</v>
      </c>
      <c r="G875" s="65" t="s">
        <v>3367</v>
      </c>
      <c r="H875" s="65">
        <v>2800</v>
      </c>
      <c r="I875" s="65">
        <v>884</v>
      </c>
      <c r="J875" s="65">
        <v>1916</v>
      </c>
      <c r="K875" s="65">
        <v>1863</v>
      </c>
      <c r="L875" s="65">
        <v>53</v>
      </c>
      <c r="M875" s="69">
        <v>2.7661795407098122E-2</v>
      </c>
      <c r="N875" s="70">
        <v>0.97233820459290188</v>
      </c>
      <c r="O875" s="74">
        <v>18</v>
      </c>
      <c r="P875" s="74">
        <v>6</v>
      </c>
    </row>
    <row r="876" spans="1:16" ht="12.75" customHeight="1">
      <c r="A876" s="63" t="s">
        <v>1824</v>
      </c>
      <c r="B876" s="63" t="s">
        <v>2301</v>
      </c>
      <c r="C876" s="64" t="s">
        <v>3117</v>
      </c>
      <c r="D876" s="65">
        <v>2472</v>
      </c>
      <c r="E876" s="65">
        <v>138</v>
      </c>
      <c r="F876" s="65">
        <v>2610</v>
      </c>
      <c r="G876" s="65" t="s">
        <v>3367</v>
      </c>
      <c r="H876" s="65">
        <v>2610</v>
      </c>
      <c r="I876" s="65">
        <v>500</v>
      </c>
      <c r="J876" s="65">
        <v>2110</v>
      </c>
      <c r="K876" s="65">
        <v>2062</v>
      </c>
      <c r="L876" s="65">
        <v>48</v>
      </c>
      <c r="M876" s="69">
        <v>2.2748815165876776E-2</v>
      </c>
      <c r="N876" s="70">
        <v>0.97725118483412321</v>
      </c>
      <c r="O876" s="74">
        <v>87</v>
      </c>
      <c r="P876" s="74">
        <v>41</v>
      </c>
    </row>
    <row r="877" spans="1:16" ht="12.75" customHeight="1">
      <c r="A877" s="63" t="s">
        <v>1825</v>
      </c>
      <c r="B877" s="63" t="s">
        <v>2301</v>
      </c>
      <c r="C877" s="64" t="s">
        <v>3118</v>
      </c>
      <c r="D877" s="65">
        <v>2837</v>
      </c>
      <c r="E877" s="65">
        <v>471</v>
      </c>
      <c r="F877" s="65">
        <v>3308</v>
      </c>
      <c r="G877" s="65" t="s">
        <v>3367</v>
      </c>
      <c r="H877" s="65">
        <v>3308</v>
      </c>
      <c r="I877" s="65">
        <v>490</v>
      </c>
      <c r="J877" s="65">
        <v>2818</v>
      </c>
      <c r="K877" s="65">
        <v>2786</v>
      </c>
      <c r="L877" s="65">
        <v>32</v>
      </c>
      <c r="M877" s="69">
        <v>1.1355571327182399E-2</v>
      </c>
      <c r="N877" s="70">
        <v>0.98864442867281765</v>
      </c>
      <c r="O877" s="74">
        <v>6</v>
      </c>
      <c r="P877" s="74">
        <v>4</v>
      </c>
    </row>
    <row r="878" spans="1:16" ht="12.75" customHeight="1">
      <c r="A878" s="63" t="s">
        <v>1826</v>
      </c>
      <c r="B878" s="63" t="s">
        <v>2301</v>
      </c>
      <c r="C878" s="64" t="s">
        <v>3119</v>
      </c>
      <c r="D878" s="65">
        <v>22630</v>
      </c>
      <c r="E878" s="65">
        <v>2194</v>
      </c>
      <c r="F878" s="65">
        <v>24824</v>
      </c>
      <c r="G878" s="65">
        <v>0</v>
      </c>
      <c r="H878" s="65">
        <v>24824</v>
      </c>
      <c r="I878" s="65">
        <v>5145</v>
      </c>
      <c r="J878" s="65">
        <v>19679</v>
      </c>
      <c r="K878" s="65">
        <v>19134</v>
      </c>
      <c r="L878" s="65">
        <v>545</v>
      </c>
      <c r="M878" s="69">
        <v>2.769449667157884E-2</v>
      </c>
      <c r="N878" s="70">
        <v>0.97230550332842114</v>
      </c>
      <c r="O878" s="74">
        <v>554</v>
      </c>
      <c r="P878" s="74">
        <v>152</v>
      </c>
    </row>
    <row r="879" spans="1:16" ht="12.75" customHeight="1">
      <c r="A879" s="63" t="s">
        <v>1827</v>
      </c>
      <c r="B879" s="63" t="s">
        <v>2301</v>
      </c>
      <c r="C879" s="64" t="s">
        <v>2351</v>
      </c>
      <c r="D879" s="65">
        <v>5078</v>
      </c>
      <c r="E879" s="65">
        <v>360</v>
      </c>
      <c r="F879" s="65">
        <v>5438</v>
      </c>
      <c r="G879" s="65">
        <v>485</v>
      </c>
      <c r="H879" s="65">
        <v>5923</v>
      </c>
      <c r="I879" s="65">
        <v>849</v>
      </c>
      <c r="J879" s="65">
        <v>5074</v>
      </c>
      <c r="K879" s="65">
        <v>4996</v>
      </c>
      <c r="L879" s="65">
        <v>78</v>
      </c>
      <c r="M879" s="69">
        <v>1.5372487189594008E-2</v>
      </c>
      <c r="N879" s="70">
        <v>0.98462751281040595</v>
      </c>
      <c r="O879" s="74">
        <v>36</v>
      </c>
      <c r="P879" s="74">
        <v>17</v>
      </c>
    </row>
    <row r="880" spans="1:16" ht="12.75" customHeight="1">
      <c r="A880" s="63" t="s">
        <v>1828</v>
      </c>
      <c r="B880" s="63" t="s">
        <v>2301</v>
      </c>
      <c r="C880" s="64" t="s">
        <v>3120</v>
      </c>
      <c r="D880" s="65">
        <v>2235</v>
      </c>
      <c r="E880" s="65">
        <v>287</v>
      </c>
      <c r="F880" s="65">
        <v>2522</v>
      </c>
      <c r="G880" s="65" t="s">
        <v>3367</v>
      </c>
      <c r="H880" s="65">
        <v>2522</v>
      </c>
      <c r="I880" s="65">
        <v>528</v>
      </c>
      <c r="J880" s="65">
        <v>1994</v>
      </c>
      <c r="K880" s="65">
        <v>1966</v>
      </c>
      <c r="L880" s="65">
        <v>28</v>
      </c>
      <c r="M880" s="69">
        <v>1.4042126379137413E-2</v>
      </c>
      <c r="N880" s="70">
        <v>0.98595787362086262</v>
      </c>
      <c r="O880" s="74">
        <v>12</v>
      </c>
      <c r="P880" s="74">
        <v>1</v>
      </c>
    </row>
    <row r="881" spans="1:16" ht="12.75" customHeight="1">
      <c r="A881" s="63" t="s">
        <v>1829</v>
      </c>
      <c r="B881" s="63" t="s">
        <v>2301</v>
      </c>
      <c r="C881" s="64" t="s">
        <v>3121</v>
      </c>
      <c r="D881" s="65">
        <v>3091</v>
      </c>
      <c r="E881" s="65">
        <v>231</v>
      </c>
      <c r="F881" s="65">
        <v>3322</v>
      </c>
      <c r="G881" s="65" t="s">
        <v>3367</v>
      </c>
      <c r="H881" s="65">
        <v>3322</v>
      </c>
      <c r="I881" s="65">
        <v>854</v>
      </c>
      <c r="J881" s="65">
        <v>2468</v>
      </c>
      <c r="K881" s="65">
        <v>2429</v>
      </c>
      <c r="L881" s="65">
        <v>39</v>
      </c>
      <c r="M881" s="69">
        <v>1.5802269043760128E-2</v>
      </c>
      <c r="N881" s="70">
        <v>0.98419773095623986</v>
      </c>
      <c r="O881" s="74">
        <v>68</v>
      </c>
      <c r="P881" s="74">
        <v>22</v>
      </c>
    </row>
    <row r="882" spans="1:16" ht="12.75" customHeight="1">
      <c r="A882" s="63" t="s">
        <v>1830</v>
      </c>
      <c r="B882" s="63" t="s">
        <v>2301</v>
      </c>
      <c r="C882" s="64" t="s">
        <v>3122</v>
      </c>
      <c r="D882" s="65">
        <v>5000</v>
      </c>
      <c r="E882" s="65">
        <v>249</v>
      </c>
      <c r="F882" s="65">
        <v>5249</v>
      </c>
      <c r="G882" s="65" t="s">
        <v>3367</v>
      </c>
      <c r="H882" s="65">
        <v>5249</v>
      </c>
      <c r="I882" s="65">
        <v>789</v>
      </c>
      <c r="J882" s="65">
        <v>4460</v>
      </c>
      <c r="K882" s="65">
        <v>4362</v>
      </c>
      <c r="L882" s="65">
        <v>98</v>
      </c>
      <c r="M882" s="69">
        <v>2.1973094170403589E-2</v>
      </c>
      <c r="N882" s="70">
        <v>0.97802690582959639</v>
      </c>
      <c r="O882" s="74">
        <v>34</v>
      </c>
      <c r="P882" s="74">
        <v>7</v>
      </c>
    </row>
    <row r="883" spans="1:16" ht="12.75" customHeight="1">
      <c r="A883" s="63" t="s">
        <v>1831</v>
      </c>
      <c r="B883" s="63" t="s">
        <v>2301</v>
      </c>
      <c r="C883" s="64" t="s">
        <v>3123</v>
      </c>
      <c r="D883" s="65">
        <v>9723</v>
      </c>
      <c r="E883" s="65">
        <v>962</v>
      </c>
      <c r="F883" s="65">
        <v>10685</v>
      </c>
      <c r="G883" s="65" t="s">
        <v>3367</v>
      </c>
      <c r="H883" s="65">
        <v>10685</v>
      </c>
      <c r="I883" s="65">
        <v>3571</v>
      </c>
      <c r="J883" s="65">
        <v>7114</v>
      </c>
      <c r="K883" s="65">
        <v>6910</v>
      </c>
      <c r="L883" s="65">
        <v>204</v>
      </c>
      <c r="M883" s="69">
        <v>2.8675850435760472E-2</v>
      </c>
      <c r="N883" s="70">
        <v>0.97132414956423951</v>
      </c>
      <c r="O883" s="74">
        <v>13</v>
      </c>
      <c r="P883" s="74">
        <v>5</v>
      </c>
    </row>
    <row r="884" spans="1:16" ht="12.75" customHeight="1">
      <c r="A884" s="63" t="s">
        <v>1832</v>
      </c>
      <c r="B884" s="63" t="s">
        <v>2301</v>
      </c>
      <c r="C884" s="64" t="s">
        <v>3124</v>
      </c>
      <c r="D884" s="65">
        <v>10460</v>
      </c>
      <c r="E884" s="65">
        <v>1589</v>
      </c>
      <c r="F884" s="65">
        <v>12049</v>
      </c>
      <c r="G884" s="65" t="s">
        <v>3367</v>
      </c>
      <c r="H884" s="65">
        <v>12049</v>
      </c>
      <c r="I884" s="65">
        <v>2034</v>
      </c>
      <c r="J884" s="65">
        <v>10015</v>
      </c>
      <c r="K884" s="65">
        <v>9799</v>
      </c>
      <c r="L884" s="65">
        <v>216</v>
      </c>
      <c r="M884" s="69">
        <v>2.1567648527209188E-2</v>
      </c>
      <c r="N884" s="70">
        <v>0.97843235147279084</v>
      </c>
      <c r="O884" s="74">
        <v>184</v>
      </c>
      <c r="P884" s="74">
        <v>68</v>
      </c>
    </row>
    <row r="885" spans="1:16" ht="12.75" customHeight="1">
      <c r="A885" s="63" t="s">
        <v>1833</v>
      </c>
      <c r="B885" s="63" t="s">
        <v>2301</v>
      </c>
      <c r="C885" s="64" t="s">
        <v>3125</v>
      </c>
      <c r="D885" s="65">
        <v>1663</v>
      </c>
      <c r="E885" s="65">
        <v>129</v>
      </c>
      <c r="F885" s="65">
        <v>1792</v>
      </c>
      <c r="G885" s="65" t="s">
        <v>3367</v>
      </c>
      <c r="H885" s="65">
        <v>1792</v>
      </c>
      <c r="I885" s="65">
        <v>318</v>
      </c>
      <c r="J885" s="65">
        <v>1474</v>
      </c>
      <c r="K885" s="65">
        <v>1457</v>
      </c>
      <c r="L885" s="65">
        <v>17</v>
      </c>
      <c r="M885" s="69">
        <v>1.1533242876526458E-2</v>
      </c>
      <c r="N885" s="70">
        <v>0.98846675712347354</v>
      </c>
      <c r="O885" s="74">
        <v>13</v>
      </c>
      <c r="P885" s="74">
        <v>6</v>
      </c>
    </row>
    <row r="886" spans="1:16" ht="12.75" customHeight="1">
      <c r="A886" s="63" t="s">
        <v>1834</v>
      </c>
      <c r="B886" s="63" t="s">
        <v>2301</v>
      </c>
      <c r="C886" s="64" t="s">
        <v>2472</v>
      </c>
      <c r="D886" s="65">
        <v>3994</v>
      </c>
      <c r="E886" s="65">
        <v>63</v>
      </c>
      <c r="F886" s="65">
        <v>4057</v>
      </c>
      <c r="G886" s="65" t="s">
        <v>3367</v>
      </c>
      <c r="H886" s="65">
        <v>4057</v>
      </c>
      <c r="I886" s="65">
        <v>508</v>
      </c>
      <c r="J886" s="65">
        <v>3549</v>
      </c>
      <c r="K886" s="65">
        <v>3410</v>
      </c>
      <c r="L886" s="65">
        <v>139</v>
      </c>
      <c r="M886" s="69">
        <v>3.9165962242885322E-2</v>
      </c>
      <c r="N886" s="70">
        <v>0.96083403775711473</v>
      </c>
      <c r="O886" s="74">
        <v>47</v>
      </c>
      <c r="P886" s="74">
        <v>9</v>
      </c>
    </row>
    <row r="887" spans="1:16" ht="12.75" customHeight="1">
      <c r="A887" s="63" t="s">
        <v>1835</v>
      </c>
      <c r="B887" s="63" t="s">
        <v>2301</v>
      </c>
      <c r="C887" s="64" t="s">
        <v>3126</v>
      </c>
      <c r="D887" s="65">
        <v>10981</v>
      </c>
      <c r="E887" s="65">
        <v>1312</v>
      </c>
      <c r="F887" s="65">
        <v>12293</v>
      </c>
      <c r="G887" s="65">
        <v>1</v>
      </c>
      <c r="H887" s="65">
        <v>12294</v>
      </c>
      <c r="I887" s="65">
        <v>3119</v>
      </c>
      <c r="J887" s="65">
        <v>9175</v>
      </c>
      <c r="K887" s="65">
        <v>8955</v>
      </c>
      <c r="L887" s="65">
        <v>220</v>
      </c>
      <c r="M887" s="69">
        <v>2.3978201634877384E-2</v>
      </c>
      <c r="N887" s="70">
        <v>0.97602179836512259</v>
      </c>
      <c r="O887" s="74">
        <v>549</v>
      </c>
      <c r="P887" s="74">
        <v>179</v>
      </c>
    </row>
    <row r="888" spans="1:16" ht="12.75" customHeight="1">
      <c r="A888" s="63" t="s">
        <v>1836</v>
      </c>
      <c r="B888" s="63" t="s">
        <v>2301</v>
      </c>
      <c r="C888" s="64" t="s">
        <v>3127</v>
      </c>
      <c r="D888" s="65">
        <v>1685</v>
      </c>
      <c r="E888" s="65">
        <v>307</v>
      </c>
      <c r="F888" s="65">
        <v>1992</v>
      </c>
      <c r="G888" s="65" t="s">
        <v>3367</v>
      </c>
      <c r="H888" s="65">
        <v>1992</v>
      </c>
      <c r="I888" s="65">
        <v>286</v>
      </c>
      <c r="J888" s="65">
        <v>1706</v>
      </c>
      <c r="K888" s="65">
        <v>1665</v>
      </c>
      <c r="L888" s="65">
        <v>41</v>
      </c>
      <c r="M888" s="69">
        <v>2.4032825322391559E-2</v>
      </c>
      <c r="N888" s="70">
        <v>0.97596717467760841</v>
      </c>
      <c r="O888" s="74">
        <v>66</v>
      </c>
      <c r="P888" s="74">
        <v>18</v>
      </c>
    </row>
    <row r="889" spans="1:16" ht="12.75" customHeight="1">
      <c r="A889" s="63" t="s">
        <v>1837</v>
      </c>
      <c r="B889" s="63" t="s">
        <v>2301</v>
      </c>
      <c r="C889" s="64" t="s">
        <v>3128</v>
      </c>
      <c r="D889" s="65">
        <v>3276</v>
      </c>
      <c r="E889" s="65">
        <v>86</v>
      </c>
      <c r="F889" s="65">
        <v>3362</v>
      </c>
      <c r="G889" s="65" t="s">
        <v>3367</v>
      </c>
      <c r="H889" s="65">
        <v>3362</v>
      </c>
      <c r="I889" s="65">
        <v>616</v>
      </c>
      <c r="J889" s="65">
        <v>2746</v>
      </c>
      <c r="K889" s="65">
        <v>2709</v>
      </c>
      <c r="L889" s="65">
        <v>37</v>
      </c>
      <c r="M889" s="69">
        <v>1.3474144209759651E-2</v>
      </c>
      <c r="N889" s="70">
        <v>0.98652585579024032</v>
      </c>
      <c r="O889" s="74">
        <v>4</v>
      </c>
      <c r="P889" s="74">
        <v>3</v>
      </c>
    </row>
    <row r="890" spans="1:16" ht="12.75" customHeight="1">
      <c r="A890" s="63" t="s">
        <v>1838</v>
      </c>
      <c r="B890" s="63" t="s">
        <v>2301</v>
      </c>
      <c r="C890" s="64" t="s">
        <v>3129</v>
      </c>
      <c r="D890" s="65">
        <v>4818</v>
      </c>
      <c r="E890" s="65">
        <v>389</v>
      </c>
      <c r="F890" s="65">
        <v>5207</v>
      </c>
      <c r="G890" s="65" t="s">
        <v>3367</v>
      </c>
      <c r="H890" s="65">
        <v>5207</v>
      </c>
      <c r="I890" s="65">
        <v>927</v>
      </c>
      <c r="J890" s="65">
        <v>4280</v>
      </c>
      <c r="K890" s="65">
        <v>4184</v>
      </c>
      <c r="L890" s="65">
        <v>96</v>
      </c>
      <c r="M890" s="69">
        <v>2.2429906542056073E-2</v>
      </c>
      <c r="N890" s="70">
        <v>0.97757009345794388</v>
      </c>
      <c r="O890" s="74">
        <v>11</v>
      </c>
      <c r="P890" s="74">
        <v>0</v>
      </c>
    </row>
    <row r="891" spans="1:16" ht="12.75" customHeight="1">
      <c r="A891" s="63" t="s">
        <v>1839</v>
      </c>
      <c r="B891" s="63" t="s">
        <v>2301</v>
      </c>
      <c r="C891" s="64" t="s">
        <v>3130</v>
      </c>
      <c r="D891" s="65">
        <v>120985</v>
      </c>
      <c r="E891" s="65">
        <v>7725</v>
      </c>
      <c r="F891" s="65">
        <v>128710</v>
      </c>
      <c r="G891" s="65">
        <v>7</v>
      </c>
      <c r="H891" s="65">
        <v>128717</v>
      </c>
      <c r="I891" s="65">
        <v>66559</v>
      </c>
      <c r="J891" s="65">
        <v>62158</v>
      </c>
      <c r="K891" s="65">
        <v>60101</v>
      </c>
      <c r="L891" s="65">
        <v>2057</v>
      </c>
      <c r="M891" s="69">
        <v>3.3093085363106921E-2</v>
      </c>
      <c r="N891" s="70">
        <v>0.96690691463689304</v>
      </c>
      <c r="O891" s="74">
        <v>6826</v>
      </c>
      <c r="P891" s="74">
        <v>1508</v>
      </c>
    </row>
    <row r="892" spans="1:16" ht="12.75" customHeight="1">
      <c r="A892" s="63" t="s">
        <v>1840</v>
      </c>
      <c r="B892" s="63" t="s">
        <v>2301</v>
      </c>
      <c r="C892" s="64" t="s">
        <v>3131</v>
      </c>
      <c r="D892" s="65">
        <v>2424</v>
      </c>
      <c r="E892" s="65">
        <v>286</v>
      </c>
      <c r="F892" s="65">
        <v>2710</v>
      </c>
      <c r="G892" s="65" t="s">
        <v>3367</v>
      </c>
      <c r="H892" s="65">
        <v>2710</v>
      </c>
      <c r="I892" s="65">
        <v>384</v>
      </c>
      <c r="J892" s="65">
        <v>2326</v>
      </c>
      <c r="K892" s="65">
        <v>2253</v>
      </c>
      <c r="L892" s="65">
        <v>73</v>
      </c>
      <c r="M892" s="69">
        <v>3.1384350816852966E-2</v>
      </c>
      <c r="N892" s="70">
        <v>0.96861564918314702</v>
      </c>
      <c r="O892" s="74">
        <v>23</v>
      </c>
      <c r="P892" s="74">
        <v>16</v>
      </c>
    </row>
    <row r="893" spans="1:16" ht="12.75" customHeight="1">
      <c r="A893" s="63" t="s">
        <v>1841</v>
      </c>
      <c r="B893" s="63" t="s">
        <v>2301</v>
      </c>
      <c r="C893" s="64" t="s">
        <v>3132</v>
      </c>
      <c r="D893" s="65">
        <v>3005</v>
      </c>
      <c r="E893" s="65">
        <v>244</v>
      </c>
      <c r="F893" s="65">
        <v>3249</v>
      </c>
      <c r="G893" s="65" t="s">
        <v>3367</v>
      </c>
      <c r="H893" s="65">
        <v>3249</v>
      </c>
      <c r="I893" s="65">
        <v>447</v>
      </c>
      <c r="J893" s="65">
        <v>2802</v>
      </c>
      <c r="K893" s="65">
        <v>2758</v>
      </c>
      <c r="L893" s="65">
        <v>44</v>
      </c>
      <c r="M893" s="69">
        <v>1.5703069236259814E-2</v>
      </c>
      <c r="N893" s="70">
        <v>0.98429693076374014</v>
      </c>
      <c r="O893" s="74">
        <v>3</v>
      </c>
      <c r="P893" s="74">
        <v>2</v>
      </c>
    </row>
    <row r="894" spans="1:16" ht="12.75" customHeight="1">
      <c r="A894" s="63" t="s">
        <v>1842</v>
      </c>
      <c r="B894" s="63" t="s">
        <v>2301</v>
      </c>
      <c r="C894" s="64" t="s">
        <v>3133</v>
      </c>
      <c r="D894" s="65">
        <v>88578</v>
      </c>
      <c r="E894" s="65">
        <v>5215</v>
      </c>
      <c r="F894" s="65">
        <v>93793</v>
      </c>
      <c r="G894" s="65">
        <v>4</v>
      </c>
      <c r="H894" s="65">
        <v>93797</v>
      </c>
      <c r="I894" s="65">
        <v>46890</v>
      </c>
      <c r="J894" s="65">
        <v>46907</v>
      </c>
      <c r="K894" s="65">
        <v>45110</v>
      </c>
      <c r="L894" s="65">
        <v>1797</v>
      </c>
      <c r="M894" s="69">
        <v>3.8309847144349457E-2</v>
      </c>
      <c r="N894" s="70">
        <v>0.96169015285565052</v>
      </c>
      <c r="O894" s="74">
        <v>6236</v>
      </c>
      <c r="P894" s="74">
        <v>1561</v>
      </c>
    </row>
    <row r="895" spans="1:16" ht="12.75" customHeight="1">
      <c r="A895" s="63" t="s">
        <v>1843</v>
      </c>
      <c r="B895" s="63" t="s">
        <v>2301</v>
      </c>
      <c r="C895" s="64" t="s">
        <v>3134</v>
      </c>
      <c r="D895" s="65">
        <v>5285</v>
      </c>
      <c r="E895" s="65">
        <v>498</v>
      </c>
      <c r="F895" s="65">
        <v>5783</v>
      </c>
      <c r="G895" s="65" t="s">
        <v>3367</v>
      </c>
      <c r="H895" s="65">
        <v>5783</v>
      </c>
      <c r="I895" s="65">
        <v>787</v>
      </c>
      <c r="J895" s="65">
        <v>4996</v>
      </c>
      <c r="K895" s="65">
        <v>4920</v>
      </c>
      <c r="L895" s="65">
        <v>76</v>
      </c>
      <c r="M895" s="69">
        <v>1.5212169735788631E-2</v>
      </c>
      <c r="N895" s="70">
        <v>0.98478783026421135</v>
      </c>
      <c r="O895" s="74">
        <v>4</v>
      </c>
      <c r="P895" s="74">
        <v>2</v>
      </c>
    </row>
    <row r="896" spans="1:16" ht="12.75" customHeight="1">
      <c r="A896" s="63" t="s">
        <v>1844</v>
      </c>
      <c r="B896" s="63" t="s">
        <v>2301</v>
      </c>
      <c r="C896" s="64" t="s">
        <v>2366</v>
      </c>
      <c r="D896" s="65">
        <v>3593</v>
      </c>
      <c r="E896" s="65">
        <v>530</v>
      </c>
      <c r="F896" s="65">
        <v>4123</v>
      </c>
      <c r="G896" s="65" t="s">
        <v>3367</v>
      </c>
      <c r="H896" s="65">
        <v>4123</v>
      </c>
      <c r="I896" s="65">
        <v>810</v>
      </c>
      <c r="J896" s="65">
        <v>3313</v>
      </c>
      <c r="K896" s="65">
        <v>3248</v>
      </c>
      <c r="L896" s="65">
        <v>65</v>
      </c>
      <c r="M896" s="69">
        <v>1.9619680048294598E-2</v>
      </c>
      <c r="N896" s="70">
        <v>0.98038031995170538</v>
      </c>
      <c r="O896" s="74">
        <v>15</v>
      </c>
      <c r="P896" s="74">
        <v>6</v>
      </c>
    </row>
    <row r="897" spans="1:16" ht="12.75" customHeight="1">
      <c r="A897" s="63" t="s">
        <v>1845</v>
      </c>
      <c r="B897" s="63" t="s">
        <v>2301</v>
      </c>
      <c r="C897" s="64" t="s">
        <v>3135</v>
      </c>
      <c r="D897" s="65">
        <v>996</v>
      </c>
      <c r="E897" s="65">
        <v>292</v>
      </c>
      <c r="F897" s="65">
        <v>1288</v>
      </c>
      <c r="G897" s="65" t="s">
        <v>3367</v>
      </c>
      <c r="H897" s="65">
        <v>1288</v>
      </c>
      <c r="I897" s="65">
        <v>241</v>
      </c>
      <c r="J897" s="65">
        <v>1047</v>
      </c>
      <c r="K897" s="65">
        <v>1027</v>
      </c>
      <c r="L897" s="65">
        <v>20</v>
      </c>
      <c r="M897" s="69">
        <v>1.9102196752626553E-2</v>
      </c>
      <c r="N897" s="70">
        <v>0.98089780324737341</v>
      </c>
      <c r="O897" s="74">
        <v>1</v>
      </c>
      <c r="P897" s="74">
        <v>0</v>
      </c>
    </row>
    <row r="898" spans="1:16" ht="12.75" customHeight="1">
      <c r="A898" s="63" t="s">
        <v>1846</v>
      </c>
      <c r="B898" s="63" t="s">
        <v>2301</v>
      </c>
      <c r="C898" s="64" t="s">
        <v>3136</v>
      </c>
      <c r="D898" s="65">
        <v>3390</v>
      </c>
      <c r="E898" s="65">
        <v>177</v>
      </c>
      <c r="F898" s="65">
        <v>3567</v>
      </c>
      <c r="G898" s="65" t="s">
        <v>3367</v>
      </c>
      <c r="H898" s="65">
        <v>3567</v>
      </c>
      <c r="I898" s="65">
        <v>708</v>
      </c>
      <c r="J898" s="65">
        <v>2859</v>
      </c>
      <c r="K898" s="65">
        <v>2814</v>
      </c>
      <c r="L898" s="65">
        <v>45</v>
      </c>
      <c r="M898" s="69">
        <v>1.5739769150052464E-2</v>
      </c>
      <c r="N898" s="70">
        <v>0.98426023084994751</v>
      </c>
      <c r="O898" s="74">
        <v>7</v>
      </c>
      <c r="P898" s="74">
        <v>1</v>
      </c>
    </row>
    <row r="899" spans="1:16" ht="12.75" customHeight="1">
      <c r="A899" s="63" t="s">
        <v>1847</v>
      </c>
      <c r="B899" s="63" t="s">
        <v>2301</v>
      </c>
      <c r="C899" s="64" t="s">
        <v>3137</v>
      </c>
      <c r="D899" s="65">
        <v>3363</v>
      </c>
      <c r="E899" s="65">
        <v>337</v>
      </c>
      <c r="F899" s="65">
        <v>3700</v>
      </c>
      <c r="G899" s="65" t="s">
        <v>3367</v>
      </c>
      <c r="H899" s="65">
        <v>3700</v>
      </c>
      <c r="I899" s="65">
        <v>879</v>
      </c>
      <c r="J899" s="65">
        <v>2821</v>
      </c>
      <c r="K899" s="65">
        <v>2747</v>
      </c>
      <c r="L899" s="65">
        <v>74</v>
      </c>
      <c r="M899" s="69">
        <v>2.6231832683445588E-2</v>
      </c>
      <c r="N899" s="70">
        <v>0.97376816731655436</v>
      </c>
      <c r="O899" s="74">
        <v>25</v>
      </c>
      <c r="P899" s="74">
        <v>8</v>
      </c>
    </row>
    <row r="900" spans="1:16" ht="12.75" customHeight="1">
      <c r="A900" s="63" t="s">
        <v>1848</v>
      </c>
      <c r="B900" s="63" t="s">
        <v>2301</v>
      </c>
      <c r="C900" s="64" t="s">
        <v>3138</v>
      </c>
      <c r="D900" s="65">
        <v>1808</v>
      </c>
      <c r="E900" s="65">
        <v>181</v>
      </c>
      <c r="F900" s="65">
        <v>1989</v>
      </c>
      <c r="G900" s="65" t="s">
        <v>3367</v>
      </c>
      <c r="H900" s="65">
        <v>1989</v>
      </c>
      <c r="I900" s="65">
        <v>375</v>
      </c>
      <c r="J900" s="65">
        <v>1614</v>
      </c>
      <c r="K900" s="65">
        <v>1579</v>
      </c>
      <c r="L900" s="65">
        <v>35</v>
      </c>
      <c r="M900" s="69">
        <v>2.1685254027261461E-2</v>
      </c>
      <c r="N900" s="70">
        <v>0.97831474597273849</v>
      </c>
      <c r="O900" s="74">
        <v>95</v>
      </c>
      <c r="P900" s="74">
        <v>39</v>
      </c>
    </row>
    <row r="901" spans="1:16" ht="12.75" customHeight="1">
      <c r="A901" s="63" t="s">
        <v>1849</v>
      </c>
      <c r="B901" s="63" t="s">
        <v>2301</v>
      </c>
      <c r="C901" s="64" t="s">
        <v>3139</v>
      </c>
      <c r="D901" s="65">
        <v>2727</v>
      </c>
      <c r="E901" s="65">
        <v>326</v>
      </c>
      <c r="F901" s="65">
        <v>3053</v>
      </c>
      <c r="G901" s="65" t="s">
        <v>3367</v>
      </c>
      <c r="H901" s="65">
        <v>3053</v>
      </c>
      <c r="I901" s="65">
        <v>563</v>
      </c>
      <c r="J901" s="65">
        <v>2490</v>
      </c>
      <c r="K901" s="65">
        <v>2451</v>
      </c>
      <c r="L901" s="65">
        <v>39</v>
      </c>
      <c r="M901" s="69">
        <v>1.566265060240964E-2</v>
      </c>
      <c r="N901" s="70">
        <v>0.98433734939759032</v>
      </c>
      <c r="O901" s="74">
        <v>11</v>
      </c>
      <c r="P901" s="74">
        <v>2</v>
      </c>
    </row>
    <row r="902" spans="1:16" ht="12.75" customHeight="1">
      <c r="A902" s="63" t="s">
        <v>1850</v>
      </c>
      <c r="B902" s="63" t="s">
        <v>2301</v>
      </c>
      <c r="C902" s="64" t="s">
        <v>3140</v>
      </c>
      <c r="D902" s="65">
        <v>1331</v>
      </c>
      <c r="E902" s="65">
        <v>100</v>
      </c>
      <c r="F902" s="65">
        <v>1431</v>
      </c>
      <c r="G902" s="65" t="s">
        <v>3367</v>
      </c>
      <c r="H902" s="65">
        <v>1431</v>
      </c>
      <c r="I902" s="65">
        <v>255</v>
      </c>
      <c r="J902" s="65">
        <v>1176</v>
      </c>
      <c r="K902" s="65">
        <v>1168</v>
      </c>
      <c r="L902" s="65">
        <v>8</v>
      </c>
      <c r="M902" s="69">
        <v>6.8027210884353739E-3</v>
      </c>
      <c r="N902" s="70">
        <v>0.99319727891156462</v>
      </c>
      <c r="O902" s="74">
        <v>6</v>
      </c>
      <c r="P902" s="74">
        <v>5</v>
      </c>
    </row>
    <row r="903" spans="1:16" ht="12.75" customHeight="1">
      <c r="A903" s="63" t="s">
        <v>1851</v>
      </c>
      <c r="B903" s="63" t="s">
        <v>2301</v>
      </c>
      <c r="C903" s="64" t="s">
        <v>3141</v>
      </c>
      <c r="D903" s="65">
        <v>5030</v>
      </c>
      <c r="E903" s="65">
        <v>409</v>
      </c>
      <c r="F903" s="65">
        <v>5439</v>
      </c>
      <c r="G903" s="65" t="s">
        <v>3367</v>
      </c>
      <c r="H903" s="65">
        <v>5439</v>
      </c>
      <c r="I903" s="65">
        <v>615</v>
      </c>
      <c r="J903" s="65">
        <v>4824</v>
      </c>
      <c r="K903" s="65">
        <v>4742</v>
      </c>
      <c r="L903" s="65">
        <v>82</v>
      </c>
      <c r="M903" s="69">
        <v>1.6998341625207296E-2</v>
      </c>
      <c r="N903" s="70">
        <v>0.9830016583747927</v>
      </c>
      <c r="O903" s="74">
        <v>96</v>
      </c>
      <c r="P903" s="74">
        <v>24</v>
      </c>
    </row>
    <row r="904" spans="1:16" ht="12.75" customHeight="1">
      <c r="A904" s="63" t="s">
        <v>1852</v>
      </c>
      <c r="B904" s="63" t="s">
        <v>2301</v>
      </c>
      <c r="C904" s="64" t="s">
        <v>3142</v>
      </c>
      <c r="D904" s="65">
        <v>10606</v>
      </c>
      <c r="E904" s="65">
        <v>453</v>
      </c>
      <c r="F904" s="65">
        <v>11059</v>
      </c>
      <c r="G904" s="65" t="s">
        <v>3367</v>
      </c>
      <c r="H904" s="65">
        <v>11059</v>
      </c>
      <c r="I904" s="65">
        <v>2139</v>
      </c>
      <c r="J904" s="65">
        <v>8920</v>
      </c>
      <c r="K904" s="65">
        <v>8696</v>
      </c>
      <c r="L904" s="65">
        <v>224</v>
      </c>
      <c r="M904" s="69">
        <v>2.5112107623318385E-2</v>
      </c>
      <c r="N904" s="70">
        <v>0.97488789237668161</v>
      </c>
      <c r="O904" s="74">
        <v>409</v>
      </c>
      <c r="P904" s="74">
        <v>180</v>
      </c>
    </row>
    <row r="905" spans="1:16" ht="12.75" customHeight="1">
      <c r="A905" s="63" t="s">
        <v>1853</v>
      </c>
      <c r="B905" s="63" t="s">
        <v>2301</v>
      </c>
      <c r="C905" s="64" t="s">
        <v>2720</v>
      </c>
      <c r="D905" s="65">
        <v>3722</v>
      </c>
      <c r="E905" s="65">
        <v>333</v>
      </c>
      <c r="F905" s="65">
        <v>4055</v>
      </c>
      <c r="G905" s="65" t="s">
        <v>3367</v>
      </c>
      <c r="H905" s="65">
        <v>4055</v>
      </c>
      <c r="I905" s="65">
        <v>557</v>
      </c>
      <c r="J905" s="65">
        <v>3498</v>
      </c>
      <c r="K905" s="65">
        <v>3441</v>
      </c>
      <c r="L905" s="65">
        <v>57</v>
      </c>
      <c r="M905" s="69">
        <v>1.6295025728987993E-2</v>
      </c>
      <c r="N905" s="70">
        <v>0.983704974271012</v>
      </c>
      <c r="O905" s="74">
        <v>2</v>
      </c>
      <c r="P905" s="74">
        <v>0</v>
      </c>
    </row>
    <row r="906" spans="1:16" ht="12.75" customHeight="1">
      <c r="A906" s="63" t="s">
        <v>1854</v>
      </c>
      <c r="B906" s="63" t="s">
        <v>2301</v>
      </c>
      <c r="C906" s="64" t="s">
        <v>3143</v>
      </c>
      <c r="D906" s="65">
        <v>30559</v>
      </c>
      <c r="E906" s="65">
        <v>2186</v>
      </c>
      <c r="F906" s="65">
        <v>32745</v>
      </c>
      <c r="G906" s="65" t="s">
        <v>3367</v>
      </c>
      <c r="H906" s="65">
        <v>32745</v>
      </c>
      <c r="I906" s="65">
        <v>13532</v>
      </c>
      <c r="J906" s="65">
        <v>19213</v>
      </c>
      <c r="K906" s="65">
        <v>18697</v>
      </c>
      <c r="L906" s="65">
        <v>516</v>
      </c>
      <c r="M906" s="69">
        <v>2.6856815697704678E-2</v>
      </c>
      <c r="N906" s="70">
        <v>0.97314318430229529</v>
      </c>
      <c r="O906" s="74">
        <v>1818</v>
      </c>
      <c r="P906" s="74">
        <v>430</v>
      </c>
    </row>
    <row r="907" spans="1:16" ht="12.75" customHeight="1">
      <c r="A907" s="63" t="s">
        <v>1855</v>
      </c>
      <c r="B907" s="63" t="s">
        <v>2301</v>
      </c>
      <c r="C907" s="64" t="s">
        <v>3144</v>
      </c>
      <c r="D907" s="65">
        <v>10158</v>
      </c>
      <c r="E907" s="65">
        <v>411</v>
      </c>
      <c r="F907" s="65">
        <v>10569</v>
      </c>
      <c r="G907" s="65" t="s">
        <v>3367</v>
      </c>
      <c r="H907" s="65">
        <v>10569</v>
      </c>
      <c r="I907" s="65">
        <v>3325</v>
      </c>
      <c r="J907" s="65">
        <v>7244</v>
      </c>
      <c r="K907" s="65">
        <v>7035</v>
      </c>
      <c r="L907" s="65">
        <v>209</v>
      </c>
      <c r="M907" s="69">
        <v>2.8851463279955827E-2</v>
      </c>
      <c r="N907" s="70">
        <v>0.9711485367200442</v>
      </c>
      <c r="O907" s="74">
        <v>40</v>
      </c>
      <c r="P907" s="74">
        <v>15</v>
      </c>
    </row>
    <row r="908" spans="1:16" ht="12.75" customHeight="1">
      <c r="A908" s="63" t="s">
        <v>1856</v>
      </c>
      <c r="B908" s="63" t="s">
        <v>2301</v>
      </c>
      <c r="C908" s="64" t="s">
        <v>3145</v>
      </c>
      <c r="D908" s="65">
        <v>2217</v>
      </c>
      <c r="E908" s="65">
        <v>79</v>
      </c>
      <c r="F908" s="65">
        <v>2296</v>
      </c>
      <c r="G908" s="65" t="s">
        <v>3367</v>
      </c>
      <c r="H908" s="65">
        <v>2296</v>
      </c>
      <c r="I908" s="65">
        <v>349</v>
      </c>
      <c r="J908" s="65">
        <v>1947</v>
      </c>
      <c r="K908" s="65">
        <v>1911</v>
      </c>
      <c r="L908" s="65">
        <v>36</v>
      </c>
      <c r="M908" s="69">
        <v>1.8489984591679508E-2</v>
      </c>
      <c r="N908" s="70">
        <v>0.9815100154083205</v>
      </c>
      <c r="O908" s="74">
        <v>2</v>
      </c>
      <c r="P908" s="74">
        <v>0</v>
      </c>
    </row>
    <row r="909" spans="1:16" ht="12.75" customHeight="1">
      <c r="A909" s="63" t="s">
        <v>1857</v>
      </c>
      <c r="B909" s="63" t="s">
        <v>2301</v>
      </c>
      <c r="C909" s="64" t="s">
        <v>3146</v>
      </c>
      <c r="D909" s="65">
        <v>17607</v>
      </c>
      <c r="E909" s="65">
        <v>373</v>
      </c>
      <c r="F909" s="65">
        <v>17980</v>
      </c>
      <c r="G909" s="65" t="s">
        <v>3367</v>
      </c>
      <c r="H909" s="65">
        <v>17980</v>
      </c>
      <c r="I909" s="65">
        <v>5772</v>
      </c>
      <c r="J909" s="65">
        <v>12208</v>
      </c>
      <c r="K909" s="65">
        <v>11981</v>
      </c>
      <c r="L909" s="65">
        <v>227</v>
      </c>
      <c r="M909" s="69">
        <v>1.8594364351245084E-2</v>
      </c>
      <c r="N909" s="70">
        <v>0.98140563564875494</v>
      </c>
      <c r="O909" s="74">
        <v>214</v>
      </c>
      <c r="P909" s="74">
        <v>57</v>
      </c>
    </row>
    <row r="910" spans="1:16" ht="12.75" customHeight="1">
      <c r="A910" s="63" t="s">
        <v>1858</v>
      </c>
      <c r="B910" s="63" t="s">
        <v>2301</v>
      </c>
      <c r="C910" s="64" t="s">
        <v>3147</v>
      </c>
      <c r="D910" s="65">
        <v>4767</v>
      </c>
      <c r="E910" s="65">
        <v>356</v>
      </c>
      <c r="F910" s="65">
        <v>5123</v>
      </c>
      <c r="G910" s="65" t="s">
        <v>3367</v>
      </c>
      <c r="H910" s="65">
        <v>5123</v>
      </c>
      <c r="I910" s="65">
        <v>1548</v>
      </c>
      <c r="J910" s="65">
        <v>3575</v>
      </c>
      <c r="K910" s="65">
        <v>3426</v>
      </c>
      <c r="L910" s="65">
        <v>149</v>
      </c>
      <c r="M910" s="69">
        <v>4.1678321678321681E-2</v>
      </c>
      <c r="N910" s="70">
        <v>0.95832167832167836</v>
      </c>
      <c r="O910" s="74">
        <v>142</v>
      </c>
      <c r="P910" s="74">
        <v>39</v>
      </c>
    </row>
    <row r="911" spans="1:16" ht="12.75" customHeight="1">
      <c r="A911" s="63" t="s">
        <v>1859</v>
      </c>
      <c r="B911" s="63" t="s">
        <v>2301</v>
      </c>
      <c r="C911" s="64" t="s">
        <v>3148</v>
      </c>
      <c r="D911" s="65">
        <v>8992</v>
      </c>
      <c r="E911" s="65">
        <v>663</v>
      </c>
      <c r="F911" s="65">
        <v>9655</v>
      </c>
      <c r="G911" s="65" t="s">
        <v>3367</v>
      </c>
      <c r="H911" s="65">
        <v>9655</v>
      </c>
      <c r="I911" s="65">
        <v>1627</v>
      </c>
      <c r="J911" s="65">
        <v>8028</v>
      </c>
      <c r="K911" s="65">
        <v>7884</v>
      </c>
      <c r="L911" s="65">
        <v>144</v>
      </c>
      <c r="M911" s="69">
        <v>1.7937219730941704E-2</v>
      </c>
      <c r="N911" s="70">
        <v>0.98206278026905824</v>
      </c>
      <c r="O911" s="74">
        <v>62</v>
      </c>
      <c r="P911" s="74">
        <v>15</v>
      </c>
    </row>
    <row r="912" spans="1:16" ht="12.75" customHeight="1">
      <c r="A912" s="63" t="s">
        <v>1860</v>
      </c>
      <c r="B912" s="63" t="s">
        <v>2301</v>
      </c>
      <c r="C912" s="64" t="s">
        <v>3149</v>
      </c>
      <c r="D912" s="65">
        <v>4086</v>
      </c>
      <c r="E912" s="65">
        <v>231</v>
      </c>
      <c r="F912" s="65">
        <v>4317</v>
      </c>
      <c r="G912" s="65" t="s">
        <v>3367</v>
      </c>
      <c r="H912" s="65">
        <v>4317</v>
      </c>
      <c r="I912" s="65">
        <v>707</v>
      </c>
      <c r="J912" s="65">
        <v>3610</v>
      </c>
      <c r="K912" s="65">
        <v>3530</v>
      </c>
      <c r="L912" s="65">
        <v>80</v>
      </c>
      <c r="M912" s="69">
        <v>2.2160664819944598E-2</v>
      </c>
      <c r="N912" s="70">
        <v>0.97783933518005539</v>
      </c>
      <c r="O912" s="74">
        <v>1</v>
      </c>
      <c r="P912" s="74">
        <v>0</v>
      </c>
    </row>
    <row r="913" spans="1:16" ht="12.75" customHeight="1">
      <c r="A913" s="63" t="s">
        <v>1861</v>
      </c>
      <c r="B913" s="63" t="s">
        <v>2301</v>
      </c>
      <c r="C913" s="64" t="s">
        <v>3150</v>
      </c>
      <c r="D913" s="65">
        <v>2776</v>
      </c>
      <c r="E913" s="65">
        <v>487</v>
      </c>
      <c r="F913" s="65">
        <v>3263</v>
      </c>
      <c r="G913" s="65" t="s">
        <v>3367</v>
      </c>
      <c r="H913" s="65">
        <v>3263</v>
      </c>
      <c r="I913" s="65">
        <v>476</v>
      </c>
      <c r="J913" s="65">
        <v>2787</v>
      </c>
      <c r="K913" s="65">
        <v>2736</v>
      </c>
      <c r="L913" s="65">
        <v>51</v>
      </c>
      <c r="M913" s="69">
        <v>1.829924650161464E-2</v>
      </c>
      <c r="N913" s="70">
        <v>0.98170075349838537</v>
      </c>
      <c r="O913" s="74">
        <v>2</v>
      </c>
      <c r="P913" s="74">
        <v>0</v>
      </c>
    </row>
    <row r="914" spans="1:16" ht="12.75" customHeight="1">
      <c r="A914" s="63" t="s">
        <v>1862</v>
      </c>
      <c r="B914" s="63" t="s">
        <v>2301</v>
      </c>
      <c r="C914" s="64" t="s">
        <v>3151</v>
      </c>
      <c r="D914" s="65">
        <v>6531</v>
      </c>
      <c r="E914" s="65">
        <v>1147</v>
      </c>
      <c r="F914" s="65">
        <v>7678</v>
      </c>
      <c r="G914" s="65" t="s">
        <v>3367</v>
      </c>
      <c r="H914" s="65">
        <v>7678</v>
      </c>
      <c r="I914" s="65">
        <v>1627</v>
      </c>
      <c r="J914" s="65">
        <v>6051</v>
      </c>
      <c r="K914" s="65">
        <v>5943</v>
      </c>
      <c r="L914" s="65">
        <v>108</v>
      </c>
      <c r="M914" s="69">
        <v>1.7848289538919187E-2</v>
      </c>
      <c r="N914" s="70">
        <v>0.98215171046108085</v>
      </c>
      <c r="O914" s="74">
        <v>66</v>
      </c>
      <c r="P914" s="74">
        <v>13</v>
      </c>
    </row>
    <row r="915" spans="1:16" ht="12.75" customHeight="1">
      <c r="A915" s="63" t="s">
        <v>1863</v>
      </c>
      <c r="B915" s="63" t="s">
        <v>2301</v>
      </c>
      <c r="C915" s="64" t="s">
        <v>3152</v>
      </c>
      <c r="D915" s="65">
        <v>4209</v>
      </c>
      <c r="E915" s="65">
        <v>202</v>
      </c>
      <c r="F915" s="65">
        <v>4411</v>
      </c>
      <c r="G915" s="65" t="s">
        <v>3367</v>
      </c>
      <c r="H915" s="65">
        <v>4411</v>
      </c>
      <c r="I915" s="65">
        <v>815</v>
      </c>
      <c r="J915" s="65">
        <v>3596</v>
      </c>
      <c r="K915" s="65">
        <v>3520</v>
      </c>
      <c r="L915" s="65">
        <v>76</v>
      </c>
      <c r="M915" s="69">
        <v>2.1134593993325918E-2</v>
      </c>
      <c r="N915" s="70">
        <v>0.97886540600667404</v>
      </c>
      <c r="O915" s="74">
        <v>17</v>
      </c>
      <c r="P915" s="74">
        <v>5</v>
      </c>
    </row>
    <row r="916" spans="1:16" ht="12.75" customHeight="1">
      <c r="A916" s="63" t="s">
        <v>1864</v>
      </c>
      <c r="B916" s="63" t="s">
        <v>2301</v>
      </c>
      <c r="C916" s="64" t="s">
        <v>3153</v>
      </c>
      <c r="D916" s="65">
        <v>1151</v>
      </c>
      <c r="E916" s="65">
        <v>39</v>
      </c>
      <c r="F916" s="65">
        <v>1190</v>
      </c>
      <c r="G916" s="65" t="s">
        <v>3367</v>
      </c>
      <c r="H916" s="65">
        <v>1190</v>
      </c>
      <c r="I916" s="65">
        <v>274</v>
      </c>
      <c r="J916" s="65">
        <v>916</v>
      </c>
      <c r="K916" s="65">
        <v>898</v>
      </c>
      <c r="L916" s="65">
        <v>18</v>
      </c>
      <c r="M916" s="69">
        <v>1.9650655021834062E-2</v>
      </c>
      <c r="N916" s="70">
        <v>0.98034934497816595</v>
      </c>
      <c r="O916" s="74">
        <v>14</v>
      </c>
      <c r="P916" s="74">
        <v>4</v>
      </c>
    </row>
    <row r="917" spans="1:16" ht="12.75" customHeight="1">
      <c r="A917" s="63" t="s">
        <v>1865</v>
      </c>
      <c r="B917" s="63" t="s">
        <v>2301</v>
      </c>
      <c r="C917" s="64" t="s">
        <v>3154</v>
      </c>
      <c r="D917" s="65">
        <v>2173</v>
      </c>
      <c r="E917" s="65">
        <v>230</v>
      </c>
      <c r="F917" s="65">
        <v>2403</v>
      </c>
      <c r="G917" s="65" t="s">
        <v>3367</v>
      </c>
      <c r="H917" s="65">
        <v>2403</v>
      </c>
      <c r="I917" s="65">
        <v>621</v>
      </c>
      <c r="J917" s="65">
        <v>1782</v>
      </c>
      <c r="K917" s="65">
        <v>1767</v>
      </c>
      <c r="L917" s="65">
        <v>15</v>
      </c>
      <c r="M917" s="69">
        <v>8.4175084175084174E-3</v>
      </c>
      <c r="N917" s="70">
        <v>0.99158249158249157</v>
      </c>
      <c r="O917" s="74">
        <v>44</v>
      </c>
      <c r="P917" s="74">
        <v>25</v>
      </c>
    </row>
    <row r="918" spans="1:16" ht="12.75" customHeight="1">
      <c r="A918" s="63" t="s">
        <v>1866</v>
      </c>
      <c r="B918" s="63" t="s">
        <v>2301</v>
      </c>
      <c r="C918" s="64" t="s">
        <v>3155</v>
      </c>
      <c r="D918" s="65">
        <v>2515</v>
      </c>
      <c r="E918" s="65">
        <v>350</v>
      </c>
      <c r="F918" s="65">
        <v>2865</v>
      </c>
      <c r="G918" s="65" t="s">
        <v>3367</v>
      </c>
      <c r="H918" s="65">
        <v>2865</v>
      </c>
      <c r="I918" s="65">
        <v>584</v>
      </c>
      <c r="J918" s="65">
        <v>2281</v>
      </c>
      <c r="K918" s="65">
        <v>2238</v>
      </c>
      <c r="L918" s="65">
        <v>43</v>
      </c>
      <c r="M918" s="69">
        <v>1.8851380973257344E-2</v>
      </c>
      <c r="N918" s="70">
        <v>0.98114861902674266</v>
      </c>
      <c r="O918" s="74">
        <v>1</v>
      </c>
      <c r="P918" s="74">
        <v>0</v>
      </c>
    </row>
    <row r="919" spans="1:16" ht="12.75" customHeight="1">
      <c r="A919" s="63" t="s">
        <v>1867</v>
      </c>
      <c r="B919" s="63" t="s">
        <v>2301</v>
      </c>
      <c r="C919" s="64" t="s">
        <v>3156</v>
      </c>
      <c r="D919" s="65">
        <v>78627</v>
      </c>
      <c r="E919" s="65">
        <v>4351</v>
      </c>
      <c r="F919" s="65">
        <v>82978</v>
      </c>
      <c r="G919" s="65">
        <v>3</v>
      </c>
      <c r="H919" s="65">
        <v>82981</v>
      </c>
      <c r="I919" s="65">
        <v>42000</v>
      </c>
      <c r="J919" s="65">
        <v>40981</v>
      </c>
      <c r="K919" s="65">
        <v>39443</v>
      </c>
      <c r="L919" s="65">
        <v>1538</v>
      </c>
      <c r="M919" s="69">
        <v>3.7529586881725675E-2</v>
      </c>
      <c r="N919" s="70">
        <v>0.9624704131182743</v>
      </c>
      <c r="O919" s="74">
        <v>4848</v>
      </c>
      <c r="P919" s="74">
        <v>832</v>
      </c>
    </row>
    <row r="920" spans="1:16" ht="12.75" customHeight="1">
      <c r="A920" s="63" t="s">
        <v>1868</v>
      </c>
      <c r="B920" s="63" t="s">
        <v>2301</v>
      </c>
      <c r="C920" s="64" t="s">
        <v>3157</v>
      </c>
      <c r="D920" s="65">
        <v>3619</v>
      </c>
      <c r="E920" s="65">
        <v>129</v>
      </c>
      <c r="F920" s="65">
        <v>3748</v>
      </c>
      <c r="G920" s="65" t="s">
        <v>3367</v>
      </c>
      <c r="H920" s="65">
        <v>3748</v>
      </c>
      <c r="I920" s="65">
        <v>1491</v>
      </c>
      <c r="J920" s="65">
        <v>2257</v>
      </c>
      <c r="K920" s="65">
        <v>2222</v>
      </c>
      <c r="L920" s="65">
        <v>35</v>
      </c>
      <c r="M920" s="69">
        <v>1.5507310589277802E-2</v>
      </c>
      <c r="N920" s="70">
        <v>0.98449268941072221</v>
      </c>
      <c r="O920" s="74">
        <v>7</v>
      </c>
      <c r="P920" s="74">
        <v>2</v>
      </c>
    </row>
    <row r="921" spans="1:16" ht="12.75" customHeight="1">
      <c r="A921" s="63" t="s">
        <v>1869</v>
      </c>
      <c r="B921" s="63" t="s">
        <v>2301</v>
      </c>
      <c r="C921" s="64" t="s">
        <v>3158</v>
      </c>
      <c r="D921" s="65">
        <v>9902</v>
      </c>
      <c r="E921" s="65">
        <v>715</v>
      </c>
      <c r="F921" s="65">
        <v>10617</v>
      </c>
      <c r="G921" s="65" t="s">
        <v>3367</v>
      </c>
      <c r="H921" s="65">
        <v>10617</v>
      </c>
      <c r="I921" s="65">
        <v>3077</v>
      </c>
      <c r="J921" s="65">
        <v>7540</v>
      </c>
      <c r="K921" s="65">
        <v>7263</v>
      </c>
      <c r="L921" s="65">
        <v>277</v>
      </c>
      <c r="M921" s="69">
        <v>3.6737400530503977E-2</v>
      </c>
      <c r="N921" s="70">
        <v>0.96326259946949599</v>
      </c>
      <c r="O921" s="74">
        <v>60</v>
      </c>
      <c r="P921" s="74">
        <v>24</v>
      </c>
    </row>
    <row r="922" spans="1:16" ht="12.75" customHeight="1">
      <c r="A922" s="63" t="s">
        <v>1870</v>
      </c>
      <c r="B922" s="63" t="s">
        <v>2301</v>
      </c>
      <c r="C922" s="64" t="s">
        <v>3159</v>
      </c>
      <c r="D922" s="65">
        <v>5521</v>
      </c>
      <c r="E922" s="65">
        <v>418</v>
      </c>
      <c r="F922" s="65">
        <v>5939</v>
      </c>
      <c r="G922" s="65" t="s">
        <v>3367</v>
      </c>
      <c r="H922" s="65">
        <v>5939</v>
      </c>
      <c r="I922" s="65">
        <v>1860</v>
      </c>
      <c r="J922" s="65">
        <v>4079</v>
      </c>
      <c r="K922" s="65">
        <v>3847</v>
      </c>
      <c r="L922" s="65">
        <v>232</v>
      </c>
      <c r="M922" s="69">
        <v>5.6876685462123072E-2</v>
      </c>
      <c r="N922" s="70">
        <v>0.9431233145378769</v>
      </c>
      <c r="O922" s="74">
        <v>488</v>
      </c>
      <c r="P922" s="74">
        <v>204</v>
      </c>
    </row>
    <row r="923" spans="1:16" ht="12.75" customHeight="1">
      <c r="A923" s="63" t="s">
        <v>1871</v>
      </c>
      <c r="B923" s="63" t="s">
        <v>2301</v>
      </c>
      <c r="C923" s="64" t="s">
        <v>3160</v>
      </c>
      <c r="D923" s="65">
        <v>24622</v>
      </c>
      <c r="E923" s="65">
        <v>2281</v>
      </c>
      <c r="F923" s="65">
        <v>26903</v>
      </c>
      <c r="G923" s="65" t="s">
        <v>3367</v>
      </c>
      <c r="H923" s="65">
        <v>26903</v>
      </c>
      <c r="I923" s="65">
        <v>10224</v>
      </c>
      <c r="J923" s="65">
        <v>16679</v>
      </c>
      <c r="K923" s="65">
        <v>15866</v>
      </c>
      <c r="L923" s="65">
        <v>813</v>
      </c>
      <c r="M923" s="69">
        <v>4.8743929492175792E-2</v>
      </c>
      <c r="N923" s="70">
        <v>0.95125607050782424</v>
      </c>
      <c r="O923" s="74">
        <v>869</v>
      </c>
      <c r="P923" s="74">
        <v>385</v>
      </c>
    </row>
    <row r="924" spans="1:16" ht="12.75" customHeight="1">
      <c r="A924" s="63" t="s">
        <v>1872</v>
      </c>
      <c r="B924" s="63" t="s">
        <v>2301</v>
      </c>
      <c r="C924" s="64" t="s">
        <v>2396</v>
      </c>
      <c r="D924" s="65">
        <v>27578</v>
      </c>
      <c r="E924" s="65">
        <v>810</v>
      </c>
      <c r="F924" s="65">
        <v>28388</v>
      </c>
      <c r="G924" s="65" t="s">
        <v>3367</v>
      </c>
      <c r="H924" s="65">
        <v>28388</v>
      </c>
      <c r="I924" s="65">
        <v>9182</v>
      </c>
      <c r="J924" s="65">
        <v>19206</v>
      </c>
      <c r="K924" s="65">
        <v>18776</v>
      </c>
      <c r="L924" s="65">
        <v>430</v>
      </c>
      <c r="M924" s="69">
        <v>2.2388836821826512E-2</v>
      </c>
      <c r="N924" s="70">
        <v>0.97761116317817354</v>
      </c>
      <c r="O924" s="74">
        <v>325</v>
      </c>
      <c r="P924" s="74">
        <v>102</v>
      </c>
    </row>
    <row r="925" spans="1:16" ht="12.75" customHeight="1">
      <c r="A925" s="63" t="s">
        <v>1873</v>
      </c>
      <c r="B925" s="63" t="s">
        <v>2301</v>
      </c>
      <c r="C925" s="64" t="s">
        <v>3161</v>
      </c>
      <c r="D925" s="65">
        <v>18948</v>
      </c>
      <c r="E925" s="65">
        <v>1975</v>
      </c>
      <c r="F925" s="65">
        <v>20923</v>
      </c>
      <c r="G925" s="65" t="s">
        <v>3367</v>
      </c>
      <c r="H925" s="65">
        <v>20923</v>
      </c>
      <c r="I925" s="65">
        <v>6530</v>
      </c>
      <c r="J925" s="65">
        <v>14393</v>
      </c>
      <c r="K925" s="65">
        <v>13956</v>
      </c>
      <c r="L925" s="65">
        <v>437</v>
      </c>
      <c r="M925" s="69">
        <v>3.0361981518793858E-2</v>
      </c>
      <c r="N925" s="70">
        <v>0.96963801848120612</v>
      </c>
      <c r="O925" s="74">
        <v>1487</v>
      </c>
      <c r="P925" s="74">
        <v>276</v>
      </c>
    </row>
    <row r="926" spans="1:16" ht="12.75" customHeight="1">
      <c r="A926" s="63" t="s">
        <v>1874</v>
      </c>
      <c r="B926" s="63" t="s">
        <v>2301</v>
      </c>
      <c r="C926" s="64" t="s">
        <v>3162</v>
      </c>
      <c r="D926" s="65">
        <v>6084</v>
      </c>
      <c r="E926" s="65">
        <v>1351</v>
      </c>
      <c r="F926" s="65">
        <v>7435</v>
      </c>
      <c r="G926" s="65" t="s">
        <v>3367</v>
      </c>
      <c r="H926" s="65">
        <v>7435</v>
      </c>
      <c r="I926" s="65">
        <v>1156</v>
      </c>
      <c r="J926" s="65">
        <v>6279</v>
      </c>
      <c r="K926" s="65">
        <v>6196</v>
      </c>
      <c r="L926" s="65">
        <v>83</v>
      </c>
      <c r="M926" s="69">
        <v>1.3218665392578436E-2</v>
      </c>
      <c r="N926" s="70">
        <v>0.98678133460742157</v>
      </c>
      <c r="O926" s="74">
        <v>22</v>
      </c>
      <c r="P926" s="74">
        <v>10</v>
      </c>
    </row>
    <row r="927" spans="1:16" ht="12.75" customHeight="1">
      <c r="A927" s="63" t="s">
        <v>1875</v>
      </c>
      <c r="B927" s="63" t="s">
        <v>2301</v>
      </c>
      <c r="C927" s="64" t="s">
        <v>3163</v>
      </c>
      <c r="D927" s="65">
        <v>2418</v>
      </c>
      <c r="E927" s="65">
        <v>167</v>
      </c>
      <c r="F927" s="65">
        <v>2585</v>
      </c>
      <c r="G927" s="65" t="s">
        <v>3367</v>
      </c>
      <c r="H927" s="65">
        <v>2585</v>
      </c>
      <c r="I927" s="65">
        <v>484</v>
      </c>
      <c r="J927" s="65">
        <v>2101</v>
      </c>
      <c r="K927" s="65">
        <v>2078</v>
      </c>
      <c r="L927" s="65">
        <v>23</v>
      </c>
      <c r="M927" s="69">
        <v>1.0947168015230843E-2</v>
      </c>
      <c r="N927" s="70">
        <v>0.98905283198476912</v>
      </c>
      <c r="O927" s="74">
        <v>12</v>
      </c>
      <c r="P927" s="74">
        <v>7</v>
      </c>
    </row>
    <row r="928" spans="1:16" ht="12.75" customHeight="1">
      <c r="A928" s="63" t="s">
        <v>1876</v>
      </c>
      <c r="B928" s="63" t="s">
        <v>2301</v>
      </c>
      <c r="C928" s="64" t="s">
        <v>3164</v>
      </c>
      <c r="D928" s="65">
        <v>27683</v>
      </c>
      <c r="E928" s="65">
        <v>2548</v>
      </c>
      <c r="F928" s="65">
        <v>30231</v>
      </c>
      <c r="G928" s="65" t="s">
        <v>3367</v>
      </c>
      <c r="H928" s="65">
        <v>30231</v>
      </c>
      <c r="I928" s="65">
        <v>12754</v>
      </c>
      <c r="J928" s="65">
        <v>17477</v>
      </c>
      <c r="K928" s="65">
        <v>17109</v>
      </c>
      <c r="L928" s="65">
        <v>368</v>
      </c>
      <c r="M928" s="69">
        <v>2.1056245351032787E-2</v>
      </c>
      <c r="N928" s="70">
        <v>0.97894375464896721</v>
      </c>
      <c r="O928" s="74">
        <v>284</v>
      </c>
      <c r="P928" s="74">
        <v>60</v>
      </c>
    </row>
    <row r="929" spans="1:16" ht="12.75" customHeight="1">
      <c r="A929" s="63" t="s">
        <v>1877</v>
      </c>
      <c r="B929" s="63" t="s">
        <v>2301</v>
      </c>
      <c r="C929" s="64" t="s">
        <v>3165</v>
      </c>
      <c r="D929" s="65">
        <v>2164</v>
      </c>
      <c r="E929" s="65">
        <v>203</v>
      </c>
      <c r="F929" s="65">
        <v>2367</v>
      </c>
      <c r="G929" s="65" t="s">
        <v>3367</v>
      </c>
      <c r="H929" s="65">
        <v>2367</v>
      </c>
      <c r="I929" s="65">
        <v>555</v>
      </c>
      <c r="J929" s="65">
        <v>1812</v>
      </c>
      <c r="K929" s="65">
        <v>1793</v>
      </c>
      <c r="L929" s="65">
        <v>19</v>
      </c>
      <c r="M929" s="69">
        <v>1.0485651214128035E-2</v>
      </c>
      <c r="N929" s="70">
        <v>0.98951434878587197</v>
      </c>
      <c r="O929" s="74">
        <v>2</v>
      </c>
      <c r="P929" s="74">
        <v>0</v>
      </c>
    </row>
    <row r="930" spans="1:16" ht="12.75" customHeight="1">
      <c r="A930" s="63" t="s">
        <v>1878</v>
      </c>
      <c r="B930" s="63" t="s">
        <v>2301</v>
      </c>
      <c r="C930" s="64" t="s">
        <v>3166</v>
      </c>
      <c r="D930" s="65">
        <v>3728</v>
      </c>
      <c r="E930" s="65">
        <v>250</v>
      </c>
      <c r="F930" s="65">
        <v>3978</v>
      </c>
      <c r="G930" s="65" t="s">
        <v>3367</v>
      </c>
      <c r="H930" s="65">
        <v>3978</v>
      </c>
      <c r="I930" s="65">
        <v>860</v>
      </c>
      <c r="J930" s="65">
        <v>3118</v>
      </c>
      <c r="K930" s="65">
        <v>2997</v>
      </c>
      <c r="L930" s="65">
        <v>121</v>
      </c>
      <c r="M930" s="69">
        <v>3.8806927517639513E-2</v>
      </c>
      <c r="N930" s="70">
        <v>0.96119307248236052</v>
      </c>
      <c r="O930" s="74">
        <v>1</v>
      </c>
      <c r="P930" s="74">
        <v>0</v>
      </c>
    </row>
    <row r="931" spans="1:16" ht="12.75" customHeight="1">
      <c r="A931" s="63" t="s">
        <v>1879</v>
      </c>
      <c r="B931" s="63" t="s">
        <v>2301</v>
      </c>
      <c r="C931" s="64" t="s">
        <v>3167</v>
      </c>
      <c r="D931" s="65">
        <v>1883</v>
      </c>
      <c r="E931" s="65">
        <v>199</v>
      </c>
      <c r="F931" s="65">
        <v>2082</v>
      </c>
      <c r="G931" s="65" t="s">
        <v>3367</v>
      </c>
      <c r="H931" s="65">
        <v>2082</v>
      </c>
      <c r="I931" s="65">
        <v>326</v>
      </c>
      <c r="J931" s="65">
        <v>1756</v>
      </c>
      <c r="K931" s="65">
        <v>1746</v>
      </c>
      <c r="L931" s="65">
        <v>10</v>
      </c>
      <c r="M931" s="69">
        <v>5.6947608200455585E-3</v>
      </c>
      <c r="N931" s="70">
        <v>0.99430523917995439</v>
      </c>
      <c r="O931" s="74">
        <v>2</v>
      </c>
      <c r="P931" s="74">
        <v>0</v>
      </c>
    </row>
    <row r="932" spans="1:16" ht="12.75" customHeight="1">
      <c r="A932" s="63" t="s">
        <v>1880</v>
      </c>
      <c r="B932" s="63" t="s">
        <v>2301</v>
      </c>
      <c r="C932" s="64" t="s">
        <v>3168</v>
      </c>
      <c r="D932" s="65">
        <v>18439</v>
      </c>
      <c r="E932" s="65">
        <v>3613</v>
      </c>
      <c r="F932" s="65">
        <v>22052</v>
      </c>
      <c r="G932" s="65" t="s">
        <v>3367</v>
      </c>
      <c r="H932" s="65">
        <v>22052</v>
      </c>
      <c r="I932" s="65">
        <v>5179</v>
      </c>
      <c r="J932" s="65">
        <v>16873</v>
      </c>
      <c r="K932" s="65">
        <v>16547</v>
      </c>
      <c r="L932" s="65">
        <v>326</v>
      </c>
      <c r="M932" s="69">
        <v>1.9320808392105732E-2</v>
      </c>
      <c r="N932" s="70">
        <v>0.9806791916078943</v>
      </c>
      <c r="O932" s="74">
        <v>745</v>
      </c>
      <c r="P932" s="74">
        <v>137</v>
      </c>
    </row>
    <row r="933" spans="1:16" ht="12.75" customHeight="1">
      <c r="A933" s="63" t="s">
        <v>1881</v>
      </c>
      <c r="B933" s="63" t="s">
        <v>2301</v>
      </c>
      <c r="C933" s="64" t="s">
        <v>2412</v>
      </c>
      <c r="D933" s="65">
        <v>1597</v>
      </c>
      <c r="E933" s="65">
        <v>175</v>
      </c>
      <c r="F933" s="65">
        <v>1772</v>
      </c>
      <c r="G933" s="65" t="s">
        <v>3367</v>
      </c>
      <c r="H933" s="65">
        <v>1772</v>
      </c>
      <c r="I933" s="65">
        <v>374</v>
      </c>
      <c r="J933" s="65">
        <v>1398</v>
      </c>
      <c r="K933" s="65">
        <v>1357</v>
      </c>
      <c r="L933" s="65">
        <v>41</v>
      </c>
      <c r="M933" s="69">
        <v>2.9327610872675252E-2</v>
      </c>
      <c r="N933" s="70">
        <v>0.97067238912732479</v>
      </c>
      <c r="O933" s="74">
        <v>4</v>
      </c>
      <c r="P933" s="74">
        <v>0</v>
      </c>
    </row>
    <row r="934" spans="1:16" ht="12.75" customHeight="1">
      <c r="A934" s="63" t="s">
        <v>1882</v>
      </c>
      <c r="B934" s="63" t="s">
        <v>2301</v>
      </c>
      <c r="C934" s="64" t="s">
        <v>3169</v>
      </c>
      <c r="D934" s="65">
        <v>3469</v>
      </c>
      <c r="E934" s="65">
        <v>157</v>
      </c>
      <c r="F934" s="65">
        <v>3626</v>
      </c>
      <c r="G934" s="65" t="s">
        <v>3367</v>
      </c>
      <c r="H934" s="65">
        <v>3626</v>
      </c>
      <c r="I934" s="65">
        <v>390</v>
      </c>
      <c r="J934" s="65">
        <v>3236</v>
      </c>
      <c r="K934" s="65">
        <v>3175</v>
      </c>
      <c r="L934" s="65">
        <v>61</v>
      </c>
      <c r="M934" s="69">
        <v>1.8850432632880099E-2</v>
      </c>
      <c r="N934" s="70">
        <v>0.98114956736711989</v>
      </c>
      <c r="O934" s="74">
        <v>13</v>
      </c>
      <c r="P934" s="74">
        <v>3</v>
      </c>
    </row>
    <row r="935" spans="1:16" ht="12.75" customHeight="1">
      <c r="A935" s="63" t="s">
        <v>1883</v>
      </c>
      <c r="B935" s="63" t="s">
        <v>2301</v>
      </c>
      <c r="C935" s="64" t="s">
        <v>3170</v>
      </c>
      <c r="D935" s="65">
        <v>6359</v>
      </c>
      <c r="E935" s="65">
        <v>646</v>
      </c>
      <c r="F935" s="65">
        <v>7005</v>
      </c>
      <c r="G935" s="65" t="s">
        <v>3367</v>
      </c>
      <c r="H935" s="65">
        <v>7005</v>
      </c>
      <c r="I935" s="65">
        <v>1224</v>
      </c>
      <c r="J935" s="65">
        <v>5781</v>
      </c>
      <c r="K935" s="65">
        <v>5636</v>
      </c>
      <c r="L935" s="65">
        <v>145</v>
      </c>
      <c r="M935" s="69">
        <v>2.5082165715274173E-2</v>
      </c>
      <c r="N935" s="70">
        <v>0.97491783428472578</v>
      </c>
      <c r="O935" s="74">
        <v>106</v>
      </c>
      <c r="P935" s="74">
        <v>19</v>
      </c>
    </row>
    <row r="936" spans="1:16" ht="12.75" customHeight="1">
      <c r="A936" s="63" t="s">
        <v>1884</v>
      </c>
      <c r="B936" s="63" t="s">
        <v>2301</v>
      </c>
      <c r="C936" s="64" t="s">
        <v>3171</v>
      </c>
      <c r="D936" s="65">
        <v>19571</v>
      </c>
      <c r="E936" s="65">
        <v>1757</v>
      </c>
      <c r="F936" s="65">
        <v>21328</v>
      </c>
      <c r="G936" s="65">
        <v>1</v>
      </c>
      <c r="H936" s="65">
        <v>21329</v>
      </c>
      <c r="I936" s="65">
        <v>7352</v>
      </c>
      <c r="J936" s="65">
        <v>13977</v>
      </c>
      <c r="K936" s="65">
        <v>13646</v>
      </c>
      <c r="L936" s="65">
        <v>331</v>
      </c>
      <c r="M936" s="69">
        <v>2.3681762896186592E-2</v>
      </c>
      <c r="N936" s="70">
        <v>0.97631823710381338</v>
      </c>
      <c r="O936" s="74">
        <v>292</v>
      </c>
      <c r="P936" s="74">
        <v>114</v>
      </c>
    </row>
    <row r="937" spans="1:16" ht="12.75" customHeight="1">
      <c r="A937" s="63" t="s">
        <v>1885</v>
      </c>
      <c r="B937" s="63" t="s">
        <v>2301</v>
      </c>
      <c r="C937" s="64" t="s">
        <v>3172</v>
      </c>
      <c r="D937" s="65">
        <v>6655</v>
      </c>
      <c r="E937" s="65">
        <v>939</v>
      </c>
      <c r="F937" s="65">
        <v>7594</v>
      </c>
      <c r="G937" s="65" t="s">
        <v>3367</v>
      </c>
      <c r="H937" s="65">
        <v>7594</v>
      </c>
      <c r="I937" s="65">
        <v>1619</v>
      </c>
      <c r="J937" s="65">
        <v>5975</v>
      </c>
      <c r="K937" s="65">
        <v>5828</v>
      </c>
      <c r="L937" s="65">
        <v>147</v>
      </c>
      <c r="M937" s="69">
        <v>2.4602510460251047E-2</v>
      </c>
      <c r="N937" s="70">
        <v>0.97539748953974892</v>
      </c>
      <c r="O937" s="74">
        <v>89</v>
      </c>
      <c r="P937" s="74">
        <v>23</v>
      </c>
    </row>
    <row r="938" spans="1:16" ht="12.75" customHeight="1">
      <c r="A938" s="63" t="s">
        <v>1886</v>
      </c>
      <c r="B938" s="63" t="s">
        <v>2301</v>
      </c>
      <c r="C938" s="64" t="s">
        <v>2302</v>
      </c>
      <c r="D938" s="65">
        <v>6236</v>
      </c>
      <c r="E938" s="65">
        <v>318</v>
      </c>
      <c r="F938" s="65">
        <v>6554</v>
      </c>
      <c r="G938" s="65" t="s">
        <v>3367</v>
      </c>
      <c r="H938" s="65">
        <v>6554</v>
      </c>
      <c r="I938" s="65">
        <v>1020</v>
      </c>
      <c r="J938" s="65">
        <v>5534</v>
      </c>
      <c r="K938" s="65">
        <v>5402</v>
      </c>
      <c r="L938" s="65">
        <v>132</v>
      </c>
      <c r="M938" s="69">
        <v>2.3852547885796892E-2</v>
      </c>
      <c r="N938" s="70">
        <v>0.97614745211420306</v>
      </c>
      <c r="O938" s="74">
        <v>13</v>
      </c>
      <c r="P938" s="74">
        <v>2</v>
      </c>
    </row>
    <row r="939" spans="1:16" ht="12.75" customHeight="1">
      <c r="A939" s="63" t="s">
        <v>1887</v>
      </c>
      <c r="B939" s="63" t="s">
        <v>2301</v>
      </c>
      <c r="C939" s="64" t="s">
        <v>3173</v>
      </c>
      <c r="D939" s="65">
        <v>3330</v>
      </c>
      <c r="E939" s="65">
        <v>170</v>
      </c>
      <c r="F939" s="65">
        <v>3500</v>
      </c>
      <c r="G939" s="65" t="s">
        <v>3367</v>
      </c>
      <c r="H939" s="65">
        <v>3500</v>
      </c>
      <c r="I939" s="65">
        <v>913</v>
      </c>
      <c r="J939" s="65">
        <v>2587</v>
      </c>
      <c r="K939" s="65">
        <v>2507</v>
      </c>
      <c r="L939" s="65">
        <v>80</v>
      </c>
      <c r="M939" s="69">
        <v>3.0923850019327407E-2</v>
      </c>
      <c r="N939" s="70">
        <v>0.9690761499806726</v>
      </c>
      <c r="O939" s="74">
        <v>61</v>
      </c>
      <c r="P939" s="74">
        <v>21</v>
      </c>
    </row>
    <row r="940" spans="1:16" ht="12.75" customHeight="1">
      <c r="A940" s="63" t="s">
        <v>1888</v>
      </c>
      <c r="B940" s="63" t="s">
        <v>2301</v>
      </c>
      <c r="C940" s="64" t="s">
        <v>3174</v>
      </c>
      <c r="D940" s="65">
        <v>4097</v>
      </c>
      <c r="E940" s="65">
        <v>813</v>
      </c>
      <c r="F940" s="65">
        <v>4910</v>
      </c>
      <c r="G940" s="65" t="s">
        <v>3367</v>
      </c>
      <c r="H940" s="65">
        <v>4910</v>
      </c>
      <c r="I940" s="65">
        <v>1111</v>
      </c>
      <c r="J940" s="65">
        <v>3799</v>
      </c>
      <c r="K940" s="65">
        <v>3724</v>
      </c>
      <c r="L940" s="65">
        <v>75</v>
      </c>
      <c r="M940" s="69">
        <v>1.9742037378257436E-2</v>
      </c>
      <c r="N940" s="70">
        <v>0.98025796262174258</v>
      </c>
      <c r="O940" s="74">
        <v>28</v>
      </c>
      <c r="P940" s="74">
        <v>7</v>
      </c>
    </row>
    <row r="941" spans="1:16" ht="12.75" customHeight="1">
      <c r="A941" s="63" t="s">
        <v>1889</v>
      </c>
      <c r="B941" s="63" t="s">
        <v>2301</v>
      </c>
      <c r="C941" s="64" t="s">
        <v>3175</v>
      </c>
      <c r="D941" s="65">
        <v>4199</v>
      </c>
      <c r="E941" s="65">
        <v>646</v>
      </c>
      <c r="F941" s="65">
        <v>4845</v>
      </c>
      <c r="G941" s="65" t="s">
        <v>3367</v>
      </c>
      <c r="H941" s="65">
        <v>4845</v>
      </c>
      <c r="I941" s="65">
        <v>1301</v>
      </c>
      <c r="J941" s="65">
        <v>3544</v>
      </c>
      <c r="K941" s="65">
        <v>3438</v>
      </c>
      <c r="L941" s="65">
        <v>106</v>
      </c>
      <c r="M941" s="69">
        <v>2.9909706546275394E-2</v>
      </c>
      <c r="N941" s="70">
        <v>0.97009029345372455</v>
      </c>
      <c r="O941" s="74">
        <v>28</v>
      </c>
      <c r="P941" s="74">
        <v>6</v>
      </c>
    </row>
    <row r="942" spans="1:16" ht="12.75" customHeight="1">
      <c r="A942" s="63" t="s">
        <v>1890</v>
      </c>
      <c r="B942" s="63" t="s">
        <v>2301</v>
      </c>
      <c r="C942" s="64" t="s">
        <v>3176</v>
      </c>
      <c r="D942" s="65">
        <v>14091</v>
      </c>
      <c r="E942" s="65">
        <v>1028</v>
      </c>
      <c r="F942" s="65">
        <v>15119</v>
      </c>
      <c r="G942" s="65" t="s">
        <v>3367</v>
      </c>
      <c r="H942" s="65">
        <v>15119</v>
      </c>
      <c r="I942" s="65">
        <v>4145</v>
      </c>
      <c r="J942" s="65">
        <v>10974</v>
      </c>
      <c r="K942" s="65">
        <v>10696</v>
      </c>
      <c r="L942" s="65">
        <v>278</v>
      </c>
      <c r="M942" s="69">
        <v>2.5332604337525058E-2</v>
      </c>
      <c r="N942" s="70">
        <v>0.97466739566247496</v>
      </c>
      <c r="O942" s="74">
        <v>178</v>
      </c>
      <c r="P942" s="74">
        <v>70</v>
      </c>
    </row>
    <row r="943" spans="1:16" ht="12.75" customHeight="1">
      <c r="A943" s="63" t="s">
        <v>1891</v>
      </c>
      <c r="B943" s="63" t="s">
        <v>2301</v>
      </c>
      <c r="C943" s="64" t="s">
        <v>3177</v>
      </c>
      <c r="D943" s="65">
        <v>1195</v>
      </c>
      <c r="E943" s="65">
        <v>248</v>
      </c>
      <c r="F943" s="65">
        <v>1443</v>
      </c>
      <c r="G943" s="65" t="s">
        <v>3367</v>
      </c>
      <c r="H943" s="65">
        <v>1443</v>
      </c>
      <c r="I943" s="65">
        <v>803</v>
      </c>
      <c r="J943" s="65">
        <v>640</v>
      </c>
      <c r="K943" s="65">
        <v>629</v>
      </c>
      <c r="L943" s="65">
        <v>11</v>
      </c>
      <c r="M943" s="69">
        <v>1.7187500000000001E-2</v>
      </c>
      <c r="N943" s="70">
        <v>0.98281249999999998</v>
      </c>
      <c r="O943" s="74">
        <v>2</v>
      </c>
      <c r="P943" s="74">
        <v>0</v>
      </c>
    </row>
    <row r="944" spans="1:16" ht="12.75" customHeight="1">
      <c r="A944" s="63" t="s">
        <v>1892</v>
      </c>
      <c r="B944" s="63" t="s">
        <v>2301</v>
      </c>
      <c r="C944" s="64" t="s">
        <v>2502</v>
      </c>
      <c r="D944" s="65">
        <v>5300</v>
      </c>
      <c r="E944" s="65">
        <v>795</v>
      </c>
      <c r="F944" s="65">
        <v>6095</v>
      </c>
      <c r="G944" s="65" t="s">
        <v>3367</v>
      </c>
      <c r="H944" s="65">
        <v>6095</v>
      </c>
      <c r="I944" s="65">
        <v>1281</v>
      </c>
      <c r="J944" s="65">
        <v>4814</v>
      </c>
      <c r="K944" s="65">
        <v>4735</v>
      </c>
      <c r="L944" s="65">
        <v>79</v>
      </c>
      <c r="M944" s="69">
        <v>1.6410469464063149E-2</v>
      </c>
      <c r="N944" s="70">
        <v>0.9835895305359369</v>
      </c>
      <c r="O944" s="74">
        <v>13</v>
      </c>
      <c r="P944" s="74">
        <v>4</v>
      </c>
    </row>
    <row r="945" spans="1:16" ht="12.75" customHeight="1">
      <c r="A945" s="63" t="s">
        <v>1893</v>
      </c>
      <c r="B945" s="63" t="s">
        <v>2301</v>
      </c>
      <c r="C945" s="64" t="s">
        <v>3178</v>
      </c>
      <c r="D945" s="65">
        <v>4748</v>
      </c>
      <c r="E945" s="65">
        <v>1655</v>
      </c>
      <c r="F945" s="65">
        <v>6403</v>
      </c>
      <c r="G945" s="65" t="s">
        <v>3367</v>
      </c>
      <c r="H945" s="65">
        <v>6403</v>
      </c>
      <c r="I945" s="65">
        <v>1614</v>
      </c>
      <c r="J945" s="65">
        <v>4789</v>
      </c>
      <c r="K945" s="65">
        <v>4704</v>
      </c>
      <c r="L945" s="65">
        <v>85</v>
      </c>
      <c r="M945" s="69">
        <v>1.7749008143662561E-2</v>
      </c>
      <c r="N945" s="70">
        <v>0.98225099185633746</v>
      </c>
      <c r="O945" s="74">
        <v>49</v>
      </c>
      <c r="P945" s="74">
        <v>17</v>
      </c>
    </row>
    <row r="946" spans="1:16" ht="12.75" customHeight="1">
      <c r="A946" s="63" t="s">
        <v>1894</v>
      </c>
      <c r="B946" s="63" t="s">
        <v>2302</v>
      </c>
      <c r="C946" s="64" t="s">
        <v>3179</v>
      </c>
      <c r="D946" s="65">
        <v>118749</v>
      </c>
      <c r="E946" s="65">
        <v>25106</v>
      </c>
      <c r="F946" s="65">
        <v>143855</v>
      </c>
      <c r="G946" s="65">
        <v>48507</v>
      </c>
      <c r="H946" s="65">
        <v>192362</v>
      </c>
      <c r="I946" s="65">
        <v>24885</v>
      </c>
      <c r="J946" s="65">
        <v>167477</v>
      </c>
      <c r="K946" s="65">
        <v>163321</v>
      </c>
      <c r="L946" s="65">
        <v>4156</v>
      </c>
      <c r="M946" s="69">
        <v>2.4815347779098024E-2</v>
      </c>
      <c r="N946" s="70">
        <v>0.975184652220902</v>
      </c>
      <c r="O946" s="74">
        <v>36356</v>
      </c>
      <c r="P946" s="74">
        <v>8075</v>
      </c>
    </row>
    <row r="947" spans="1:16" ht="12.75" customHeight="1">
      <c r="A947" s="63" t="s">
        <v>1895</v>
      </c>
      <c r="B947" s="63" t="s">
        <v>2302</v>
      </c>
      <c r="C947" s="64" t="s">
        <v>2512</v>
      </c>
      <c r="D947" s="65">
        <v>8498</v>
      </c>
      <c r="E947" s="65">
        <v>856</v>
      </c>
      <c r="F947" s="65">
        <v>9354</v>
      </c>
      <c r="G947" s="65">
        <v>1</v>
      </c>
      <c r="H947" s="65">
        <v>9355</v>
      </c>
      <c r="I947" s="65">
        <v>1331</v>
      </c>
      <c r="J947" s="65">
        <v>8024</v>
      </c>
      <c r="K947" s="65">
        <v>7837</v>
      </c>
      <c r="L947" s="65">
        <v>187</v>
      </c>
      <c r="M947" s="69">
        <v>2.3305084745762712E-2</v>
      </c>
      <c r="N947" s="70">
        <v>0.97669491525423724</v>
      </c>
      <c r="O947" s="74">
        <v>655</v>
      </c>
      <c r="P947" s="74">
        <v>267</v>
      </c>
    </row>
    <row r="948" spans="1:16" ht="12.75" customHeight="1">
      <c r="A948" s="63" t="s">
        <v>1896</v>
      </c>
      <c r="B948" s="63" t="s">
        <v>2302</v>
      </c>
      <c r="C948" s="64" t="s">
        <v>3180</v>
      </c>
      <c r="D948" s="65">
        <v>12082</v>
      </c>
      <c r="E948" s="65">
        <v>315</v>
      </c>
      <c r="F948" s="65">
        <v>12397</v>
      </c>
      <c r="G948" s="65">
        <v>17</v>
      </c>
      <c r="H948" s="65">
        <v>12414</v>
      </c>
      <c r="I948" s="65">
        <v>1385</v>
      </c>
      <c r="J948" s="65">
        <v>11029</v>
      </c>
      <c r="K948" s="65">
        <v>10746</v>
      </c>
      <c r="L948" s="65">
        <v>283</v>
      </c>
      <c r="M948" s="69">
        <v>2.5659624625986036E-2</v>
      </c>
      <c r="N948" s="70">
        <v>0.97434037537401397</v>
      </c>
      <c r="O948" s="74">
        <v>52</v>
      </c>
      <c r="P948" s="74">
        <v>27</v>
      </c>
    </row>
    <row r="949" spans="1:16" ht="12.75" customHeight="1">
      <c r="A949" s="63" t="s">
        <v>1897</v>
      </c>
      <c r="B949" s="63" t="s">
        <v>2302</v>
      </c>
      <c r="C949" s="64" t="s">
        <v>3181</v>
      </c>
      <c r="D949" s="65">
        <v>7136</v>
      </c>
      <c r="E949" s="65">
        <v>87</v>
      </c>
      <c r="F949" s="65">
        <v>7223</v>
      </c>
      <c r="G949" s="65" t="s">
        <v>3367</v>
      </c>
      <c r="H949" s="65">
        <v>7223</v>
      </c>
      <c r="I949" s="65">
        <v>664</v>
      </c>
      <c r="J949" s="65">
        <v>6559</v>
      </c>
      <c r="K949" s="65">
        <v>6445</v>
      </c>
      <c r="L949" s="65">
        <v>114</v>
      </c>
      <c r="M949" s="69">
        <v>1.73806982771764E-2</v>
      </c>
      <c r="N949" s="70">
        <v>0.98261930172282363</v>
      </c>
      <c r="O949" s="74">
        <v>587</v>
      </c>
      <c r="P949" s="74">
        <v>173</v>
      </c>
    </row>
    <row r="950" spans="1:16" ht="12.75" customHeight="1">
      <c r="A950" s="63" t="s">
        <v>1898</v>
      </c>
      <c r="B950" s="63" t="s">
        <v>2302</v>
      </c>
      <c r="C950" s="64" t="s">
        <v>3182</v>
      </c>
      <c r="D950" s="65">
        <v>43391</v>
      </c>
      <c r="E950" s="65">
        <v>1109</v>
      </c>
      <c r="F950" s="65">
        <v>44500</v>
      </c>
      <c r="G950" s="65">
        <v>38</v>
      </c>
      <c r="H950" s="65">
        <v>44538</v>
      </c>
      <c r="I950" s="65">
        <v>7694</v>
      </c>
      <c r="J950" s="65">
        <v>36844</v>
      </c>
      <c r="K950" s="65">
        <v>36132</v>
      </c>
      <c r="L950" s="65">
        <v>712</v>
      </c>
      <c r="M950" s="69">
        <v>1.932472044294865E-2</v>
      </c>
      <c r="N950" s="70">
        <v>0.98067527955705136</v>
      </c>
      <c r="O950" s="74">
        <v>5231</v>
      </c>
      <c r="P950" s="74">
        <v>2017</v>
      </c>
    </row>
    <row r="951" spans="1:16" ht="12.75" customHeight="1">
      <c r="A951" s="63" t="s">
        <v>1899</v>
      </c>
      <c r="B951" s="63" t="s">
        <v>2302</v>
      </c>
      <c r="C951" s="64" t="s">
        <v>3183</v>
      </c>
      <c r="D951" s="65">
        <v>10817</v>
      </c>
      <c r="E951" s="65">
        <v>672</v>
      </c>
      <c r="F951" s="65">
        <v>11489</v>
      </c>
      <c r="G951" s="65">
        <v>458</v>
      </c>
      <c r="H951" s="65">
        <v>11947</v>
      </c>
      <c r="I951" s="65">
        <v>2776</v>
      </c>
      <c r="J951" s="65">
        <v>9171</v>
      </c>
      <c r="K951" s="65">
        <v>8817</v>
      </c>
      <c r="L951" s="65">
        <v>354</v>
      </c>
      <c r="M951" s="69">
        <v>3.8599934576382076E-2</v>
      </c>
      <c r="N951" s="70">
        <v>0.96140006542361789</v>
      </c>
      <c r="O951" s="74">
        <v>129</v>
      </c>
      <c r="P951" s="74">
        <v>57</v>
      </c>
    </row>
    <row r="952" spans="1:16" ht="12.75" customHeight="1">
      <c r="A952" s="63" t="s">
        <v>1900</v>
      </c>
      <c r="B952" s="63" t="s">
        <v>2302</v>
      </c>
      <c r="C952" s="64" t="s">
        <v>3184</v>
      </c>
      <c r="D952" s="65">
        <v>4681</v>
      </c>
      <c r="E952" s="65">
        <v>109</v>
      </c>
      <c r="F952" s="65">
        <v>4790</v>
      </c>
      <c r="G952" s="65" t="s">
        <v>3367</v>
      </c>
      <c r="H952" s="65">
        <v>4790</v>
      </c>
      <c r="I952" s="65">
        <v>300</v>
      </c>
      <c r="J952" s="65">
        <v>4490</v>
      </c>
      <c r="K952" s="65">
        <v>4413</v>
      </c>
      <c r="L952" s="65">
        <v>77</v>
      </c>
      <c r="M952" s="69">
        <v>1.7149220489977728E-2</v>
      </c>
      <c r="N952" s="70">
        <v>0.98285077951002231</v>
      </c>
      <c r="O952" s="74">
        <v>386</v>
      </c>
      <c r="P952" s="74">
        <v>188</v>
      </c>
    </row>
    <row r="953" spans="1:16" ht="12.75" customHeight="1">
      <c r="A953" s="63" t="s">
        <v>1901</v>
      </c>
      <c r="B953" s="63" t="s">
        <v>2302</v>
      </c>
      <c r="C953" s="64" t="s">
        <v>3185</v>
      </c>
      <c r="D953" s="65">
        <v>9242</v>
      </c>
      <c r="E953" s="65">
        <v>320</v>
      </c>
      <c r="F953" s="65">
        <v>9562</v>
      </c>
      <c r="G953" s="65">
        <v>2</v>
      </c>
      <c r="H953" s="65">
        <v>9564</v>
      </c>
      <c r="I953" s="65">
        <v>889</v>
      </c>
      <c r="J953" s="65">
        <v>8675</v>
      </c>
      <c r="K953" s="65">
        <v>8522</v>
      </c>
      <c r="L953" s="65">
        <v>153</v>
      </c>
      <c r="M953" s="69">
        <v>1.7636887608069165E-2</v>
      </c>
      <c r="N953" s="70">
        <v>0.98236311239193086</v>
      </c>
      <c r="O953" s="74">
        <v>95</v>
      </c>
      <c r="P953" s="74">
        <v>38</v>
      </c>
    </row>
    <row r="954" spans="1:16" ht="12.75" customHeight="1">
      <c r="A954" s="63" t="s">
        <v>1902</v>
      </c>
      <c r="B954" s="63" t="s">
        <v>2302</v>
      </c>
      <c r="C954" s="64" t="s">
        <v>3186</v>
      </c>
      <c r="D954" s="65">
        <v>14913</v>
      </c>
      <c r="E954" s="65">
        <v>1576</v>
      </c>
      <c r="F954" s="65">
        <v>16489</v>
      </c>
      <c r="G954" s="65">
        <v>14</v>
      </c>
      <c r="H954" s="65">
        <v>16503</v>
      </c>
      <c r="I954" s="65">
        <v>1627</v>
      </c>
      <c r="J954" s="65">
        <v>14876</v>
      </c>
      <c r="K954" s="65">
        <v>14292</v>
      </c>
      <c r="L954" s="65">
        <v>584</v>
      </c>
      <c r="M954" s="69">
        <v>3.9257865017477814E-2</v>
      </c>
      <c r="N954" s="70">
        <v>0.96074213498252214</v>
      </c>
      <c r="O954" s="74">
        <v>889</v>
      </c>
      <c r="P954" s="74">
        <v>388</v>
      </c>
    </row>
    <row r="955" spans="1:16" ht="12.75" customHeight="1">
      <c r="A955" s="63" t="s">
        <v>1903</v>
      </c>
      <c r="B955" s="63" t="s">
        <v>2302</v>
      </c>
      <c r="C955" s="64" t="s">
        <v>3187</v>
      </c>
      <c r="D955" s="65">
        <v>15267</v>
      </c>
      <c r="E955" s="65">
        <v>270</v>
      </c>
      <c r="F955" s="65">
        <v>15537</v>
      </c>
      <c r="G955" s="65">
        <v>2</v>
      </c>
      <c r="H955" s="65">
        <v>15539</v>
      </c>
      <c r="I955" s="65">
        <v>1249</v>
      </c>
      <c r="J955" s="65">
        <v>14290</v>
      </c>
      <c r="K955" s="65">
        <v>13705</v>
      </c>
      <c r="L955" s="65">
        <v>585</v>
      </c>
      <c r="M955" s="69">
        <v>4.0937718684394685E-2</v>
      </c>
      <c r="N955" s="70">
        <v>0.95906228131560534</v>
      </c>
      <c r="O955" s="74">
        <v>1205</v>
      </c>
      <c r="P955" s="74">
        <v>578</v>
      </c>
    </row>
    <row r="956" spans="1:16" ht="12.75" customHeight="1">
      <c r="A956" s="63" t="s">
        <v>1904</v>
      </c>
      <c r="B956" s="63" t="s">
        <v>2302</v>
      </c>
      <c r="C956" s="64" t="s">
        <v>2378</v>
      </c>
      <c r="D956" s="65">
        <v>10780</v>
      </c>
      <c r="E956" s="65">
        <v>562</v>
      </c>
      <c r="F956" s="65">
        <v>11342</v>
      </c>
      <c r="G956" s="65">
        <v>23</v>
      </c>
      <c r="H956" s="65">
        <v>11365</v>
      </c>
      <c r="I956" s="65">
        <v>1587</v>
      </c>
      <c r="J956" s="65">
        <v>9778</v>
      </c>
      <c r="K956" s="65">
        <v>9590</v>
      </c>
      <c r="L956" s="65">
        <v>188</v>
      </c>
      <c r="M956" s="69">
        <v>1.9226835753732869E-2</v>
      </c>
      <c r="N956" s="70">
        <v>0.98077316424626715</v>
      </c>
      <c r="O956" s="74">
        <v>67</v>
      </c>
      <c r="P956" s="74">
        <v>42</v>
      </c>
    </row>
    <row r="957" spans="1:16" ht="12.75" customHeight="1">
      <c r="A957" s="63" t="s">
        <v>1905</v>
      </c>
      <c r="B957" s="63" t="s">
        <v>2302</v>
      </c>
      <c r="C957" s="64" t="s">
        <v>3188</v>
      </c>
      <c r="D957" s="65">
        <v>20857</v>
      </c>
      <c r="E957" s="65">
        <v>989</v>
      </c>
      <c r="F957" s="65">
        <v>21846</v>
      </c>
      <c r="G957" s="65">
        <v>8</v>
      </c>
      <c r="H957" s="65">
        <v>21854</v>
      </c>
      <c r="I957" s="65">
        <v>2739</v>
      </c>
      <c r="J957" s="65">
        <v>19115</v>
      </c>
      <c r="K957" s="65">
        <v>18637</v>
      </c>
      <c r="L957" s="65">
        <v>478</v>
      </c>
      <c r="M957" s="69">
        <v>2.5006539366989277E-2</v>
      </c>
      <c r="N957" s="70">
        <v>0.97499346063301073</v>
      </c>
      <c r="O957" s="74">
        <v>1089</v>
      </c>
      <c r="P957" s="74">
        <v>399</v>
      </c>
    </row>
    <row r="958" spans="1:16" ht="12.75" customHeight="1">
      <c r="A958" s="63" t="s">
        <v>1906</v>
      </c>
      <c r="B958" s="63" t="s">
        <v>2302</v>
      </c>
      <c r="C958" s="64" t="s">
        <v>3189</v>
      </c>
      <c r="D958" s="65">
        <v>34713</v>
      </c>
      <c r="E958" s="65">
        <v>231</v>
      </c>
      <c r="F958" s="65">
        <v>34944</v>
      </c>
      <c r="G958" s="65">
        <v>3879</v>
      </c>
      <c r="H958" s="65">
        <v>38823</v>
      </c>
      <c r="I958" s="65">
        <v>3220</v>
      </c>
      <c r="J958" s="65">
        <v>35603</v>
      </c>
      <c r="K958" s="65">
        <v>34363</v>
      </c>
      <c r="L958" s="65">
        <v>1240</v>
      </c>
      <c r="M958" s="69">
        <v>3.4828525686037691E-2</v>
      </c>
      <c r="N958" s="70">
        <v>0.96517147431396233</v>
      </c>
      <c r="O958" s="74">
        <v>283</v>
      </c>
      <c r="P958" s="74">
        <v>102</v>
      </c>
    </row>
    <row r="959" spans="1:16" ht="12.75" customHeight="1">
      <c r="A959" s="63" t="s">
        <v>1907</v>
      </c>
      <c r="B959" s="63" t="s">
        <v>2302</v>
      </c>
      <c r="C959" s="64" t="s">
        <v>3190</v>
      </c>
      <c r="D959" s="65">
        <v>14240</v>
      </c>
      <c r="E959" s="65">
        <v>489</v>
      </c>
      <c r="F959" s="65">
        <v>14729</v>
      </c>
      <c r="G959" s="65">
        <v>8</v>
      </c>
      <c r="H959" s="65">
        <v>14737</v>
      </c>
      <c r="I959" s="65">
        <v>2192</v>
      </c>
      <c r="J959" s="65">
        <v>12545</v>
      </c>
      <c r="K959" s="65">
        <v>12255</v>
      </c>
      <c r="L959" s="65">
        <v>290</v>
      </c>
      <c r="M959" s="69">
        <v>2.3116779593463532E-2</v>
      </c>
      <c r="N959" s="70">
        <v>0.97688322040653652</v>
      </c>
      <c r="O959" s="74">
        <v>675</v>
      </c>
      <c r="P959" s="74">
        <v>263</v>
      </c>
    </row>
    <row r="960" spans="1:16" ht="12.75" customHeight="1">
      <c r="A960" s="63" t="s">
        <v>1908</v>
      </c>
      <c r="B960" s="63" t="s">
        <v>2302</v>
      </c>
      <c r="C960" s="64" t="s">
        <v>3191</v>
      </c>
      <c r="D960" s="65">
        <v>21791</v>
      </c>
      <c r="E960" s="65">
        <v>1359</v>
      </c>
      <c r="F960" s="65">
        <v>23150</v>
      </c>
      <c r="G960" s="65">
        <v>3</v>
      </c>
      <c r="H960" s="65">
        <v>23153</v>
      </c>
      <c r="I960" s="65">
        <v>2665</v>
      </c>
      <c r="J960" s="65">
        <v>20488</v>
      </c>
      <c r="K960" s="65">
        <v>20170</v>
      </c>
      <c r="L960" s="65">
        <v>318</v>
      </c>
      <c r="M960" s="69">
        <v>1.5521280749707145E-2</v>
      </c>
      <c r="N960" s="70">
        <v>0.98447871925029284</v>
      </c>
      <c r="O960" s="74">
        <v>2878</v>
      </c>
      <c r="P960" s="74">
        <v>1188</v>
      </c>
    </row>
    <row r="961" spans="1:16" ht="12.75" customHeight="1">
      <c r="A961" s="63" t="s">
        <v>1909</v>
      </c>
      <c r="B961" s="63" t="s">
        <v>2302</v>
      </c>
      <c r="C961" s="64" t="s">
        <v>3192</v>
      </c>
      <c r="D961" s="65">
        <v>10425</v>
      </c>
      <c r="E961" s="65">
        <v>664</v>
      </c>
      <c r="F961" s="65">
        <v>11089</v>
      </c>
      <c r="G961" s="65">
        <v>5953</v>
      </c>
      <c r="H961" s="65">
        <v>17042</v>
      </c>
      <c r="I961" s="65">
        <v>920</v>
      </c>
      <c r="J961" s="65">
        <v>16122</v>
      </c>
      <c r="K961" s="65">
        <v>15906</v>
      </c>
      <c r="L961" s="65">
        <v>216</v>
      </c>
      <c r="M961" s="69">
        <v>1.339784145887607E-2</v>
      </c>
      <c r="N961" s="70">
        <v>0.98660215854112399</v>
      </c>
      <c r="O961" s="74">
        <v>158</v>
      </c>
      <c r="P961" s="74">
        <v>54</v>
      </c>
    </row>
    <row r="962" spans="1:16" ht="12.75" customHeight="1">
      <c r="A962" s="63" t="s">
        <v>1910</v>
      </c>
      <c r="B962" s="63" t="s">
        <v>2302</v>
      </c>
      <c r="C962" s="64" t="s">
        <v>3193</v>
      </c>
      <c r="D962" s="65">
        <v>37878</v>
      </c>
      <c r="E962" s="65">
        <v>1814</v>
      </c>
      <c r="F962" s="65">
        <v>39692</v>
      </c>
      <c r="G962" s="65">
        <v>17201</v>
      </c>
      <c r="H962" s="65">
        <v>56893</v>
      </c>
      <c r="I962" s="65">
        <v>4168</v>
      </c>
      <c r="J962" s="65">
        <v>52725</v>
      </c>
      <c r="K962" s="65">
        <v>51861</v>
      </c>
      <c r="L962" s="65">
        <v>864</v>
      </c>
      <c r="M962" s="69">
        <v>1.6386913229018491E-2</v>
      </c>
      <c r="N962" s="70">
        <v>0.98361308677098147</v>
      </c>
      <c r="O962" s="74">
        <v>683</v>
      </c>
      <c r="P962" s="74">
        <v>297</v>
      </c>
    </row>
    <row r="963" spans="1:16" ht="12.75" customHeight="1">
      <c r="A963" s="63" t="s">
        <v>1911</v>
      </c>
      <c r="B963" s="63" t="s">
        <v>2302</v>
      </c>
      <c r="C963" s="64" t="s">
        <v>3194</v>
      </c>
      <c r="D963" s="65">
        <v>25290</v>
      </c>
      <c r="E963" s="65">
        <v>360</v>
      </c>
      <c r="F963" s="65">
        <v>25650</v>
      </c>
      <c r="G963" s="65">
        <v>916</v>
      </c>
      <c r="H963" s="65">
        <v>26566</v>
      </c>
      <c r="I963" s="65">
        <v>2318</v>
      </c>
      <c r="J963" s="65">
        <v>24248</v>
      </c>
      <c r="K963" s="65">
        <v>23665</v>
      </c>
      <c r="L963" s="65">
        <v>583</v>
      </c>
      <c r="M963" s="69">
        <v>2.404322005938634E-2</v>
      </c>
      <c r="N963" s="70">
        <v>0.97595677994061369</v>
      </c>
      <c r="O963" s="74">
        <v>1311</v>
      </c>
      <c r="P963" s="74">
        <v>685</v>
      </c>
    </row>
    <row r="964" spans="1:16" ht="12.75" customHeight="1">
      <c r="A964" s="63" t="s">
        <v>1912</v>
      </c>
      <c r="B964" s="63" t="s">
        <v>2302</v>
      </c>
      <c r="C964" s="64" t="s">
        <v>3195</v>
      </c>
      <c r="D964" s="65">
        <v>11781</v>
      </c>
      <c r="E964" s="65">
        <v>1008</v>
      </c>
      <c r="F964" s="65">
        <v>12789</v>
      </c>
      <c r="G964" s="65">
        <v>5</v>
      </c>
      <c r="H964" s="65">
        <v>12794</v>
      </c>
      <c r="I964" s="65">
        <v>1593</v>
      </c>
      <c r="J964" s="65">
        <v>11201</v>
      </c>
      <c r="K964" s="65">
        <v>11014</v>
      </c>
      <c r="L964" s="65">
        <v>187</v>
      </c>
      <c r="M964" s="69">
        <v>1.6694937951968573E-2</v>
      </c>
      <c r="N964" s="70">
        <v>0.98330506204803148</v>
      </c>
      <c r="O964" s="74">
        <v>78</v>
      </c>
      <c r="P964" s="74">
        <v>38</v>
      </c>
    </row>
    <row r="965" spans="1:16" ht="12.75" customHeight="1">
      <c r="A965" s="63" t="s">
        <v>1913</v>
      </c>
      <c r="B965" s="63" t="s">
        <v>2302</v>
      </c>
      <c r="C965" s="64" t="s">
        <v>3196</v>
      </c>
      <c r="D965" s="65">
        <v>45473</v>
      </c>
      <c r="E965" s="65">
        <v>4116</v>
      </c>
      <c r="F965" s="65">
        <v>49589</v>
      </c>
      <c r="G965" s="65">
        <v>21555</v>
      </c>
      <c r="H965" s="65">
        <v>71144</v>
      </c>
      <c r="I965" s="65">
        <v>5784</v>
      </c>
      <c r="J965" s="65">
        <v>65360</v>
      </c>
      <c r="K965" s="65">
        <v>64207</v>
      </c>
      <c r="L965" s="65">
        <v>1153</v>
      </c>
      <c r="M965" s="69">
        <v>1.7640758873929008E-2</v>
      </c>
      <c r="N965" s="70">
        <v>0.98235924112607098</v>
      </c>
      <c r="O965" s="74">
        <v>639</v>
      </c>
      <c r="P965" s="74">
        <v>257</v>
      </c>
    </row>
    <row r="966" spans="1:16" ht="12.75" customHeight="1">
      <c r="A966" s="63" t="s">
        <v>1914</v>
      </c>
      <c r="B966" s="63" t="s">
        <v>2302</v>
      </c>
      <c r="C966" s="64" t="s">
        <v>3197</v>
      </c>
      <c r="D966" s="65">
        <v>42060</v>
      </c>
      <c r="E966" s="65">
        <v>1768</v>
      </c>
      <c r="F966" s="65">
        <v>43828</v>
      </c>
      <c r="G966" s="65">
        <v>14927</v>
      </c>
      <c r="H966" s="65">
        <v>58755</v>
      </c>
      <c r="I966" s="65">
        <v>4280</v>
      </c>
      <c r="J966" s="65">
        <v>54475</v>
      </c>
      <c r="K966" s="65">
        <v>53542</v>
      </c>
      <c r="L966" s="65">
        <v>933</v>
      </c>
      <c r="M966" s="69">
        <v>1.7127122533272143E-2</v>
      </c>
      <c r="N966" s="70">
        <v>0.98287287746672791</v>
      </c>
      <c r="O966" s="74">
        <v>5942</v>
      </c>
      <c r="P966" s="74">
        <v>2469</v>
      </c>
    </row>
    <row r="967" spans="1:16" ht="12.75" customHeight="1">
      <c r="A967" s="63" t="s">
        <v>1915</v>
      </c>
      <c r="B967" s="63" t="s">
        <v>2302</v>
      </c>
      <c r="C967" s="64" t="s">
        <v>2407</v>
      </c>
      <c r="D967" s="65">
        <v>18290</v>
      </c>
      <c r="E967" s="65">
        <v>861</v>
      </c>
      <c r="F967" s="65">
        <v>19151</v>
      </c>
      <c r="G967" s="65">
        <v>12</v>
      </c>
      <c r="H967" s="65">
        <v>19163</v>
      </c>
      <c r="I967" s="65">
        <v>2984</v>
      </c>
      <c r="J967" s="65">
        <v>16179</v>
      </c>
      <c r="K967" s="65">
        <v>15868</v>
      </c>
      <c r="L967" s="65">
        <v>311</v>
      </c>
      <c r="M967" s="69">
        <v>1.9222448853452007E-2</v>
      </c>
      <c r="N967" s="70">
        <v>0.98077755114654797</v>
      </c>
      <c r="O967" s="74">
        <v>691</v>
      </c>
      <c r="P967" s="74">
        <v>304</v>
      </c>
    </row>
    <row r="968" spans="1:16" ht="12.75" customHeight="1">
      <c r="A968" s="63" t="s">
        <v>1916</v>
      </c>
      <c r="B968" s="63" t="s">
        <v>2302</v>
      </c>
      <c r="C968" s="64" t="s">
        <v>3198</v>
      </c>
      <c r="D968" s="65">
        <v>19626</v>
      </c>
      <c r="E968" s="65">
        <v>3583</v>
      </c>
      <c r="F968" s="65">
        <v>23209</v>
      </c>
      <c r="G968" s="65">
        <v>17</v>
      </c>
      <c r="H968" s="65">
        <v>23226</v>
      </c>
      <c r="I968" s="65">
        <v>2511</v>
      </c>
      <c r="J968" s="65">
        <v>20715</v>
      </c>
      <c r="K968" s="65">
        <v>20387</v>
      </c>
      <c r="L968" s="65">
        <v>328</v>
      </c>
      <c r="M968" s="69">
        <v>1.5833936760801352E-2</v>
      </c>
      <c r="N968" s="70">
        <v>0.98416606323919864</v>
      </c>
      <c r="O968" s="74">
        <v>492</v>
      </c>
      <c r="P968" s="74">
        <v>207</v>
      </c>
    </row>
    <row r="969" spans="1:16" ht="12.75" customHeight="1">
      <c r="A969" s="63" t="s">
        <v>1917</v>
      </c>
      <c r="B969" s="63" t="s">
        <v>2302</v>
      </c>
      <c r="C969" s="64" t="s">
        <v>2302</v>
      </c>
      <c r="D969" s="65">
        <v>23604</v>
      </c>
      <c r="E969" s="65">
        <v>440</v>
      </c>
      <c r="F969" s="65">
        <v>24044</v>
      </c>
      <c r="G969" s="65">
        <v>22</v>
      </c>
      <c r="H969" s="65">
        <v>24066</v>
      </c>
      <c r="I969" s="65">
        <v>2442</v>
      </c>
      <c r="J969" s="65">
        <v>21624</v>
      </c>
      <c r="K969" s="65">
        <v>20550</v>
      </c>
      <c r="L969" s="65">
        <v>1074</v>
      </c>
      <c r="M969" s="69">
        <v>4.9667036625971141E-2</v>
      </c>
      <c r="N969" s="70">
        <v>0.95033296337402884</v>
      </c>
      <c r="O969" s="74">
        <v>817</v>
      </c>
      <c r="P969" s="74">
        <v>341</v>
      </c>
    </row>
    <row r="970" spans="1:16" ht="12.75" customHeight="1">
      <c r="A970" s="63" t="s">
        <v>1918</v>
      </c>
      <c r="B970" s="63" t="s">
        <v>2302</v>
      </c>
      <c r="C970" s="64" t="s">
        <v>3199</v>
      </c>
      <c r="D970" s="65">
        <v>22273</v>
      </c>
      <c r="E970" s="65">
        <v>2218</v>
      </c>
      <c r="F970" s="65">
        <v>24491</v>
      </c>
      <c r="G970" s="65">
        <v>20</v>
      </c>
      <c r="H970" s="65">
        <v>24511</v>
      </c>
      <c r="I970" s="65">
        <v>4397</v>
      </c>
      <c r="J970" s="65">
        <v>20114</v>
      </c>
      <c r="K970" s="65">
        <v>19670</v>
      </c>
      <c r="L970" s="65">
        <v>444</v>
      </c>
      <c r="M970" s="69">
        <v>2.2074177190016905E-2</v>
      </c>
      <c r="N970" s="70">
        <v>0.97792582280998308</v>
      </c>
      <c r="O970" s="74">
        <v>366</v>
      </c>
      <c r="P970" s="74">
        <v>159</v>
      </c>
    </row>
    <row r="971" spans="1:16" ht="12.75" customHeight="1">
      <c r="A971" s="63" t="s">
        <v>1919</v>
      </c>
      <c r="B971" s="63" t="s">
        <v>2302</v>
      </c>
      <c r="C971" s="64" t="s">
        <v>3200</v>
      </c>
      <c r="D971" s="65">
        <v>19792</v>
      </c>
      <c r="E971" s="65">
        <v>691</v>
      </c>
      <c r="F971" s="65">
        <v>20483</v>
      </c>
      <c r="G971" s="65">
        <v>2071</v>
      </c>
      <c r="H971" s="65">
        <v>22554</v>
      </c>
      <c r="I971" s="65">
        <v>3578</v>
      </c>
      <c r="J971" s="65">
        <v>18976</v>
      </c>
      <c r="K971" s="65">
        <v>18550</v>
      </c>
      <c r="L971" s="65">
        <v>426</v>
      </c>
      <c r="M971" s="69">
        <v>2.2449409780775718E-2</v>
      </c>
      <c r="N971" s="70">
        <v>0.9775505902192243</v>
      </c>
      <c r="O971" s="74">
        <v>1210</v>
      </c>
      <c r="P971" s="74">
        <v>467</v>
      </c>
    </row>
    <row r="972" spans="1:16" ht="12.75" customHeight="1">
      <c r="A972" s="63" t="s">
        <v>1920</v>
      </c>
      <c r="B972" s="63" t="s">
        <v>2303</v>
      </c>
      <c r="C972" s="64" t="s">
        <v>3201</v>
      </c>
      <c r="D972" s="65">
        <v>245069</v>
      </c>
      <c r="E972" s="65">
        <v>43213</v>
      </c>
      <c r="F972" s="65">
        <v>288282</v>
      </c>
      <c r="G972" s="65">
        <v>848</v>
      </c>
      <c r="H972" s="65">
        <v>289130</v>
      </c>
      <c r="I972" s="65">
        <v>139277</v>
      </c>
      <c r="J972" s="65">
        <v>149853</v>
      </c>
      <c r="K972" s="65">
        <v>145527</v>
      </c>
      <c r="L972" s="65">
        <v>4326</v>
      </c>
      <c r="M972" s="69">
        <v>2.8868290925106604E-2</v>
      </c>
      <c r="N972" s="70">
        <v>0.97113170907489343</v>
      </c>
      <c r="O972" s="74">
        <v>37474</v>
      </c>
      <c r="P972" s="74">
        <v>8002</v>
      </c>
    </row>
    <row r="973" spans="1:16" ht="12.75" customHeight="1">
      <c r="A973" s="63" t="s">
        <v>1921</v>
      </c>
      <c r="B973" s="63" t="s">
        <v>2303</v>
      </c>
      <c r="C973" s="64" t="s">
        <v>3202</v>
      </c>
      <c r="D973" s="65">
        <v>3307</v>
      </c>
      <c r="E973" s="65">
        <v>412</v>
      </c>
      <c r="F973" s="65">
        <v>3719</v>
      </c>
      <c r="G973" s="65" t="s">
        <v>3367</v>
      </c>
      <c r="H973" s="65">
        <v>3719</v>
      </c>
      <c r="I973" s="65">
        <v>1090</v>
      </c>
      <c r="J973" s="65">
        <v>2629</v>
      </c>
      <c r="K973" s="65">
        <v>2560</v>
      </c>
      <c r="L973" s="65">
        <v>69</v>
      </c>
      <c r="M973" s="69">
        <v>2.6245720806390264E-2</v>
      </c>
      <c r="N973" s="70">
        <v>0.97375427919360968</v>
      </c>
      <c r="O973" s="74">
        <v>90</v>
      </c>
      <c r="P973" s="74">
        <v>26</v>
      </c>
    </row>
    <row r="974" spans="1:16" ht="12.75" customHeight="1">
      <c r="A974" s="63" t="s">
        <v>1922</v>
      </c>
      <c r="B974" s="63" t="s">
        <v>2303</v>
      </c>
      <c r="C974" s="64" t="s">
        <v>3203</v>
      </c>
      <c r="D974" s="65">
        <v>7478</v>
      </c>
      <c r="E974" s="65">
        <v>355</v>
      </c>
      <c r="F974" s="65">
        <v>7833</v>
      </c>
      <c r="G974" s="65" t="s">
        <v>3367</v>
      </c>
      <c r="H974" s="65">
        <v>7833</v>
      </c>
      <c r="I974" s="65">
        <v>2439</v>
      </c>
      <c r="J974" s="65">
        <v>5394</v>
      </c>
      <c r="K974" s="65">
        <v>5300</v>
      </c>
      <c r="L974" s="65">
        <v>94</v>
      </c>
      <c r="M974" s="69">
        <v>1.7426770485724878E-2</v>
      </c>
      <c r="N974" s="70">
        <v>0.98257322951427517</v>
      </c>
      <c r="O974" s="74">
        <v>211</v>
      </c>
      <c r="P974" s="74">
        <v>38</v>
      </c>
    </row>
    <row r="975" spans="1:16" ht="12.75" customHeight="1">
      <c r="A975" s="63" t="s">
        <v>1923</v>
      </c>
      <c r="B975" s="63" t="s">
        <v>2303</v>
      </c>
      <c r="C975" s="64" t="s">
        <v>3204</v>
      </c>
      <c r="D975" s="65">
        <v>4541</v>
      </c>
      <c r="E975" s="65">
        <v>762</v>
      </c>
      <c r="F975" s="65">
        <v>5303</v>
      </c>
      <c r="G975" s="65" t="s">
        <v>3367</v>
      </c>
      <c r="H975" s="65">
        <v>5303</v>
      </c>
      <c r="I975" s="65">
        <v>1835</v>
      </c>
      <c r="J975" s="65">
        <v>3468</v>
      </c>
      <c r="K975" s="65">
        <v>3406</v>
      </c>
      <c r="L975" s="65">
        <v>62</v>
      </c>
      <c r="M975" s="69">
        <v>1.7877739331026529E-2</v>
      </c>
      <c r="N975" s="70">
        <v>0.98212226066897346</v>
      </c>
      <c r="O975" s="74">
        <v>87</v>
      </c>
      <c r="P975" s="74">
        <v>22</v>
      </c>
    </row>
    <row r="976" spans="1:16" ht="12.75" customHeight="1">
      <c r="A976" s="63" t="s">
        <v>1924</v>
      </c>
      <c r="B976" s="63" t="s">
        <v>2303</v>
      </c>
      <c r="C976" s="64" t="s">
        <v>3205</v>
      </c>
      <c r="D976" s="65">
        <v>7245</v>
      </c>
      <c r="E976" s="65">
        <v>714</v>
      </c>
      <c r="F976" s="65">
        <v>7959</v>
      </c>
      <c r="G976" s="65">
        <v>1</v>
      </c>
      <c r="H976" s="65">
        <v>7960</v>
      </c>
      <c r="I976" s="65">
        <v>1187</v>
      </c>
      <c r="J976" s="65">
        <v>6773</v>
      </c>
      <c r="K976" s="65">
        <v>6637</v>
      </c>
      <c r="L976" s="65">
        <v>136</v>
      </c>
      <c r="M976" s="69">
        <v>2.0079728333087257E-2</v>
      </c>
      <c r="N976" s="70">
        <v>0.97992027166691276</v>
      </c>
      <c r="O976" s="74">
        <v>322</v>
      </c>
      <c r="P976" s="74">
        <v>55</v>
      </c>
    </row>
    <row r="977" spans="1:16" ht="12.75" customHeight="1">
      <c r="A977" s="63" t="s">
        <v>1925</v>
      </c>
      <c r="B977" s="63" t="s">
        <v>2303</v>
      </c>
      <c r="C977" s="64" t="s">
        <v>3206</v>
      </c>
      <c r="D977" s="65">
        <v>8035</v>
      </c>
      <c r="E977" s="65">
        <v>1360</v>
      </c>
      <c r="F977" s="65">
        <v>9395</v>
      </c>
      <c r="G977" s="65" t="s">
        <v>3367</v>
      </c>
      <c r="H977" s="65">
        <v>9395</v>
      </c>
      <c r="I977" s="65">
        <v>2964</v>
      </c>
      <c r="J977" s="65">
        <v>6431</v>
      </c>
      <c r="K977" s="65">
        <v>6197</v>
      </c>
      <c r="L977" s="65">
        <v>234</v>
      </c>
      <c r="M977" s="69">
        <v>3.6386254081791324E-2</v>
      </c>
      <c r="N977" s="70">
        <v>0.9636137459182087</v>
      </c>
      <c r="O977" s="74">
        <v>267</v>
      </c>
      <c r="P977" s="74">
        <v>52</v>
      </c>
    </row>
    <row r="978" spans="1:16" ht="12.75" customHeight="1">
      <c r="A978" s="63" t="s">
        <v>1926</v>
      </c>
      <c r="B978" s="63" t="s">
        <v>2303</v>
      </c>
      <c r="C978" s="64" t="s">
        <v>3207</v>
      </c>
      <c r="D978" s="65">
        <v>17842</v>
      </c>
      <c r="E978" s="65">
        <v>944</v>
      </c>
      <c r="F978" s="65">
        <v>18786</v>
      </c>
      <c r="G978" s="65">
        <v>49</v>
      </c>
      <c r="H978" s="65">
        <v>18835</v>
      </c>
      <c r="I978" s="65">
        <v>2703</v>
      </c>
      <c r="J978" s="65">
        <v>16132</v>
      </c>
      <c r="K978" s="65">
        <v>14997</v>
      </c>
      <c r="L978" s="65">
        <v>1135</v>
      </c>
      <c r="M978" s="69">
        <v>7.0357054302008434E-2</v>
      </c>
      <c r="N978" s="70">
        <v>0.92964294569799155</v>
      </c>
      <c r="O978" s="74">
        <v>652</v>
      </c>
      <c r="P978" s="74">
        <v>152</v>
      </c>
    </row>
    <row r="979" spans="1:16" ht="12.75" customHeight="1">
      <c r="A979" s="63" t="s">
        <v>1927</v>
      </c>
      <c r="B979" s="63" t="s">
        <v>2303</v>
      </c>
      <c r="C979" s="64" t="s">
        <v>3208</v>
      </c>
      <c r="D979" s="65">
        <v>13674</v>
      </c>
      <c r="E979" s="65">
        <v>2148</v>
      </c>
      <c r="F979" s="65">
        <v>15822</v>
      </c>
      <c r="G979" s="65">
        <v>2</v>
      </c>
      <c r="H979" s="65">
        <v>15824</v>
      </c>
      <c r="I979" s="65">
        <v>4322</v>
      </c>
      <c r="J979" s="65">
        <v>11502</v>
      </c>
      <c r="K979" s="65">
        <v>11187</v>
      </c>
      <c r="L979" s="65">
        <v>315</v>
      </c>
      <c r="M979" s="69">
        <v>2.7386541471048513E-2</v>
      </c>
      <c r="N979" s="70">
        <v>0.97261345852895154</v>
      </c>
      <c r="O979" s="74">
        <v>973</v>
      </c>
      <c r="P979" s="74">
        <v>242</v>
      </c>
    </row>
    <row r="980" spans="1:16" ht="12.75" customHeight="1">
      <c r="A980" s="63" t="s">
        <v>1928</v>
      </c>
      <c r="B980" s="63" t="s">
        <v>2303</v>
      </c>
      <c r="C980" s="64" t="s">
        <v>3209</v>
      </c>
      <c r="D980" s="65">
        <v>5853</v>
      </c>
      <c r="E980" s="65">
        <v>733</v>
      </c>
      <c r="F980" s="65">
        <v>6586</v>
      </c>
      <c r="G980" s="65" t="s">
        <v>3367</v>
      </c>
      <c r="H980" s="65">
        <v>6586</v>
      </c>
      <c r="I980" s="65">
        <v>2537</v>
      </c>
      <c r="J980" s="65">
        <v>4049</v>
      </c>
      <c r="K980" s="65">
        <v>3997</v>
      </c>
      <c r="L980" s="65">
        <v>52</v>
      </c>
      <c r="M980" s="69">
        <v>1.2842677204247963E-2</v>
      </c>
      <c r="N980" s="70">
        <v>0.98715732279575208</v>
      </c>
      <c r="O980" s="74">
        <v>290</v>
      </c>
      <c r="P980" s="74">
        <v>58</v>
      </c>
    </row>
    <row r="981" spans="1:16" ht="12.75" customHeight="1">
      <c r="A981" s="63" t="s">
        <v>1929</v>
      </c>
      <c r="B981" s="63" t="s">
        <v>2303</v>
      </c>
      <c r="C981" s="64" t="s">
        <v>3210</v>
      </c>
      <c r="D981" s="65">
        <v>4964</v>
      </c>
      <c r="E981" s="65">
        <v>428</v>
      </c>
      <c r="F981" s="65">
        <v>5392</v>
      </c>
      <c r="G981" s="65">
        <v>1</v>
      </c>
      <c r="H981" s="65">
        <v>5393</v>
      </c>
      <c r="I981" s="65">
        <v>810</v>
      </c>
      <c r="J981" s="65">
        <v>4583</v>
      </c>
      <c r="K981" s="65">
        <v>4457</v>
      </c>
      <c r="L981" s="65">
        <v>126</v>
      </c>
      <c r="M981" s="69">
        <v>2.7492908575169103E-2</v>
      </c>
      <c r="N981" s="70">
        <v>0.97250709142483094</v>
      </c>
      <c r="O981" s="74">
        <v>70</v>
      </c>
      <c r="P981" s="74">
        <v>18</v>
      </c>
    </row>
    <row r="982" spans="1:16" ht="12.75" customHeight="1">
      <c r="A982" s="63" t="s">
        <v>1930</v>
      </c>
      <c r="B982" s="63" t="s">
        <v>2303</v>
      </c>
      <c r="C982" s="64" t="s">
        <v>3211</v>
      </c>
      <c r="D982" s="65">
        <v>38407</v>
      </c>
      <c r="E982" s="65">
        <v>3032</v>
      </c>
      <c r="F982" s="65">
        <v>41439</v>
      </c>
      <c r="G982" s="65">
        <v>2226</v>
      </c>
      <c r="H982" s="65">
        <v>43665</v>
      </c>
      <c r="I982" s="65">
        <v>9368</v>
      </c>
      <c r="J982" s="65">
        <v>34297</v>
      </c>
      <c r="K982" s="65">
        <v>33304</v>
      </c>
      <c r="L982" s="65">
        <v>993</v>
      </c>
      <c r="M982" s="69">
        <v>2.8952969647491035E-2</v>
      </c>
      <c r="N982" s="70">
        <v>0.97104703035250894</v>
      </c>
      <c r="O982" s="74">
        <v>3280</v>
      </c>
      <c r="P982" s="74">
        <v>755</v>
      </c>
    </row>
    <row r="983" spans="1:16" ht="12.75" customHeight="1">
      <c r="A983" s="63" t="s">
        <v>1931</v>
      </c>
      <c r="B983" s="63" t="s">
        <v>2303</v>
      </c>
      <c r="C983" s="64" t="s">
        <v>3212</v>
      </c>
      <c r="D983" s="65">
        <v>6956</v>
      </c>
      <c r="E983" s="65">
        <v>488</v>
      </c>
      <c r="F983" s="65">
        <v>7444</v>
      </c>
      <c r="G983" s="65" t="s">
        <v>3367</v>
      </c>
      <c r="H983" s="65">
        <v>7444</v>
      </c>
      <c r="I983" s="65">
        <v>2709</v>
      </c>
      <c r="J983" s="65">
        <v>4735</v>
      </c>
      <c r="K983" s="65">
        <v>4535</v>
      </c>
      <c r="L983" s="65">
        <v>200</v>
      </c>
      <c r="M983" s="69">
        <v>4.2238648363252376E-2</v>
      </c>
      <c r="N983" s="70">
        <v>0.95776135163674758</v>
      </c>
      <c r="O983" s="74">
        <v>121</v>
      </c>
      <c r="P983" s="74">
        <v>29</v>
      </c>
    </row>
    <row r="984" spans="1:16" ht="12.75" customHeight="1">
      <c r="A984" s="63" t="s">
        <v>1932</v>
      </c>
      <c r="B984" s="63" t="s">
        <v>2303</v>
      </c>
      <c r="C984" s="64" t="s">
        <v>3213</v>
      </c>
      <c r="D984" s="65">
        <v>10989</v>
      </c>
      <c r="E984" s="65">
        <v>833</v>
      </c>
      <c r="F984" s="65">
        <v>11822</v>
      </c>
      <c r="G984" s="65">
        <v>11703</v>
      </c>
      <c r="H984" s="65">
        <v>23525</v>
      </c>
      <c r="I984" s="65">
        <v>2133</v>
      </c>
      <c r="J984" s="65">
        <v>21392</v>
      </c>
      <c r="K984" s="65">
        <v>20879</v>
      </c>
      <c r="L984" s="65">
        <v>513</v>
      </c>
      <c r="M984" s="69">
        <v>2.3980927449513838E-2</v>
      </c>
      <c r="N984" s="70">
        <v>0.97601907255048614</v>
      </c>
      <c r="O984" s="74">
        <v>130</v>
      </c>
      <c r="P984" s="74">
        <v>31</v>
      </c>
    </row>
    <row r="985" spans="1:16" ht="12.75" customHeight="1">
      <c r="A985" s="63" t="s">
        <v>1933</v>
      </c>
      <c r="B985" s="63" t="s">
        <v>2303</v>
      </c>
      <c r="C985" s="64" t="s">
        <v>3214</v>
      </c>
      <c r="D985" s="65">
        <v>7609</v>
      </c>
      <c r="E985" s="65">
        <v>532</v>
      </c>
      <c r="F985" s="65">
        <v>8141</v>
      </c>
      <c r="G985" s="65" t="s">
        <v>3367</v>
      </c>
      <c r="H985" s="65">
        <v>8141</v>
      </c>
      <c r="I985" s="65">
        <v>2005</v>
      </c>
      <c r="J985" s="65">
        <v>6136</v>
      </c>
      <c r="K985" s="65">
        <v>5977</v>
      </c>
      <c r="L985" s="65">
        <v>159</v>
      </c>
      <c r="M985" s="69">
        <v>2.5912646675358541E-2</v>
      </c>
      <c r="N985" s="70">
        <v>0.97408735332464147</v>
      </c>
      <c r="O985" s="74">
        <v>333</v>
      </c>
      <c r="P985" s="74">
        <v>171</v>
      </c>
    </row>
    <row r="986" spans="1:16" ht="12.75" customHeight="1">
      <c r="A986" s="63" t="s">
        <v>1934</v>
      </c>
      <c r="B986" s="63" t="s">
        <v>2303</v>
      </c>
      <c r="C986" s="64" t="s">
        <v>3215</v>
      </c>
      <c r="D986" s="65">
        <v>7843</v>
      </c>
      <c r="E986" s="65">
        <v>519</v>
      </c>
      <c r="F986" s="65">
        <v>8362</v>
      </c>
      <c r="G986" s="65">
        <v>2</v>
      </c>
      <c r="H986" s="65">
        <v>8364</v>
      </c>
      <c r="I986" s="65">
        <v>1834</v>
      </c>
      <c r="J986" s="65">
        <v>6530</v>
      </c>
      <c r="K986" s="65">
        <v>6390</v>
      </c>
      <c r="L986" s="65">
        <v>140</v>
      </c>
      <c r="M986" s="69">
        <v>2.1439509954058193E-2</v>
      </c>
      <c r="N986" s="70">
        <v>0.97856049004594181</v>
      </c>
      <c r="O986" s="74">
        <v>258</v>
      </c>
      <c r="P986" s="74">
        <v>118</v>
      </c>
    </row>
    <row r="987" spans="1:16" ht="12.75" customHeight="1">
      <c r="A987" s="63" t="s">
        <v>1935</v>
      </c>
      <c r="B987" s="63" t="s">
        <v>2303</v>
      </c>
      <c r="C987" s="64" t="s">
        <v>3216</v>
      </c>
      <c r="D987" s="65">
        <v>58336</v>
      </c>
      <c r="E987" s="65">
        <v>2428</v>
      </c>
      <c r="F987" s="65">
        <v>60764</v>
      </c>
      <c r="G987" s="65">
        <v>58</v>
      </c>
      <c r="H987" s="65">
        <v>60822</v>
      </c>
      <c r="I987" s="65">
        <v>22781</v>
      </c>
      <c r="J987" s="65">
        <v>38041</v>
      </c>
      <c r="K987" s="65">
        <v>37388</v>
      </c>
      <c r="L987" s="65">
        <v>653</v>
      </c>
      <c r="M987" s="69">
        <v>1.7165689650640099E-2</v>
      </c>
      <c r="N987" s="70">
        <v>0.98283431034935986</v>
      </c>
      <c r="O987" s="74">
        <v>798</v>
      </c>
      <c r="P987" s="74">
        <v>166</v>
      </c>
    </row>
    <row r="988" spans="1:16" ht="12.75" customHeight="1">
      <c r="A988" s="63" t="s">
        <v>1936</v>
      </c>
      <c r="B988" s="63" t="s">
        <v>2303</v>
      </c>
      <c r="C988" s="64" t="s">
        <v>3217</v>
      </c>
      <c r="D988" s="65">
        <v>4377</v>
      </c>
      <c r="E988" s="65">
        <v>931</v>
      </c>
      <c r="F988" s="65">
        <v>5308</v>
      </c>
      <c r="G988" s="65" t="s">
        <v>3367</v>
      </c>
      <c r="H988" s="65">
        <v>5308</v>
      </c>
      <c r="I988" s="65">
        <v>936</v>
      </c>
      <c r="J988" s="65">
        <v>4372</v>
      </c>
      <c r="K988" s="65">
        <v>4195</v>
      </c>
      <c r="L988" s="65">
        <v>177</v>
      </c>
      <c r="M988" s="69">
        <v>4.0484903934126258E-2</v>
      </c>
      <c r="N988" s="70">
        <v>0.95951509606587371</v>
      </c>
      <c r="O988" s="74">
        <v>113</v>
      </c>
      <c r="P988" s="74">
        <v>18</v>
      </c>
    </row>
    <row r="989" spans="1:16" ht="12.75" customHeight="1">
      <c r="A989" s="63" t="s">
        <v>1937</v>
      </c>
      <c r="B989" s="63" t="s">
        <v>2303</v>
      </c>
      <c r="C989" s="64" t="s">
        <v>3218</v>
      </c>
      <c r="D989" s="65">
        <v>15959</v>
      </c>
      <c r="E989" s="65">
        <v>842</v>
      </c>
      <c r="F989" s="65">
        <v>16801</v>
      </c>
      <c r="G989" s="65" t="s">
        <v>3367</v>
      </c>
      <c r="H989" s="65">
        <v>16801</v>
      </c>
      <c r="I989" s="65">
        <v>7464</v>
      </c>
      <c r="J989" s="65">
        <v>9337</v>
      </c>
      <c r="K989" s="65">
        <v>9170</v>
      </c>
      <c r="L989" s="65">
        <v>167</v>
      </c>
      <c r="M989" s="69">
        <v>1.7885830566563135E-2</v>
      </c>
      <c r="N989" s="70">
        <v>0.98211416943343688</v>
      </c>
      <c r="O989" s="74">
        <v>171</v>
      </c>
      <c r="P989" s="74">
        <v>49</v>
      </c>
    </row>
    <row r="990" spans="1:16" ht="12.75" customHeight="1">
      <c r="A990" s="63" t="s">
        <v>1938</v>
      </c>
      <c r="B990" s="63" t="s">
        <v>2303</v>
      </c>
      <c r="C990" s="64" t="s">
        <v>3219</v>
      </c>
      <c r="D990" s="65">
        <v>22026</v>
      </c>
      <c r="E990" s="65">
        <v>3713</v>
      </c>
      <c r="F990" s="65">
        <v>25739</v>
      </c>
      <c r="G990" s="65" t="s">
        <v>3367</v>
      </c>
      <c r="H990" s="65">
        <v>25739</v>
      </c>
      <c r="I990" s="65">
        <v>5454</v>
      </c>
      <c r="J990" s="65">
        <v>20285</v>
      </c>
      <c r="K990" s="65">
        <v>19637</v>
      </c>
      <c r="L990" s="65">
        <v>648</v>
      </c>
      <c r="M990" s="69">
        <v>3.194478678826719E-2</v>
      </c>
      <c r="N990" s="70">
        <v>0.96805521321173282</v>
      </c>
      <c r="O990" s="74">
        <v>605</v>
      </c>
      <c r="P990" s="74">
        <v>129</v>
      </c>
    </row>
    <row r="991" spans="1:16" ht="12.75" customHeight="1">
      <c r="A991" s="63" t="s">
        <v>1939</v>
      </c>
      <c r="B991" s="63" t="s">
        <v>2303</v>
      </c>
      <c r="C991" s="64" t="s">
        <v>3220</v>
      </c>
      <c r="D991" s="65">
        <v>24881</v>
      </c>
      <c r="E991" s="65">
        <v>2264</v>
      </c>
      <c r="F991" s="65">
        <v>27145</v>
      </c>
      <c r="G991" s="65">
        <v>74</v>
      </c>
      <c r="H991" s="65">
        <v>27219</v>
      </c>
      <c r="I991" s="65">
        <v>7166</v>
      </c>
      <c r="J991" s="65">
        <v>20053</v>
      </c>
      <c r="K991" s="65">
        <v>19667</v>
      </c>
      <c r="L991" s="65">
        <v>386</v>
      </c>
      <c r="M991" s="69">
        <v>1.9248990176033511E-2</v>
      </c>
      <c r="N991" s="70">
        <v>0.98075100982396646</v>
      </c>
      <c r="O991" s="74">
        <v>184</v>
      </c>
      <c r="P991" s="74">
        <v>38</v>
      </c>
    </row>
    <row r="992" spans="1:16" ht="12.75" customHeight="1">
      <c r="A992" s="63" t="s">
        <v>1940</v>
      </c>
      <c r="B992" s="63" t="s">
        <v>2303</v>
      </c>
      <c r="C992" s="64" t="s">
        <v>3221</v>
      </c>
      <c r="D992" s="65">
        <v>4187</v>
      </c>
      <c r="E992" s="65">
        <v>679</v>
      </c>
      <c r="F992" s="65">
        <v>4866</v>
      </c>
      <c r="G992" s="65" t="s">
        <v>3367</v>
      </c>
      <c r="H992" s="65">
        <v>4866</v>
      </c>
      <c r="I992" s="65">
        <v>1101</v>
      </c>
      <c r="J992" s="65">
        <v>3765</v>
      </c>
      <c r="K992" s="65">
        <v>3648</v>
      </c>
      <c r="L992" s="65">
        <v>117</v>
      </c>
      <c r="M992" s="69">
        <v>3.1075697211155377E-2</v>
      </c>
      <c r="N992" s="70">
        <v>0.96892430278884467</v>
      </c>
      <c r="O992" s="74">
        <v>53</v>
      </c>
      <c r="P992" s="74">
        <v>5</v>
      </c>
    </row>
    <row r="993" spans="1:16" ht="12.75" customHeight="1">
      <c r="A993" s="63" t="s">
        <v>1941</v>
      </c>
      <c r="B993" s="63" t="s">
        <v>2303</v>
      </c>
      <c r="C993" s="64" t="s">
        <v>3222</v>
      </c>
      <c r="D993" s="65">
        <v>10182</v>
      </c>
      <c r="E993" s="65">
        <v>2038</v>
      </c>
      <c r="F993" s="65">
        <v>12220</v>
      </c>
      <c r="G993" s="65" t="s">
        <v>3367</v>
      </c>
      <c r="H993" s="65">
        <v>12220</v>
      </c>
      <c r="I993" s="65">
        <v>4694</v>
      </c>
      <c r="J993" s="65">
        <v>7526</v>
      </c>
      <c r="K993" s="65">
        <v>7326</v>
      </c>
      <c r="L993" s="65">
        <v>200</v>
      </c>
      <c r="M993" s="69">
        <v>2.6574541589157587E-2</v>
      </c>
      <c r="N993" s="70">
        <v>0.97342545841084238</v>
      </c>
      <c r="O993" s="74">
        <v>131</v>
      </c>
      <c r="P993" s="74">
        <v>25</v>
      </c>
    </row>
    <row r="994" spans="1:16" ht="12.75" customHeight="1">
      <c r="A994" s="63" t="s">
        <v>1942</v>
      </c>
      <c r="B994" s="63" t="s">
        <v>2303</v>
      </c>
      <c r="C994" s="64" t="s">
        <v>3223</v>
      </c>
      <c r="D994" s="65">
        <v>6279</v>
      </c>
      <c r="E994" s="65">
        <v>950</v>
      </c>
      <c r="F994" s="65">
        <v>7229</v>
      </c>
      <c r="G994" s="65">
        <v>1</v>
      </c>
      <c r="H994" s="65">
        <v>7230</v>
      </c>
      <c r="I994" s="65">
        <v>1811</v>
      </c>
      <c r="J994" s="65">
        <v>5419</v>
      </c>
      <c r="K994" s="65">
        <v>5305</v>
      </c>
      <c r="L994" s="65">
        <v>114</v>
      </c>
      <c r="M994" s="69">
        <v>2.103709171433844E-2</v>
      </c>
      <c r="N994" s="70">
        <v>0.97896290828566157</v>
      </c>
      <c r="O994" s="74">
        <v>306</v>
      </c>
      <c r="P994" s="74">
        <v>63</v>
      </c>
    </row>
    <row r="995" spans="1:16" ht="12.75" customHeight="1">
      <c r="A995" s="63" t="s">
        <v>1943</v>
      </c>
      <c r="B995" s="63" t="s">
        <v>2303</v>
      </c>
      <c r="C995" s="64" t="s">
        <v>3224</v>
      </c>
      <c r="D995" s="65">
        <v>12121</v>
      </c>
      <c r="E995" s="65">
        <v>2184</v>
      </c>
      <c r="F995" s="65">
        <v>14305</v>
      </c>
      <c r="G995" s="65" t="s">
        <v>3367</v>
      </c>
      <c r="H995" s="65">
        <v>14305</v>
      </c>
      <c r="I995" s="65">
        <v>4908</v>
      </c>
      <c r="J995" s="65">
        <v>9397</v>
      </c>
      <c r="K995" s="65">
        <v>9087</v>
      </c>
      <c r="L995" s="65">
        <v>310</v>
      </c>
      <c r="M995" s="69">
        <v>3.2989251888900714E-2</v>
      </c>
      <c r="N995" s="70">
        <v>0.96701074811109933</v>
      </c>
      <c r="O995" s="74">
        <v>543</v>
      </c>
      <c r="P995" s="74">
        <v>127</v>
      </c>
    </row>
    <row r="996" spans="1:16" ht="12.75" customHeight="1">
      <c r="A996" s="63" t="s">
        <v>1944</v>
      </c>
      <c r="B996" s="63" t="s">
        <v>2303</v>
      </c>
      <c r="C996" s="64" t="s">
        <v>3225</v>
      </c>
      <c r="D996" s="65">
        <v>19196</v>
      </c>
      <c r="E996" s="65">
        <v>3231</v>
      </c>
      <c r="F996" s="65">
        <v>22427</v>
      </c>
      <c r="G996" s="65">
        <v>15</v>
      </c>
      <c r="H996" s="65">
        <v>22442</v>
      </c>
      <c r="I996" s="65">
        <v>4971</v>
      </c>
      <c r="J996" s="65">
        <v>17471</v>
      </c>
      <c r="K996" s="65">
        <v>16805</v>
      </c>
      <c r="L996" s="65">
        <v>666</v>
      </c>
      <c r="M996" s="69">
        <v>3.8120313662640945E-2</v>
      </c>
      <c r="N996" s="70">
        <v>0.9618796863373591</v>
      </c>
      <c r="O996" s="74">
        <v>6578</v>
      </c>
      <c r="P996" s="74">
        <v>890</v>
      </c>
    </row>
    <row r="997" spans="1:16" ht="12.75" customHeight="1">
      <c r="A997" s="63" t="s">
        <v>1945</v>
      </c>
      <c r="B997" s="63" t="s">
        <v>2303</v>
      </c>
      <c r="C997" s="64" t="s">
        <v>3226</v>
      </c>
      <c r="D997" s="65">
        <v>24492</v>
      </c>
      <c r="E997" s="65">
        <v>2648</v>
      </c>
      <c r="F997" s="65">
        <v>27140</v>
      </c>
      <c r="G997" s="65">
        <v>7</v>
      </c>
      <c r="H997" s="65">
        <v>27147</v>
      </c>
      <c r="I997" s="65">
        <v>8586</v>
      </c>
      <c r="J997" s="65">
        <v>18561</v>
      </c>
      <c r="K997" s="65">
        <v>18089</v>
      </c>
      <c r="L997" s="65">
        <v>472</v>
      </c>
      <c r="M997" s="69">
        <v>2.5429664349981142E-2</v>
      </c>
      <c r="N997" s="70">
        <v>0.97457033565001883</v>
      </c>
      <c r="O997" s="74">
        <v>546</v>
      </c>
      <c r="P997" s="74">
        <v>119</v>
      </c>
    </row>
    <row r="998" spans="1:16" ht="12.75" customHeight="1">
      <c r="A998" s="63" t="s">
        <v>1946</v>
      </c>
      <c r="B998" s="63" t="s">
        <v>2303</v>
      </c>
      <c r="C998" s="64" t="s">
        <v>3227</v>
      </c>
      <c r="D998" s="65">
        <v>18566</v>
      </c>
      <c r="E998" s="65">
        <v>2503</v>
      </c>
      <c r="F998" s="65">
        <v>21069</v>
      </c>
      <c r="G998" s="65">
        <v>1</v>
      </c>
      <c r="H998" s="65">
        <v>21070</v>
      </c>
      <c r="I998" s="65">
        <v>9025</v>
      </c>
      <c r="J998" s="65">
        <v>12045</v>
      </c>
      <c r="K998" s="65">
        <v>11812</v>
      </c>
      <c r="L998" s="65">
        <v>233</v>
      </c>
      <c r="M998" s="69">
        <v>1.9344126193441263E-2</v>
      </c>
      <c r="N998" s="70">
        <v>0.98065587380655872</v>
      </c>
      <c r="O998" s="74">
        <v>806</v>
      </c>
      <c r="P998" s="74">
        <v>164</v>
      </c>
    </row>
    <row r="999" spans="1:16" ht="12.75" customHeight="1">
      <c r="A999" s="63" t="s">
        <v>1947</v>
      </c>
      <c r="B999" s="63" t="s">
        <v>2303</v>
      </c>
      <c r="C999" s="64" t="s">
        <v>3228</v>
      </c>
      <c r="D999" s="65">
        <v>3411</v>
      </c>
      <c r="E999" s="65">
        <v>315</v>
      </c>
      <c r="F999" s="65">
        <v>3726</v>
      </c>
      <c r="G999" s="65" t="s">
        <v>3367</v>
      </c>
      <c r="H999" s="65">
        <v>3726</v>
      </c>
      <c r="I999" s="65">
        <v>674</v>
      </c>
      <c r="J999" s="65">
        <v>3052</v>
      </c>
      <c r="K999" s="65">
        <v>2892</v>
      </c>
      <c r="L999" s="65">
        <v>160</v>
      </c>
      <c r="M999" s="69">
        <v>5.242463958060288E-2</v>
      </c>
      <c r="N999" s="70">
        <v>0.94757536041939716</v>
      </c>
      <c r="O999" s="74">
        <v>110</v>
      </c>
      <c r="P999" s="74">
        <v>21</v>
      </c>
    </row>
    <row r="1000" spans="1:16" ht="12.75" customHeight="1">
      <c r="A1000" s="63" t="s">
        <v>1948</v>
      </c>
      <c r="B1000" s="63" t="s">
        <v>2303</v>
      </c>
      <c r="C1000" s="64" t="s">
        <v>3229</v>
      </c>
      <c r="D1000" s="65">
        <v>8599</v>
      </c>
      <c r="E1000" s="65">
        <v>473</v>
      </c>
      <c r="F1000" s="65">
        <v>9072</v>
      </c>
      <c r="G1000" s="65">
        <v>5619</v>
      </c>
      <c r="H1000" s="65">
        <v>14691</v>
      </c>
      <c r="I1000" s="65">
        <v>1843</v>
      </c>
      <c r="J1000" s="65">
        <v>12848</v>
      </c>
      <c r="K1000" s="65">
        <v>12546</v>
      </c>
      <c r="L1000" s="65">
        <v>302</v>
      </c>
      <c r="M1000" s="69">
        <v>2.350560398505604E-2</v>
      </c>
      <c r="N1000" s="70">
        <v>0.97649439601494392</v>
      </c>
      <c r="O1000" s="74">
        <v>803</v>
      </c>
      <c r="P1000" s="74">
        <v>148</v>
      </c>
    </row>
    <row r="1001" spans="1:16" ht="12.75" customHeight="1">
      <c r="A1001" s="63" t="s">
        <v>1949</v>
      </c>
      <c r="B1001" s="63" t="s">
        <v>2303</v>
      </c>
      <c r="C1001" s="64" t="s">
        <v>3230</v>
      </c>
      <c r="D1001" s="65">
        <v>18253</v>
      </c>
      <c r="E1001" s="65">
        <v>1179</v>
      </c>
      <c r="F1001" s="65">
        <v>19432</v>
      </c>
      <c r="G1001" s="65">
        <v>8068</v>
      </c>
      <c r="H1001" s="65">
        <v>27500</v>
      </c>
      <c r="I1001" s="65">
        <v>2881</v>
      </c>
      <c r="J1001" s="65">
        <v>24619</v>
      </c>
      <c r="K1001" s="65">
        <v>23888</v>
      </c>
      <c r="L1001" s="65">
        <v>731</v>
      </c>
      <c r="M1001" s="69">
        <v>2.9692513912019172E-2</v>
      </c>
      <c r="N1001" s="70">
        <v>0.97030748608798079</v>
      </c>
      <c r="O1001" s="74">
        <v>379</v>
      </c>
      <c r="P1001" s="74">
        <v>86</v>
      </c>
    </row>
    <row r="1002" spans="1:16" ht="12.75" customHeight="1">
      <c r="A1002" s="63" t="s">
        <v>1950</v>
      </c>
      <c r="B1002" s="63" t="s">
        <v>2303</v>
      </c>
      <c r="C1002" s="64" t="s">
        <v>3231</v>
      </c>
      <c r="D1002" s="65">
        <v>7935</v>
      </c>
      <c r="E1002" s="65">
        <v>598</v>
      </c>
      <c r="F1002" s="65">
        <v>8533</v>
      </c>
      <c r="G1002" s="65" t="s">
        <v>3367</v>
      </c>
      <c r="H1002" s="65">
        <v>8533</v>
      </c>
      <c r="I1002" s="65">
        <v>1395</v>
      </c>
      <c r="J1002" s="65">
        <v>7138</v>
      </c>
      <c r="K1002" s="65">
        <v>6939</v>
      </c>
      <c r="L1002" s="65">
        <v>199</v>
      </c>
      <c r="M1002" s="69">
        <v>2.7878957691230038E-2</v>
      </c>
      <c r="N1002" s="70">
        <v>0.97212104230876994</v>
      </c>
      <c r="O1002" s="74">
        <v>197</v>
      </c>
      <c r="P1002" s="74">
        <v>45</v>
      </c>
    </row>
    <row r="1003" spans="1:16" ht="12.75" customHeight="1">
      <c r="A1003" s="63" t="s">
        <v>1951</v>
      </c>
      <c r="B1003" s="63" t="s">
        <v>2303</v>
      </c>
      <c r="C1003" s="64" t="s">
        <v>3232</v>
      </c>
      <c r="D1003" s="65">
        <v>4424</v>
      </c>
      <c r="E1003" s="65">
        <v>363</v>
      </c>
      <c r="F1003" s="65">
        <v>4787</v>
      </c>
      <c r="G1003" s="65" t="s">
        <v>3367</v>
      </c>
      <c r="H1003" s="65">
        <v>4787</v>
      </c>
      <c r="I1003" s="65">
        <v>2362</v>
      </c>
      <c r="J1003" s="65">
        <v>2425</v>
      </c>
      <c r="K1003" s="65">
        <v>2349</v>
      </c>
      <c r="L1003" s="65">
        <v>76</v>
      </c>
      <c r="M1003" s="69">
        <v>3.1340206185567009E-2</v>
      </c>
      <c r="N1003" s="70">
        <v>0.96865979381443301</v>
      </c>
      <c r="O1003" s="74">
        <v>75</v>
      </c>
      <c r="P1003" s="74">
        <v>20</v>
      </c>
    </row>
    <row r="1004" spans="1:16" ht="12.75" customHeight="1">
      <c r="A1004" s="63" t="s">
        <v>1952</v>
      </c>
      <c r="B1004" s="63" t="s">
        <v>2303</v>
      </c>
      <c r="C1004" s="64" t="s">
        <v>3233</v>
      </c>
      <c r="D1004" s="65">
        <v>22073</v>
      </c>
      <c r="E1004" s="65">
        <v>1140</v>
      </c>
      <c r="F1004" s="65">
        <v>23213</v>
      </c>
      <c r="G1004" s="65">
        <v>3204</v>
      </c>
      <c r="H1004" s="65">
        <v>26417</v>
      </c>
      <c r="I1004" s="65">
        <v>2688</v>
      </c>
      <c r="J1004" s="65">
        <v>23729</v>
      </c>
      <c r="K1004" s="65">
        <v>22939</v>
      </c>
      <c r="L1004" s="65">
        <v>790</v>
      </c>
      <c r="M1004" s="69">
        <v>3.3292595558177755E-2</v>
      </c>
      <c r="N1004" s="70">
        <v>0.96670740444182224</v>
      </c>
      <c r="O1004" s="74">
        <v>1502</v>
      </c>
      <c r="P1004" s="74">
        <v>469</v>
      </c>
    </row>
    <row r="1005" spans="1:16" ht="12.75" customHeight="1">
      <c r="A1005" s="63" t="s">
        <v>1953</v>
      </c>
      <c r="B1005" s="63" t="s">
        <v>2303</v>
      </c>
      <c r="C1005" s="64" t="s">
        <v>3234</v>
      </c>
      <c r="D1005" s="65">
        <v>6202</v>
      </c>
      <c r="E1005" s="65">
        <v>802</v>
      </c>
      <c r="F1005" s="65">
        <v>7004</v>
      </c>
      <c r="G1005" s="65">
        <v>10</v>
      </c>
      <c r="H1005" s="65">
        <v>7014</v>
      </c>
      <c r="I1005" s="65">
        <v>1478</v>
      </c>
      <c r="J1005" s="65">
        <v>5536</v>
      </c>
      <c r="K1005" s="65">
        <v>5422</v>
      </c>
      <c r="L1005" s="65">
        <v>114</v>
      </c>
      <c r="M1005" s="69">
        <v>2.0592485549132948E-2</v>
      </c>
      <c r="N1005" s="70">
        <v>0.97940751445086704</v>
      </c>
      <c r="O1005" s="74">
        <v>645</v>
      </c>
      <c r="P1005" s="74">
        <v>175</v>
      </c>
    </row>
    <row r="1006" spans="1:16" ht="12.75" customHeight="1">
      <c r="A1006" s="63" t="s">
        <v>1954</v>
      </c>
      <c r="B1006" s="63" t="s">
        <v>2303</v>
      </c>
      <c r="C1006" s="64" t="s">
        <v>3235</v>
      </c>
      <c r="D1006" s="65">
        <v>19591</v>
      </c>
      <c r="E1006" s="65">
        <v>1418</v>
      </c>
      <c r="F1006" s="65">
        <v>21009</v>
      </c>
      <c r="G1006" s="65">
        <v>332</v>
      </c>
      <c r="H1006" s="65">
        <v>21341</v>
      </c>
      <c r="I1006" s="65">
        <v>5235</v>
      </c>
      <c r="J1006" s="65">
        <v>16106</v>
      </c>
      <c r="K1006" s="65">
        <v>15855</v>
      </c>
      <c r="L1006" s="65">
        <v>251</v>
      </c>
      <c r="M1006" s="69">
        <v>1.5584254315162051E-2</v>
      </c>
      <c r="N1006" s="70">
        <v>0.98441574568483792</v>
      </c>
      <c r="O1006" s="74">
        <v>313</v>
      </c>
      <c r="P1006" s="74">
        <v>91</v>
      </c>
    </row>
    <row r="1007" spans="1:16" ht="12.75" customHeight="1">
      <c r="A1007" s="63" t="s">
        <v>1955</v>
      </c>
      <c r="B1007" s="63" t="s">
        <v>2303</v>
      </c>
      <c r="C1007" s="64" t="s">
        <v>3236</v>
      </c>
      <c r="D1007" s="65">
        <v>19216</v>
      </c>
      <c r="E1007" s="65">
        <v>1082</v>
      </c>
      <c r="F1007" s="65">
        <v>20298</v>
      </c>
      <c r="G1007" s="65">
        <v>1439</v>
      </c>
      <c r="H1007" s="65">
        <v>21737</v>
      </c>
      <c r="I1007" s="65">
        <v>2316</v>
      </c>
      <c r="J1007" s="65">
        <v>19421</v>
      </c>
      <c r="K1007" s="65">
        <v>18865</v>
      </c>
      <c r="L1007" s="65">
        <v>556</v>
      </c>
      <c r="M1007" s="69">
        <v>2.8628803872097215E-2</v>
      </c>
      <c r="N1007" s="70">
        <v>0.97137119612790279</v>
      </c>
      <c r="O1007" s="74">
        <v>1474</v>
      </c>
      <c r="P1007" s="74">
        <v>354</v>
      </c>
    </row>
    <row r="1008" spans="1:16" ht="12.75" customHeight="1">
      <c r="A1008" s="63" t="s">
        <v>1956</v>
      </c>
      <c r="B1008" s="63" t="s">
        <v>2303</v>
      </c>
      <c r="C1008" s="64" t="s">
        <v>3237</v>
      </c>
      <c r="D1008" s="65">
        <v>4968</v>
      </c>
      <c r="E1008" s="65">
        <v>329</v>
      </c>
      <c r="F1008" s="65">
        <v>5297</v>
      </c>
      <c r="G1008" s="65" t="s">
        <v>3367</v>
      </c>
      <c r="H1008" s="65">
        <v>5297</v>
      </c>
      <c r="I1008" s="65">
        <v>1221</v>
      </c>
      <c r="J1008" s="65">
        <v>4076</v>
      </c>
      <c r="K1008" s="65">
        <v>3847</v>
      </c>
      <c r="L1008" s="65">
        <v>229</v>
      </c>
      <c r="M1008" s="69">
        <v>5.6182531894013739E-2</v>
      </c>
      <c r="N1008" s="70">
        <v>0.94381746810598621</v>
      </c>
      <c r="O1008" s="74">
        <v>55</v>
      </c>
      <c r="P1008" s="74">
        <v>19</v>
      </c>
    </row>
    <row r="1009" spans="1:16" ht="12.75" customHeight="1">
      <c r="A1009" s="63" t="s">
        <v>1957</v>
      </c>
      <c r="B1009" s="63" t="s">
        <v>2303</v>
      </c>
      <c r="C1009" s="64" t="s">
        <v>3238</v>
      </c>
      <c r="D1009" s="65">
        <v>23307</v>
      </c>
      <c r="E1009" s="65">
        <v>1364</v>
      </c>
      <c r="F1009" s="65">
        <v>24671</v>
      </c>
      <c r="G1009" s="65">
        <v>10</v>
      </c>
      <c r="H1009" s="65">
        <v>24681</v>
      </c>
      <c r="I1009" s="65">
        <v>3553</v>
      </c>
      <c r="J1009" s="65">
        <v>21128</v>
      </c>
      <c r="K1009" s="65">
        <v>20430</v>
      </c>
      <c r="L1009" s="65">
        <v>698</v>
      </c>
      <c r="M1009" s="69">
        <v>3.30367285119273E-2</v>
      </c>
      <c r="N1009" s="70">
        <v>0.96696327148807271</v>
      </c>
      <c r="O1009" s="74">
        <v>699</v>
      </c>
      <c r="P1009" s="74">
        <v>199</v>
      </c>
    </row>
    <row r="1010" spans="1:16" ht="12.75" customHeight="1">
      <c r="A1010" s="63" t="s">
        <v>1958</v>
      </c>
      <c r="B1010" s="63" t="s">
        <v>2303</v>
      </c>
      <c r="C1010" s="64" t="s">
        <v>3239</v>
      </c>
      <c r="D1010" s="65">
        <v>10346</v>
      </c>
      <c r="E1010" s="65">
        <v>1162</v>
      </c>
      <c r="F1010" s="65">
        <v>11508</v>
      </c>
      <c r="G1010" s="65">
        <v>139</v>
      </c>
      <c r="H1010" s="65">
        <v>11647</v>
      </c>
      <c r="I1010" s="65">
        <v>3543</v>
      </c>
      <c r="J1010" s="65">
        <v>8104</v>
      </c>
      <c r="K1010" s="65">
        <v>7966</v>
      </c>
      <c r="L1010" s="65">
        <v>138</v>
      </c>
      <c r="M1010" s="69">
        <v>1.7028627838104639E-2</v>
      </c>
      <c r="N1010" s="70">
        <v>0.98297137216189534</v>
      </c>
      <c r="O1010" s="74">
        <v>139</v>
      </c>
      <c r="P1010" s="74">
        <v>32</v>
      </c>
    </row>
    <row r="1011" spans="1:16" ht="12.75" customHeight="1">
      <c r="A1011" s="63" t="s">
        <v>1959</v>
      </c>
      <c r="B1011" s="63" t="s">
        <v>2303</v>
      </c>
      <c r="C1011" s="64" t="s">
        <v>3240</v>
      </c>
      <c r="D1011" s="65">
        <v>11178</v>
      </c>
      <c r="E1011" s="65">
        <v>747</v>
      </c>
      <c r="F1011" s="65">
        <v>11925</v>
      </c>
      <c r="G1011" s="65">
        <v>1859</v>
      </c>
      <c r="H1011" s="65">
        <v>13784</v>
      </c>
      <c r="I1011" s="65">
        <v>1738</v>
      </c>
      <c r="J1011" s="65">
        <v>12046</v>
      </c>
      <c r="K1011" s="65">
        <v>11683</v>
      </c>
      <c r="L1011" s="65">
        <v>363</v>
      </c>
      <c r="M1011" s="69">
        <v>3.0134484476174665E-2</v>
      </c>
      <c r="N1011" s="70">
        <v>0.96986551552382538</v>
      </c>
      <c r="O1011" s="74">
        <v>285</v>
      </c>
      <c r="P1011" s="74">
        <v>73</v>
      </c>
    </row>
    <row r="1012" spans="1:16" ht="12.75" customHeight="1">
      <c r="A1012" s="63" t="s">
        <v>1960</v>
      </c>
      <c r="B1012" s="63" t="s">
        <v>2303</v>
      </c>
      <c r="C1012" s="64" t="s">
        <v>2406</v>
      </c>
      <c r="D1012" s="65">
        <v>10997</v>
      </c>
      <c r="E1012" s="65">
        <v>588</v>
      </c>
      <c r="F1012" s="65">
        <v>11585</v>
      </c>
      <c r="G1012" s="65">
        <v>6</v>
      </c>
      <c r="H1012" s="65">
        <v>11591</v>
      </c>
      <c r="I1012" s="65">
        <v>3692</v>
      </c>
      <c r="J1012" s="65">
        <v>7899</v>
      </c>
      <c r="K1012" s="65">
        <v>7702</v>
      </c>
      <c r="L1012" s="65">
        <v>197</v>
      </c>
      <c r="M1012" s="69">
        <v>2.4939865805798201E-2</v>
      </c>
      <c r="N1012" s="70">
        <v>0.97506013419420179</v>
      </c>
      <c r="O1012" s="74">
        <v>179</v>
      </c>
      <c r="P1012" s="74">
        <v>33</v>
      </c>
    </row>
    <row r="1013" spans="1:16" ht="12.75" customHeight="1">
      <c r="A1013" s="63" t="s">
        <v>1961</v>
      </c>
      <c r="B1013" s="63" t="s">
        <v>2303</v>
      </c>
      <c r="C1013" s="64" t="s">
        <v>3241</v>
      </c>
      <c r="D1013" s="65">
        <v>5236</v>
      </c>
      <c r="E1013" s="65">
        <v>562</v>
      </c>
      <c r="F1013" s="65">
        <v>5798</v>
      </c>
      <c r="G1013" s="65" t="s">
        <v>3367</v>
      </c>
      <c r="H1013" s="65">
        <v>5798</v>
      </c>
      <c r="I1013" s="65">
        <v>1271</v>
      </c>
      <c r="J1013" s="65">
        <v>4527</v>
      </c>
      <c r="K1013" s="65">
        <v>4365</v>
      </c>
      <c r="L1013" s="65">
        <v>162</v>
      </c>
      <c r="M1013" s="69">
        <v>3.5785288270377733E-2</v>
      </c>
      <c r="N1013" s="70">
        <v>0.96421471172962225</v>
      </c>
      <c r="O1013" s="74">
        <v>89</v>
      </c>
      <c r="P1013" s="74">
        <v>32</v>
      </c>
    </row>
    <row r="1014" spans="1:16" ht="12.75" customHeight="1">
      <c r="A1014" s="63" t="s">
        <v>1962</v>
      </c>
      <c r="B1014" s="63" t="s">
        <v>2303</v>
      </c>
      <c r="C1014" s="64" t="s">
        <v>2694</v>
      </c>
      <c r="D1014" s="65">
        <v>3376</v>
      </c>
      <c r="E1014" s="65">
        <v>271</v>
      </c>
      <c r="F1014" s="65">
        <v>3647</v>
      </c>
      <c r="G1014" s="65">
        <v>1</v>
      </c>
      <c r="H1014" s="65">
        <v>3648</v>
      </c>
      <c r="I1014" s="65">
        <v>1252</v>
      </c>
      <c r="J1014" s="65">
        <v>2396</v>
      </c>
      <c r="K1014" s="65">
        <v>2322</v>
      </c>
      <c r="L1014" s="65">
        <v>74</v>
      </c>
      <c r="M1014" s="69">
        <v>3.0884808013355594E-2</v>
      </c>
      <c r="N1014" s="70">
        <v>0.96911519198664442</v>
      </c>
      <c r="O1014" s="74">
        <v>34</v>
      </c>
      <c r="P1014" s="74">
        <v>7</v>
      </c>
    </row>
    <row r="1015" spans="1:16" ht="12.75" customHeight="1">
      <c r="A1015" s="63" t="s">
        <v>1963</v>
      </c>
      <c r="B1015" s="63" t="s">
        <v>2303</v>
      </c>
      <c r="C1015" s="64" t="s">
        <v>3242</v>
      </c>
      <c r="D1015" s="65">
        <v>3937</v>
      </c>
      <c r="E1015" s="65">
        <v>469</v>
      </c>
      <c r="F1015" s="65">
        <v>4406</v>
      </c>
      <c r="G1015" s="65" t="s">
        <v>3367</v>
      </c>
      <c r="H1015" s="65">
        <v>4406</v>
      </c>
      <c r="I1015" s="65">
        <v>956</v>
      </c>
      <c r="J1015" s="65">
        <v>3450</v>
      </c>
      <c r="K1015" s="65">
        <v>3356</v>
      </c>
      <c r="L1015" s="65">
        <v>94</v>
      </c>
      <c r="M1015" s="69">
        <v>2.7246376811594204E-2</v>
      </c>
      <c r="N1015" s="70">
        <v>0.97275362318840575</v>
      </c>
      <c r="O1015" s="74">
        <v>191</v>
      </c>
      <c r="P1015" s="74">
        <v>33</v>
      </c>
    </row>
    <row r="1016" spans="1:16" ht="12.75" customHeight="1">
      <c r="A1016" s="63" t="s">
        <v>1964</v>
      </c>
      <c r="B1016" s="63" t="s">
        <v>2303</v>
      </c>
      <c r="C1016" s="64" t="s">
        <v>3243</v>
      </c>
      <c r="D1016" s="65">
        <v>10256</v>
      </c>
      <c r="E1016" s="65">
        <v>900</v>
      </c>
      <c r="F1016" s="65">
        <v>11156</v>
      </c>
      <c r="G1016" s="65" t="s">
        <v>3367</v>
      </c>
      <c r="H1016" s="65">
        <v>11156</v>
      </c>
      <c r="I1016" s="65">
        <v>3687</v>
      </c>
      <c r="J1016" s="65">
        <v>7469</v>
      </c>
      <c r="K1016" s="65">
        <v>7274</v>
      </c>
      <c r="L1016" s="65">
        <v>195</v>
      </c>
      <c r="M1016" s="69">
        <v>2.610791270585085E-2</v>
      </c>
      <c r="N1016" s="70">
        <v>0.97389208729414911</v>
      </c>
      <c r="O1016" s="74">
        <v>312</v>
      </c>
      <c r="P1016" s="74">
        <v>68</v>
      </c>
    </row>
    <row r="1017" spans="1:16" ht="12.75" customHeight="1">
      <c r="A1017" s="63" t="s">
        <v>1965</v>
      </c>
      <c r="B1017" s="63" t="s">
        <v>2303</v>
      </c>
      <c r="C1017" s="64" t="s">
        <v>3244</v>
      </c>
      <c r="D1017" s="65">
        <v>6424</v>
      </c>
      <c r="E1017" s="65">
        <v>783</v>
      </c>
      <c r="F1017" s="65">
        <v>7207</v>
      </c>
      <c r="G1017" s="65">
        <v>13</v>
      </c>
      <c r="H1017" s="65">
        <v>7220</v>
      </c>
      <c r="I1017" s="65">
        <v>1061</v>
      </c>
      <c r="J1017" s="65">
        <v>6159</v>
      </c>
      <c r="K1017" s="65">
        <v>6062</v>
      </c>
      <c r="L1017" s="65">
        <v>97</v>
      </c>
      <c r="M1017" s="69">
        <v>1.5749309952914434E-2</v>
      </c>
      <c r="N1017" s="70">
        <v>0.98425069004708554</v>
      </c>
      <c r="O1017" s="74">
        <v>199</v>
      </c>
      <c r="P1017" s="74">
        <v>30</v>
      </c>
    </row>
    <row r="1018" spans="1:16" ht="12.75" customHeight="1">
      <c r="A1018" s="63" t="s">
        <v>1966</v>
      </c>
      <c r="B1018" s="63" t="s">
        <v>2303</v>
      </c>
      <c r="C1018" s="64" t="s">
        <v>3245</v>
      </c>
      <c r="D1018" s="65">
        <v>4958</v>
      </c>
      <c r="E1018" s="65">
        <v>249</v>
      </c>
      <c r="F1018" s="65">
        <v>5207</v>
      </c>
      <c r="G1018" s="65" t="s">
        <v>3367</v>
      </c>
      <c r="H1018" s="65">
        <v>5207</v>
      </c>
      <c r="I1018" s="65">
        <v>998</v>
      </c>
      <c r="J1018" s="65">
        <v>4209</v>
      </c>
      <c r="K1018" s="65">
        <v>4051</v>
      </c>
      <c r="L1018" s="65">
        <v>158</v>
      </c>
      <c r="M1018" s="69">
        <v>3.7538607745307671E-2</v>
      </c>
      <c r="N1018" s="70">
        <v>0.96246139225469229</v>
      </c>
      <c r="O1018" s="74">
        <v>126</v>
      </c>
      <c r="P1018" s="74">
        <v>42</v>
      </c>
    </row>
    <row r="1019" spans="1:16" ht="12.75" customHeight="1">
      <c r="A1019" s="63" t="s">
        <v>1967</v>
      </c>
      <c r="B1019" s="63" t="s">
        <v>2304</v>
      </c>
      <c r="C1019" s="64" t="s">
        <v>3246</v>
      </c>
      <c r="D1019" s="65">
        <v>633327</v>
      </c>
      <c r="E1019" s="65">
        <v>155278</v>
      </c>
      <c r="F1019" s="65">
        <v>788605</v>
      </c>
      <c r="G1019" s="65">
        <v>4807</v>
      </c>
      <c r="H1019" s="65">
        <v>793412</v>
      </c>
      <c r="I1019" s="65">
        <v>312018</v>
      </c>
      <c r="J1019" s="65">
        <v>481394</v>
      </c>
      <c r="K1019" s="65">
        <v>465710</v>
      </c>
      <c r="L1019" s="65">
        <v>15684</v>
      </c>
      <c r="M1019" s="69">
        <v>3.2580381143096922E-2</v>
      </c>
      <c r="N1019" s="70">
        <v>0.96741961885690309</v>
      </c>
      <c r="O1019" s="74">
        <v>50490</v>
      </c>
      <c r="P1019" s="74">
        <v>12627</v>
      </c>
    </row>
    <row r="1020" spans="1:16" ht="12.75" customHeight="1">
      <c r="A1020" s="63" t="s">
        <v>1968</v>
      </c>
      <c r="B1020" s="63" t="s">
        <v>2304</v>
      </c>
      <c r="C1020" s="64" t="s">
        <v>3247</v>
      </c>
      <c r="D1020" s="65">
        <v>9038</v>
      </c>
      <c r="E1020" s="65">
        <v>1506</v>
      </c>
      <c r="F1020" s="65">
        <v>10544</v>
      </c>
      <c r="G1020" s="65">
        <v>46</v>
      </c>
      <c r="H1020" s="65">
        <v>10590</v>
      </c>
      <c r="I1020" s="65">
        <v>2382</v>
      </c>
      <c r="J1020" s="65">
        <v>8208</v>
      </c>
      <c r="K1020" s="65">
        <v>8020</v>
      </c>
      <c r="L1020" s="65">
        <v>188</v>
      </c>
      <c r="M1020" s="69">
        <v>2.2904483430799219E-2</v>
      </c>
      <c r="N1020" s="70">
        <v>0.97709551656920079</v>
      </c>
      <c r="O1020" s="74">
        <v>299</v>
      </c>
      <c r="P1020" s="74">
        <v>100</v>
      </c>
    </row>
    <row r="1021" spans="1:16" ht="12.75" customHeight="1">
      <c r="A1021" s="63" t="s">
        <v>1969</v>
      </c>
      <c r="B1021" s="63" t="s">
        <v>2304</v>
      </c>
      <c r="C1021" s="64" t="s">
        <v>3248</v>
      </c>
      <c r="D1021" s="65">
        <v>13534</v>
      </c>
      <c r="E1021" s="65">
        <v>1168</v>
      </c>
      <c r="F1021" s="65">
        <v>14702</v>
      </c>
      <c r="G1021" s="65">
        <v>104</v>
      </c>
      <c r="H1021" s="65">
        <v>14806</v>
      </c>
      <c r="I1021" s="65">
        <v>5552</v>
      </c>
      <c r="J1021" s="65">
        <v>9254</v>
      </c>
      <c r="K1021" s="65">
        <v>8969</v>
      </c>
      <c r="L1021" s="65">
        <v>285</v>
      </c>
      <c r="M1021" s="69">
        <v>3.0797492976010372E-2</v>
      </c>
      <c r="N1021" s="70">
        <v>0.96920250702398958</v>
      </c>
      <c r="O1021" s="74">
        <v>58</v>
      </c>
      <c r="P1021" s="74">
        <v>16</v>
      </c>
    </row>
    <row r="1022" spans="1:16" ht="12.75" customHeight="1">
      <c r="A1022" s="63" t="s">
        <v>1970</v>
      </c>
      <c r="B1022" s="63" t="s">
        <v>2304</v>
      </c>
      <c r="C1022" s="64" t="s">
        <v>3249</v>
      </c>
      <c r="D1022" s="65">
        <v>14880</v>
      </c>
      <c r="E1022" s="65">
        <v>1461</v>
      </c>
      <c r="F1022" s="65">
        <v>16341</v>
      </c>
      <c r="G1022" s="65">
        <v>97</v>
      </c>
      <c r="H1022" s="65">
        <v>16438</v>
      </c>
      <c r="I1022" s="65">
        <v>4064</v>
      </c>
      <c r="J1022" s="65">
        <v>12374</v>
      </c>
      <c r="K1022" s="65">
        <v>12071</v>
      </c>
      <c r="L1022" s="65">
        <v>303</v>
      </c>
      <c r="M1022" s="69">
        <v>2.4486827218361078E-2</v>
      </c>
      <c r="N1022" s="70">
        <v>0.97551317278163896</v>
      </c>
      <c r="O1022" s="74">
        <v>310</v>
      </c>
      <c r="P1022" s="74">
        <v>72</v>
      </c>
    </row>
    <row r="1023" spans="1:16" ht="12.75" customHeight="1">
      <c r="A1023" s="63" t="s">
        <v>1971</v>
      </c>
      <c r="B1023" s="63" t="s">
        <v>2304</v>
      </c>
      <c r="C1023" s="64" t="s">
        <v>2328</v>
      </c>
      <c r="D1023" s="65">
        <v>4398</v>
      </c>
      <c r="E1023" s="65">
        <v>701</v>
      </c>
      <c r="F1023" s="65">
        <v>5099</v>
      </c>
      <c r="G1023" s="65">
        <v>179</v>
      </c>
      <c r="H1023" s="65">
        <v>5278</v>
      </c>
      <c r="I1023" s="65">
        <v>783</v>
      </c>
      <c r="J1023" s="65">
        <v>4495</v>
      </c>
      <c r="K1023" s="65">
        <v>4364</v>
      </c>
      <c r="L1023" s="65">
        <v>131</v>
      </c>
      <c r="M1023" s="69">
        <v>2.9143492769744161E-2</v>
      </c>
      <c r="N1023" s="70">
        <v>0.97085650723025585</v>
      </c>
      <c r="O1023" s="74">
        <v>229</v>
      </c>
      <c r="P1023" s="74">
        <v>94</v>
      </c>
    </row>
    <row r="1024" spans="1:16" ht="12.75" customHeight="1">
      <c r="A1024" s="63" t="s">
        <v>1972</v>
      </c>
      <c r="B1024" s="63" t="s">
        <v>2304</v>
      </c>
      <c r="C1024" s="64" t="s">
        <v>2284</v>
      </c>
      <c r="D1024" s="65">
        <v>10649</v>
      </c>
      <c r="E1024" s="65">
        <v>924</v>
      </c>
      <c r="F1024" s="65">
        <v>11573</v>
      </c>
      <c r="G1024" s="65">
        <v>1100</v>
      </c>
      <c r="H1024" s="65">
        <v>12673</v>
      </c>
      <c r="I1024" s="65">
        <v>2375</v>
      </c>
      <c r="J1024" s="65">
        <v>10298</v>
      </c>
      <c r="K1024" s="65">
        <v>9999</v>
      </c>
      <c r="L1024" s="65">
        <v>299</v>
      </c>
      <c r="M1024" s="69">
        <v>2.9034764031850846E-2</v>
      </c>
      <c r="N1024" s="70">
        <v>0.9709652359681491</v>
      </c>
      <c r="O1024" s="74">
        <v>102</v>
      </c>
      <c r="P1024" s="74">
        <v>19</v>
      </c>
    </row>
    <row r="1025" spans="1:16" ht="12.75" customHeight="1">
      <c r="A1025" s="63" t="s">
        <v>1973</v>
      </c>
      <c r="B1025" s="63" t="s">
        <v>2304</v>
      </c>
      <c r="C1025" s="64" t="s">
        <v>3250</v>
      </c>
      <c r="D1025" s="65">
        <v>204079</v>
      </c>
      <c r="E1025" s="65">
        <v>17872</v>
      </c>
      <c r="F1025" s="65">
        <v>221951</v>
      </c>
      <c r="G1025" s="65">
        <v>4227</v>
      </c>
      <c r="H1025" s="65">
        <v>226178</v>
      </c>
      <c r="I1025" s="65">
        <v>55256</v>
      </c>
      <c r="J1025" s="65">
        <v>170922</v>
      </c>
      <c r="K1025" s="65">
        <v>158769</v>
      </c>
      <c r="L1025" s="65">
        <v>12153</v>
      </c>
      <c r="M1025" s="69">
        <v>7.1102608207252435E-2</v>
      </c>
      <c r="N1025" s="70">
        <v>0.92889739179274755</v>
      </c>
      <c r="O1025" s="74">
        <v>24053</v>
      </c>
      <c r="P1025" s="74">
        <v>7272</v>
      </c>
    </row>
    <row r="1026" spans="1:16" ht="12.75" customHeight="1">
      <c r="A1026" s="63" t="s">
        <v>1974</v>
      </c>
      <c r="B1026" s="63" t="s">
        <v>2304</v>
      </c>
      <c r="C1026" s="64" t="s">
        <v>3251</v>
      </c>
      <c r="D1026" s="65">
        <v>57864</v>
      </c>
      <c r="E1026" s="65">
        <v>10236</v>
      </c>
      <c r="F1026" s="65">
        <v>68100</v>
      </c>
      <c r="G1026" s="65">
        <v>106</v>
      </c>
      <c r="H1026" s="65">
        <v>68206</v>
      </c>
      <c r="I1026" s="65">
        <v>27775</v>
      </c>
      <c r="J1026" s="65">
        <v>40431</v>
      </c>
      <c r="K1026" s="65">
        <v>39231</v>
      </c>
      <c r="L1026" s="65">
        <v>1200</v>
      </c>
      <c r="M1026" s="69">
        <v>2.9680195889292868E-2</v>
      </c>
      <c r="N1026" s="70">
        <v>0.97031980411070717</v>
      </c>
      <c r="O1026" s="74">
        <v>3021</v>
      </c>
      <c r="P1026" s="74">
        <v>634</v>
      </c>
    </row>
    <row r="1027" spans="1:16" ht="12.75" customHeight="1">
      <c r="A1027" s="63" t="s">
        <v>1975</v>
      </c>
      <c r="B1027" s="63" t="s">
        <v>2304</v>
      </c>
      <c r="C1027" s="64" t="s">
        <v>3252</v>
      </c>
      <c r="D1027" s="65">
        <v>14212</v>
      </c>
      <c r="E1027" s="65">
        <v>1559</v>
      </c>
      <c r="F1027" s="65">
        <v>15771</v>
      </c>
      <c r="G1027" s="65">
        <v>130</v>
      </c>
      <c r="H1027" s="65">
        <v>15901</v>
      </c>
      <c r="I1027" s="65">
        <v>5594</v>
      </c>
      <c r="J1027" s="65">
        <v>10307</v>
      </c>
      <c r="K1027" s="65">
        <v>9978</v>
      </c>
      <c r="L1027" s="65">
        <v>329</v>
      </c>
      <c r="M1027" s="69">
        <v>3.1920054332007376E-2</v>
      </c>
      <c r="N1027" s="70">
        <v>0.9680799456679926</v>
      </c>
      <c r="O1027" s="74">
        <v>1190</v>
      </c>
      <c r="P1027" s="74">
        <v>299</v>
      </c>
    </row>
    <row r="1028" spans="1:16" ht="12.75" customHeight="1">
      <c r="A1028" s="63" t="s">
        <v>1976</v>
      </c>
      <c r="B1028" s="63" t="s">
        <v>2304</v>
      </c>
      <c r="C1028" s="64" t="s">
        <v>3253</v>
      </c>
      <c r="D1028" s="65">
        <v>21817</v>
      </c>
      <c r="E1028" s="65">
        <v>2092</v>
      </c>
      <c r="F1028" s="65">
        <v>23909</v>
      </c>
      <c r="G1028" s="65">
        <v>33</v>
      </c>
      <c r="H1028" s="65">
        <v>23942</v>
      </c>
      <c r="I1028" s="65">
        <v>6210</v>
      </c>
      <c r="J1028" s="65">
        <v>17732</v>
      </c>
      <c r="K1028" s="65">
        <v>17234</v>
      </c>
      <c r="L1028" s="65">
        <v>498</v>
      </c>
      <c r="M1028" s="69">
        <v>2.8084818407399053E-2</v>
      </c>
      <c r="N1028" s="70">
        <v>0.97191518159260093</v>
      </c>
      <c r="O1028" s="74">
        <v>694</v>
      </c>
      <c r="P1028" s="74">
        <v>187</v>
      </c>
    </row>
    <row r="1029" spans="1:16" ht="12.75" customHeight="1">
      <c r="A1029" s="63" t="s">
        <v>1977</v>
      </c>
      <c r="B1029" s="63" t="s">
        <v>2304</v>
      </c>
      <c r="C1029" s="64" t="s">
        <v>3254</v>
      </c>
      <c r="D1029" s="65">
        <v>11251</v>
      </c>
      <c r="E1029" s="65">
        <v>1427</v>
      </c>
      <c r="F1029" s="65">
        <v>12678</v>
      </c>
      <c r="G1029" s="65">
        <v>96</v>
      </c>
      <c r="H1029" s="65">
        <v>12774</v>
      </c>
      <c r="I1029" s="65">
        <v>3127</v>
      </c>
      <c r="J1029" s="65">
        <v>9647</v>
      </c>
      <c r="K1029" s="65">
        <v>9462</v>
      </c>
      <c r="L1029" s="65">
        <v>185</v>
      </c>
      <c r="M1029" s="69">
        <v>1.917694620089147E-2</v>
      </c>
      <c r="N1029" s="70">
        <v>0.9808230537991085</v>
      </c>
      <c r="O1029" s="74">
        <v>443</v>
      </c>
      <c r="P1029" s="74">
        <v>106</v>
      </c>
    </row>
    <row r="1030" spans="1:16" ht="12.75" customHeight="1">
      <c r="A1030" s="63" t="s">
        <v>1978</v>
      </c>
      <c r="B1030" s="63" t="s">
        <v>2304</v>
      </c>
      <c r="C1030" s="64" t="s">
        <v>2440</v>
      </c>
      <c r="D1030" s="65">
        <v>38896</v>
      </c>
      <c r="E1030" s="65">
        <v>5312</v>
      </c>
      <c r="F1030" s="65">
        <v>44208</v>
      </c>
      <c r="G1030" s="65">
        <v>79</v>
      </c>
      <c r="H1030" s="65">
        <v>44287</v>
      </c>
      <c r="I1030" s="65">
        <v>22119</v>
      </c>
      <c r="J1030" s="65">
        <v>22168</v>
      </c>
      <c r="K1030" s="65">
        <v>21686</v>
      </c>
      <c r="L1030" s="65">
        <v>482</v>
      </c>
      <c r="M1030" s="69">
        <v>2.1743053049440634E-2</v>
      </c>
      <c r="N1030" s="70">
        <v>0.97825694695055931</v>
      </c>
      <c r="O1030" s="74">
        <v>1249</v>
      </c>
      <c r="P1030" s="74">
        <v>335</v>
      </c>
    </row>
    <row r="1031" spans="1:16" ht="12.75" customHeight="1">
      <c r="A1031" s="63" t="s">
        <v>1979</v>
      </c>
      <c r="B1031" s="63" t="s">
        <v>2304</v>
      </c>
      <c r="C1031" s="64" t="s">
        <v>3255</v>
      </c>
      <c r="D1031" s="65">
        <v>76734</v>
      </c>
      <c r="E1031" s="65">
        <v>7457</v>
      </c>
      <c r="F1031" s="65">
        <v>84191</v>
      </c>
      <c r="G1031" s="65">
        <v>3</v>
      </c>
      <c r="H1031" s="65">
        <v>84194</v>
      </c>
      <c r="I1031" s="65">
        <v>30019</v>
      </c>
      <c r="J1031" s="65">
        <v>54175</v>
      </c>
      <c r="K1031" s="65">
        <v>53278</v>
      </c>
      <c r="L1031" s="65">
        <v>897</v>
      </c>
      <c r="M1031" s="69">
        <v>1.6557452699584679E-2</v>
      </c>
      <c r="N1031" s="70">
        <v>0.98344254730041536</v>
      </c>
      <c r="O1031" s="74">
        <v>1324</v>
      </c>
      <c r="P1031" s="74">
        <v>359</v>
      </c>
    </row>
    <row r="1032" spans="1:16" ht="12.75" customHeight="1">
      <c r="A1032" s="63" t="s">
        <v>1980</v>
      </c>
      <c r="B1032" s="63" t="s">
        <v>2304</v>
      </c>
      <c r="C1032" s="64" t="s">
        <v>3256</v>
      </c>
      <c r="D1032" s="65">
        <v>37562</v>
      </c>
      <c r="E1032" s="65">
        <v>1148</v>
      </c>
      <c r="F1032" s="65">
        <v>38710</v>
      </c>
      <c r="G1032" s="65">
        <v>19</v>
      </c>
      <c r="H1032" s="65">
        <v>38729</v>
      </c>
      <c r="I1032" s="65">
        <v>11207</v>
      </c>
      <c r="J1032" s="65">
        <v>27522</v>
      </c>
      <c r="K1032" s="65">
        <v>26581</v>
      </c>
      <c r="L1032" s="65">
        <v>941</v>
      </c>
      <c r="M1032" s="69">
        <v>3.4190829154857931E-2</v>
      </c>
      <c r="N1032" s="70">
        <v>0.96580917084514206</v>
      </c>
      <c r="O1032" s="74">
        <v>1644</v>
      </c>
      <c r="P1032" s="74">
        <v>607</v>
      </c>
    </row>
    <row r="1033" spans="1:16" ht="12.75" customHeight="1">
      <c r="A1033" s="63" t="s">
        <v>1981</v>
      </c>
      <c r="B1033" s="63" t="s">
        <v>2304</v>
      </c>
      <c r="C1033" s="64" t="s">
        <v>3257</v>
      </c>
      <c r="D1033" s="65">
        <v>6607</v>
      </c>
      <c r="E1033" s="65">
        <v>928</v>
      </c>
      <c r="F1033" s="65">
        <v>7535</v>
      </c>
      <c r="G1033" s="65">
        <v>76</v>
      </c>
      <c r="H1033" s="65">
        <v>7611</v>
      </c>
      <c r="I1033" s="65">
        <v>1037</v>
      </c>
      <c r="J1033" s="65">
        <v>6574</v>
      </c>
      <c r="K1033" s="65">
        <v>6459</v>
      </c>
      <c r="L1033" s="65">
        <v>115</v>
      </c>
      <c r="M1033" s="69">
        <v>1.7493154852449042E-2</v>
      </c>
      <c r="N1033" s="70">
        <v>0.98250684514755093</v>
      </c>
      <c r="O1033" s="74">
        <v>73</v>
      </c>
      <c r="P1033" s="74">
        <v>24</v>
      </c>
    </row>
    <row r="1034" spans="1:16" ht="12.75" customHeight="1">
      <c r="A1034" s="63" t="s">
        <v>1982</v>
      </c>
      <c r="B1034" s="63" t="s">
        <v>2304</v>
      </c>
      <c r="C1034" s="64" t="s">
        <v>3258</v>
      </c>
      <c r="D1034" s="65">
        <v>4942</v>
      </c>
      <c r="E1034" s="65">
        <v>943</v>
      </c>
      <c r="F1034" s="65">
        <v>5885</v>
      </c>
      <c r="G1034" s="65">
        <v>27</v>
      </c>
      <c r="H1034" s="65">
        <v>5912</v>
      </c>
      <c r="I1034" s="65">
        <v>993</v>
      </c>
      <c r="J1034" s="65">
        <v>4919</v>
      </c>
      <c r="K1034" s="65">
        <v>4687</v>
      </c>
      <c r="L1034" s="65">
        <v>232</v>
      </c>
      <c r="M1034" s="69">
        <v>4.7164057735312057E-2</v>
      </c>
      <c r="N1034" s="70">
        <v>0.95283594226468793</v>
      </c>
      <c r="O1034" s="74">
        <v>150</v>
      </c>
      <c r="P1034" s="74">
        <v>66</v>
      </c>
    </row>
    <row r="1035" spans="1:16" ht="12.75" customHeight="1">
      <c r="A1035" s="63" t="s">
        <v>1983</v>
      </c>
      <c r="B1035" s="63" t="s">
        <v>2304</v>
      </c>
      <c r="C1035" s="64" t="s">
        <v>3259</v>
      </c>
      <c r="D1035" s="65">
        <v>29952</v>
      </c>
      <c r="E1035" s="65">
        <v>3133</v>
      </c>
      <c r="F1035" s="65">
        <v>33085</v>
      </c>
      <c r="G1035" s="65">
        <v>558</v>
      </c>
      <c r="H1035" s="65">
        <v>33643</v>
      </c>
      <c r="I1035" s="65">
        <v>15716</v>
      </c>
      <c r="J1035" s="65">
        <v>17927</v>
      </c>
      <c r="K1035" s="65">
        <v>17332</v>
      </c>
      <c r="L1035" s="65">
        <v>595</v>
      </c>
      <c r="M1035" s="69">
        <v>3.3190160093713394E-2</v>
      </c>
      <c r="N1035" s="70">
        <v>0.96680983990628655</v>
      </c>
      <c r="O1035" s="74">
        <v>671</v>
      </c>
      <c r="P1035" s="74">
        <v>155</v>
      </c>
    </row>
    <row r="1036" spans="1:16" ht="12.75" customHeight="1">
      <c r="A1036" s="63" t="s">
        <v>1984</v>
      </c>
      <c r="B1036" s="63" t="s">
        <v>2304</v>
      </c>
      <c r="C1036" s="64" t="s">
        <v>3260</v>
      </c>
      <c r="D1036" s="65">
        <v>6108</v>
      </c>
      <c r="E1036" s="65">
        <v>1199</v>
      </c>
      <c r="F1036" s="65">
        <v>7307</v>
      </c>
      <c r="G1036" s="65">
        <v>1869</v>
      </c>
      <c r="H1036" s="65">
        <v>9176</v>
      </c>
      <c r="I1036" s="65">
        <v>970</v>
      </c>
      <c r="J1036" s="65">
        <v>8206</v>
      </c>
      <c r="K1036" s="65">
        <v>8017</v>
      </c>
      <c r="L1036" s="65">
        <v>189</v>
      </c>
      <c r="M1036" s="69">
        <v>2.3031927857665124E-2</v>
      </c>
      <c r="N1036" s="70">
        <v>0.97696807214233483</v>
      </c>
      <c r="O1036" s="74">
        <v>166</v>
      </c>
      <c r="P1036" s="74">
        <v>57</v>
      </c>
    </row>
    <row r="1037" spans="1:16" ht="12.75" customHeight="1">
      <c r="A1037" s="63" t="s">
        <v>1985</v>
      </c>
      <c r="B1037" s="63" t="s">
        <v>2304</v>
      </c>
      <c r="C1037" s="64" t="s">
        <v>3261</v>
      </c>
      <c r="D1037" s="65">
        <v>34674</v>
      </c>
      <c r="E1037" s="65">
        <v>3684</v>
      </c>
      <c r="F1037" s="65">
        <v>38358</v>
      </c>
      <c r="G1037" s="65">
        <v>2814</v>
      </c>
      <c r="H1037" s="65">
        <v>41172</v>
      </c>
      <c r="I1037" s="65">
        <v>17184</v>
      </c>
      <c r="J1037" s="65">
        <v>23988</v>
      </c>
      <c r="K1037" s="65">
        <v>23241</v>
      </c>
      <c r="L1037" s="65">
        <v>747</v>
      </c>
      <c r="M1037" s="69">
        <v>3.1140570285142572E-2</v>
      </c>
      <c r="N1037" s="70">
        <v>0.96885942971485739</v>
      </c>
      <c r="O1037" s="74">
        <v>1194</v>
      </c>
      <c r="P1037" s="74">
        <v>367</v>
      </c>
    </row>
    <row r="1038" spans="1:16" ht="12.75" customHeight="1">
      <c r="A1038" s="63" t="s">
        <v>1986</v>
      </c>
      <c r="B1038" s="63" t="s">
        <v>2304</v>
      </c>
      <c r="C1038" s="64" t="s">
        <v>3262</v>
      </c>
      <c r="D1038" s="65">
        <v>9261</v>
      </c>
      <c r="E1038" s="65">
        <v>1607</v>
      </c>
      <c r="F1038" s="65">
        <v>10868</v>
      </c>
      <c r="G1038" s="65">
        <v>159</v>
      </c>
      <c r="H1038" s="65">
        <v>11027</v>
      </c>
      <c r="I1038" s="65">
        <v>3583</v>
      </c>
      <c r="J1038" s="65">
        <v>7444</v>
      </c>
      <c r="K1038" s="65">
        <v>7192</v>
      </c>
      <c r="L1038" s="65">
        <v>252</v>
      </c>
      <c r="M1038" s="69">
        <v>3.3852767329392797E-2</v>
      </c>
      <c r="N1038" s="70">
        <v>0.9661472326706072</v>
      </c>
      <c r="O1038" s="74">
        <v>349</v>
      </c>
      <c r="P1038" s="74">
        <v>86</v>
      </c>
    </row>
    <row r="1039" spans="1:16" ht="12.75" customHeight="1">
      <c r="A1039" s="63" t="s">
        <v>1987</v>
      </c>
      <c r="B1039" s="63" t="s">
        <v>2304</v>
      </c>
      <c r="C1039" s="64" t="s">
        <v>3263</v>
      </c>
      <c r="D1039" s="65">
        <v>20588</v>
      </c>
      <c r="E1039" s="65">
        <v>1880</v>
      </c>
      <c r="F1039" s="65">
        <v>22468</v>
      </c>
      <c r="G1039" s="65">
        <v>24</v>
      </c>
      <c r="H1039" s="65">
        <v>22492</v>
      </c>
      <c r="I1039" s="65">
        <v>9944</v>
      </c>
      <c r="J1039" s="65">
        <v>12548</v>
      </c>
      <c r="K1039" s="65">
        <v>12189</v>
      </c>
      <c r="L1039" s="65">
        <v>359</v>
      </c>
      <c r="M1039" s="69">
        <v>2.8610137073637232E-2</v>
      </c>
      <c r="N1039" s="70">
        <v>0.97138986292636276</v>
      </c>
      <c r="O1039" s="74">
        <v>350</v>
      </c>
      <c r="P1039" s="74">
        <v>120</v>
      </c>
    </row>
    <row r="1040" spans="1:16" ht="12.75" customHeight="1">
      <c r="A1040" s="63" t="s">
        <v>1988</v>
      </c>
      <c r="B1040" s="63" t="s">
        <v>2304</v>
      </c>
      <c r="C1040" s="64" t="s">
        <v>3264</v>
      </c>
      <c r="D1040" s="65">
        <v>29339</v>
      </c>
      <c r="E1040" s="65">
        <v>9955</v>
      </c>
      <c r="F1040" s="65">
        <v>39294</v>
      </c>
      <c r="G1040" s="65">
        <v>1042</v>
      </c>
      <c r="H1040" s="65">
        <v>40336</v>
      </c>
      <c r="I1040" s="65">
        <v>12693</v>
      </c>
      <c r="J1040" s="65">
        <v>27643</v>
      </c>
      <c r="K1040" s="65">
        <v>26641</v>
      </c>
      <c r="L1040" s="65">
        <v>1002</v>
      </c>
      <c r="M1040" s="69">
        <v>3.6247874687986112E-2</v>
      </c>
      <c r="N1040" s="70">
        <v>0.96375212531201393</v>
      </c>
      <c r="O1040" s="74">
        <v>4394</v>
      </c>
      <c r="P1040" s="74">
        <v>805</v>
      </c>
    </row>
    <row r="1041" spans="1:16" ht="12.75" customHeight="1">
      <c r="A1041" s="63" t="s">
        <v>1989</v>
      </c>
      <c r="B1041" s="63" t="s">
        <v>2304</v>
      </c>
      <c r="C1041" s="64" t="s">
        <v>3265</v>
      </c>
      <c r="D1041" s="65">
        <v>8874</v>
      </c>
      <c r="E1041" s="65">
        <v>1294</v>
      </c>
      <c r="F1041" s="65">
        <v>10168</v>
      </c>
      <c r="G1041" s="65">
        <v>2</v>
      </c>
      <c r="H1041" s="65">
        <v>10170</v>
      </c>
      <c r="I1041" s="65">
        <v>2615</v>
      </c>
      <c r="J1041" s="65">
        <v>7555</v>
      </c>
      <c r="K1041" s="65">
        <v>7342</v>
      </c>
      <c r="L1041" s="65">
        <v>213</v>
      </c>
      <c r="M1041" s="69">
        <v>2.8193249503639974E-2</v>
      </c>
      <c r="N1041" s="70">
        <v>0.97180675049636001</v>
      </c>
      <c r="O1041" s="74">
        <v>147</v>
      </c>
      <c r="P1041" s="74">
        <v>39</v>
      </c>
    </row>
    <row r="1042" spans="1:16" ht="12.75" customHeight="1">
      <c r="A1042" s="63" t="s">
        <v>1990</v>
      </c>
      <c r="B1042" s="63" t="s">
        <v>2304</v>
      </c>
      <c r="C1042" s="64" t="s">
        <v>2378</v>
      </c>
      <c r="D1042" s="65">
        <v>18931</v>
      </c>
      <c r="E1042" s="65">
        <v>3497</v>
      </c>
      <c r="F1042" s="65">
        <v>22428</v>
      </c>
      <c r="G1042" s="65">
        <v>4</v>
      </c>
      <c r="H1042" s="65">
        <v>22432</v>
      </c>
      <c r="I1042" s="65">
        <v>5469</v>
      </c>
      <c r="J1042" s="65">
        <v>16963</v>
      </c>
      <c r="K1042" s="65">
        <v>16582</v>
      </c>
      <c r="L1042" s="65">
        <v>381</v>
      </c>
      <c r="M1042" s="69">
        <v>2.2460649649236573E-2</v>
      </c>
      <c r="N1042" s="70">
        <v>0.97753935035076345</v>
      </c>
      <c r="O1042" s="74">
        <v>399</v>
      </c>
      <c r="P1042" s="74">
        <v>119</v>
      </c>
    </row>
    <row r="1043" spans="1:16" ht="12.75" customHeight="1">
      <c r="A1043" s="63" t="s">
        <v>1991</v>
      </c>
      <c r="B1043" s="63" t="s">
        <v>2304</v>
      </c>
      <c r="C1043" s="64" t="s">
        <v>2548</v>
      </c>
      <c r="D1043" s="65">
        <v>7624</v>
      </c>
      <c r="E1043" s="65">
        <v>1246</v>
      </c>
      <c r="F1043" s="65">
        <v>8870</v>
      </c>
      <c r="G1043" s="65" t="s">
        <v>3367</v>
      </c>
      <c r="H1043" s="65">
        <v>8870</v>
      </c>
      <c r="I1043" s="65">
        <v>2509</v>
      </c>
      <c r="J1043" s="65">
        <v>6361</v>
      </c>
      <c r="K1043" s="65">
        <v>6181</v>
      </c>
      <c r="L1043" s="65">
        <v>180</v>
      </c>
      <c r="M1043" s="69">
        <v>2.8297437509825499E-2</v>
      </c>
      <c r="N1043" s="70">
        <v>0.9717025624901745</v>
      </c>
      <c r="O1043" s="74">
        <v>164</v>
      </c>
      <c r="P1043" s="74">
        <v>57</v>
      </c>
    </row>
    <row r="1044" spans="1:16" ht="12.75" customHeight="1">
      <c r="A1044" s="63" t="s">
        <v>1992</v>
      </c>
      <c r="B1044" s="63" t="s">
        <v>2304</v>
      </c>
      <c r="C1044" s="64" t="s">
        <v>3266</v>
      </c>
      <c r="D1044" s="65">
        <v>7954</v>
      </c>
      <c r="E1044" s="65">
        <v>1355</v>
      </c>
      <c r="F1044" s="65">
        <v>9309</v>
      </c>
      <c r="G1044" s="65">
        <v>96</v>
      </c>
      <c r="H1044" s="65">
        <v>9405</v>
      </c>
      <c r="I1044" s="65">
        <v>2837</v>
      </c>
      <c r="J1044" s="65">
        <v>6568</v>
      </c>
      <c r="K1044" s="65">
        <v>6437</v>
      </c>
      <c r="L1044" s="65">
        <v>131</v>
      </c>
      <c r="M1044" s="69">
        <v>1.9945188794153471E-2</v>
      </c>
      <c r="N1044" s="70">
        <v>0.98005481120584648</v>
      </c>
      <c r="O1044" s="74">
        <v>211</v>
      </c>
      <c r="P1044" s="74">
        <v>54</v>
      </c>
    </row>
    <row r="1045" spans="1:16" ht="12.75" customHeight="1">
      <c r="A1045" s="63" t="s">
        <v>1993</v>
      </c>
      <c r="B1045" s="63" t="s">
        <v>2304</v>
      </c>
      <c r="C1045" s="64" t="s">
        <v>3267</v>
      </c>
      <c r="D1045" s="65">
        <v>124565</v>
      </c>
      <c r="E1045" s="65">
        <v>18944</v>
      </c>
      <c r="F1045" s="65">
        <v>143509</v>
      </c>
      <c r="G1045" s="65">
        <v>138</v>
      </c>
      <c r="H1045" s="65">
        <v>143647</v>
      </c>
      <c r="I1045" s="65">
        <v>64028</v>
      </c>
      <c r="J1045" s="65">
        <v>79619</v>
      </c>
      <c r="K1045" s="65">
        <v>77202</v>
      </c>
      <c r="L1045" s="65">
        <v>2417</v>
      </c>
      <c r="M1045" s="69">
        <v>3.0357075572413621E-2</v>
      </c>
      <c r="N1045" s="70">
        <v>0.96964292442758637</v>
      </c>
      <c r="O1045" s="74">
        <v>3353</v>
      </c>
      <c r="P1045" s="74">
        <v>964</v>
      </c>
    </row>
    <row r="1046" spans="1:16" ht="12.75" customHeight="1">
      <c r="A1046" s="63" t="s">
        <v>1994</v>
      </c>
      <c r="B1046" s="63" t="s">
        <v>2304</v>
      </c>
      <c r="C1046" s="64" t="s">
        <v>3268</v>
      </c>
      <c r="D1046" s="65">
        <v>37512</v>
      </c>
      <c r="E1046" s="65">
        <v>2266</v>
      </c>
      <c r="F1046" s="65">
        <v>39778</v>
      </c>
      <c r="G1046" s="65">
        <v>57</v>
      </c>
      <c r="H1046" s="65">
        <v>39835</v>
      </c>
      <c r="I1046" s="65">
        <v>18112</v>
      </c>
      <c r="J1046" s="65">
        <v>21723</v>
      </c>
      <c r="K1046" s="65">
        <v>21097</v>
      </c>
      <c r="L1046" s="65">
        <v>626</v>
      </c>
      <c r="M1046" s="69">
        <v>2.8817382497813376E-2</v>
      </c>
      <c r="N1046" s="70">
        <v>0.9711826175021866</v>
      </c>
      <c r="O1046" s="74">
        <v>1135</v>
      </c>
      <c r="P1046" s="74">
        <v>361</v>
      </c>
    </row>
    <row r="1047" spans="1:16" ht="12.75" customHeight="1">
      <c r="A1047" s="63" t="s">
        <v>1995</v>
      </c>
      <c r="B1047" s="63" t="s">
        <v>2304</v>
      </c>
      <c r="C1047" s="64" t="s">
        <v>2987</v>
      </c>
      <c r="D1047" s="65">
        <v>9856</v>
      </c>
      <c r="E1047" s="65">
        <v>1660</v>
      </c>
      <c r="F1047" s="65">
        <v>11516</v>
      </c>
      <c r="G1047" s="65">
        <v>30</v>
      </c>
      <c r="H1047" s="65">
        <v>11546</v>
      </c>
      <c r="I1047" s="65">
        <v>2860</v>
      </c>
      <c r="J1047" s="65">
        <v>8686</v>
      </c>
      <c r="K1047" s="65">
        <v>8478</v>
      </c>
      <c r="L1047" s="65">
        <v>208</v>
      </c>
      <c r="M1047" s="69">
        <v>2.3946580704582086E-2</v>
      </c>
      <c r="N1047" s="70">
        <v>0.97605341929541789</v>
      </c>
      <c r="O1047" s="74">
        <v>356</v>
      </c>
      <c r="P1047" s="74">
        <v>107</v>
      </c>
    </row>
    <row r="1048" spans="1:16" ht="12.75" customHeight="1">
      <c r="A1048" s="63" t="s">
        <v>1996</v>
      </c>
      <c r="B1048" s="63" t="s">
        <v>2304</v>
      </c>
      <c r="C1048" s="64" t="s">
        <v>3269</v>
      </c>
      <c r="D1048" s="65">
        <v>9966</v>
      </c>
      <c r="E1048" s="65">
        <v>2053</v>
      </c>
      <c r="F1048" s="65">
        <v>12019</v>
      </c>
      <c r="G1048" s="65">
        <v>21</v>
      </c>
      <c r="H1048" s="65">
        <v>12040</v>
      </c>
      <c r="I1048" s="65">
        <v>3323</v>
      </c>
      <c r="J1048" s="65">
        <v>8717</v>
      </c>
      <c r="K1048" s="65">
        <v>8370</v>
      </c>
      <c r="L1048" s="65">
        <v>347</v>
      </c>
      <c r="M1048" s="69">
        <v>3.9807273144430423E-2</v>
      </c>
      <c r="N1048" s="70">
        <v>0.96019272685556956</v>
      </c>
      <c r="O1048" s="74">
        <v>838</v>
      </c>
      <c r="P1048" s="74">
        <v>191</v>
      </c>
    </row>
    <row r="1049" spans="1:16" ht="12.75" customHeight="1">
      <c r="A1049" s="63" t="s">
        <v>1997</v>
      </c>
      <c r="B1049" s="63" t="s">
        <v>2304</v>
      </c>
      <c r="C1049" s="64" t="s">
        <v>3270</v>
      </c>
      <c r="D1049" s="65">
        <v>24132</v>
      </c>
      <c r="E1049" s="65">
        <v>1350</v>
      </c>
      <c r="F1049" s="65">
        <v>25482</v>
      </c>
      <c r="G1049" s="65">
        <v>1</v>
      </c>
      <c r="H1049" s="65">
        <v>25483</v>
      </c>
      <c r="I1049" s="65">
        <v>6999</v>
      </c>
      <c r="J1049" s="65">
        <v>18484</v>
      </c>
      <c r="K1049" s="65">
        <v>18001</v>
      </c>
      <c r="L1049" s="65">
        <v>483</v>
      </c>
      <c r="M1049" s="69">
        <v>2.6130707639039168E-2</v>
      </c>
      <c r="N1049" s="70">
        <v>0.97386929236096087</v>
      </c>
      <c r="O1049" s="74">
        <v>399</v>
      </c>
      <c r="P1049" s="74">
        <v>125</v>
      </c>
    </row>
    <row r="1050" spans="1:16" ht="12.75" customHeight="1">
      <c r="A1050" s="63" t="s">
        <v>1998</v>
      </c>
      <c r="B1050" s="63" t="s">
        <v>2304</v>
      </c>
      <c r="C1050" s="64" t="s">
        <v>2407</v>
      </c>
      <c r="D1050" s="65">
        <v>10605</v>
      </c>
      <c r="E1050" s="65">
        <v>1042</v>
      </c>
      <c r="F1050" s="65">
        <v>11647</v>
      </c>
      <c r="G1050" s="65">
        <v>6</v>
      </c>
      <c r="H1050" s="65">
        <v>11653</v>
      </c>
      <c r="I1050" s="65">
        <v>5534</v>
      </c>
      <c r="J1050" s="65">
        <v>6119</v>
      </c>
      <c r="K1050" s="65">
        <v>5921</v>
      </c>
      <c r="L1050" s="65">
        <v>198</v>
      </c>
      <c r="M1050" s="69">
        <v>3.2358228468704037E-2</v>
      </c>
      <c r="N1050" s="70">
        <v>0.96764177153129594</v>
      </c>
      <c r="O1050" s="74">
        <v>1102</v>
      </c>
      <c r="P1050" s="74">
        <v>318</v>
      </c>
    </row>
    <row r="1051" spans="1:16" ht="12.75" customHeight="1">
      <c r="A1051" s="63" t="s">
        <v>1999</v>
      </c>
      <c r="B1051" s="63" t="s">
        <v>2304</v>
      </c>
      <c r="C1051" s="64" t="s">
        <v>3271</v>
      </c>
      <c r="D1051" s="65">
        <v>21113</v>
      </c>
      <c r="E1051" s="65">
        <v>4477</v>
      </c>
      <c r="F1051" s="65">
        <v>25590</v>
      </c>
      <c r="G1051" s="65">
        <v>304</v>
      </c>
      <c r="H1051" s="65">
        <v>25894</v>
      </c>
      <c r="I1051" s="65">
        <v>4658</v>
      </c>
      <c r="J1051" s="65">
        <v>21236</v>
      </c>
      <c r="K1051" s="65">
        <v>20590</v>
      </c>
      <c r="L1051" s="65">
        <v>646</v>
      </c>
      <c r="M1051" s="69">
        <v>3.0420041439065737E-2</v>
      </c>
      <c r="N1051" s="70">
        <v>0.96957995856093426</v>
      </c>
      <c r="O1051" s="74">
        <v>1144</v>
      </c>
      <c r="P1051" s="74">
        <v>289</v>
      </c>
    </row>
    <row r="1052" spans="1:16" ht="12.75" customHeight="1">
      <c r="A1052" s="63" t="s">
        <v>2000</v>
      </c>
      <c r="B1052" s="63" t="s">
        <v>2304</v>
      </c>
      <c r="C1052" s="64" t="s">
        <v>3272</v>
      </c>
      <c r="D1052" s="65">
        <v>13513</v>
      </c>
      <c r="E1052" s="65">
        <v>629</v>
      </c>
      <c r="F1052" s="65">
        <v>14142</v>
      </c>
      <c r="G1052" s="65" t="s">
        <v>3367</v>
      </c>
      <c r="H1052" s="65">
        <v>14142</v>
      </c>
      <c r="I1052" s="65">
        <v>3345</v>
      </c>
      <c r="J1052" s="65">
        <v>10797</v>
      </c>
      <c r="K1052" s="65">
        <v>10595</v>
      </c>
      <c r="L1052" s="65">
        <v>202</v>
      </c>
      <c r="M1052" s="69">
        <v>1.8708900620542743E-2</v>
      </c>
      <c r="N1052" s="70">
        <v>0.98129109937945724</v>
      </c>
      <c r="O1052" s="74">
        <v>194</v>
      </c>
      <c r="P1052" s="74">
        <v>66</v>
      </c>
    </row>
    <row r="1053" spans="1:16" ht="12.75" customHeight="1">
      <c r="A1053" s="63" t="s">
        <v>2001</v>
      </c>
      <c r="B1053" s="63" t="s">
        <v>2304</v>
      </c>
      <c r="C1053" s="64" t="s">
        <v>3273</v>
      </c>
      <c r="D1053" s="65">
        <v>15864</v>
      </c>
      <c r="E1053" s="65">
        <v>1099</v>
      </c>
      <c r="F1053" s="65">
        <v>16963</v>
      </c>
      <c r="G1053" s="65">
        <v>415</v>
      </c>
      <c r="H1053" s="65">
        <v>17378</v>
      </c>
      <c r="I1053" s="65">
        <v>3590</v>
      </c>
      <c r="J1053" s="65">
        <v>13788</v>
      </c>
      <c r="K1053" s="65">
        <v>13393</v>
      </c>
      <c r="L1053" s="65">
        <v>395</v>
      </c>
      <c r="M1053" s="69">
        <v>2.8648099796924863E-2</v>
      </c>
      <c r="N1053" s="70">
        <v>0.97135190020307516</v>
      </c>
      <c r="O1053" s="74">
        <v>475</v>
      </c>
      <c r="P1053" s="74">
        <v>96</v>
      </c>
    </row>
    <row r="1054" spans="1:16" ht="12.75" customHeight="1">
      <c r="A1054" s="63" t="s">
        <v>2002</v>
      </c>
      <c r="B1054" s="63" t="s">
        <v>2304</v>
      </c>
      <c r="C1054" s="64" t="s">
        <v>3274</v>
      </c>
      <c r="D1054" s="65">
        <v>125739</v>
      </c>
      <c r="E1054" s="65">
        <v>6125</v>
      </c>
      <c r="F1054" s="65">
        <v>131864</v>
      </c>
      <c r="G1054" s="65">
        <v>610</v>
      </c>
      <c r="H1054" s="65">
        <v>132474</v>
      </c>
      <c r="I1054" s="65">
        <v>47533</v>
      </c>
      <c r="J1054" s="65">
        <v>84941</v>
      </c>
      <c r="K1054" s="65">
        <v>83544</v>
      </c>
      <c r="L1054" s="65">
        <v>1397</v>
      </c>
      <c r="M1054" s="69">
        <v>1.644671006934225E-2</v>
      </c>
      <c r="N1054" s="70">
        <v>0.98355328993065771</v>
      </c>
      <c r="O1054" s="74">
        <v>8843</v>
      </c>
      <c r="P1054" s="74">
        <v>2300</v>
      </c>
    </row>
    <row r="1055" spans="1:16" ht="12.75" customHeight="1">
      <c r="A1055" s="63" t="s">
        <v>2003</v>
      </c>
      <c r="B1055" s="63" t="s">
        <v>2304</v>
      </c>
      <c r="C1055" s="64" t="s">
        <v>3275</v>
      </c>
      <c r="D1055" s="65">
        <v>3184</v>
      </c>
      <c r="E1055" s="65">
        <v>366</v>
      </c>
      <c r="F1055" s="65">
        <v>3550</v>
      </c>
      <c r="G1055" s="65" t="s">
        <v>3367</v>
      </c>
      <c r="H1055" s="65">
        <v>3550</v>
      </c>
      <c r="I1055" s="65">
        <v>1077</v>
      </c>
      <c r="J1055" s="65">
        <v>2473</v>
      </c>
      <c r="K1055" s="65">
        <v>2411</v>
      </c>
      <c r="L1055" s="65">
        <v>62</v>
      </c>
      <c r="M1055" s="69">
        <v>2.5070764253942581E-2</v>
      </c>
      <c r="N1055" s="70">
        <v>0.97492923574605739</v>
      </c>
      <c r="O1055" s="74">
        <v>67</v>
      </c>
      <c r="P1055" s="74">
        <v>19</v>
      </c>
    </row>
    <row r="1056" spans="1:16" ht="12.75" customHeight="1">
      <c r="A1056" s="63" t="s">
        <v>2004</v>
      </c>
      <c r="B1056" s="63" t="s">
        <v>2304</v>
      </c>
      <c r="C1056" s="64" t="s">
        <v>3276</v>
      </c>
      <c r="D1056" s="65">
        <v>5715</v>
      </c>
      <c r="E1056" s="65">
        <v>758</v>
      </c>
      <c r="F1056" s="65">
        <v>6473</v>
      </c>
      <c r="G1056" s="65">
        <v>53</v>
      </c>
      <c r="H1056" s="65">
        <v>6526</v>
      </c>
      <c r="I1056" s="65">
        <v>1287</v>
      </c>
      <c r="J1056" s="65">
        <v>5239</v>
      </c>
      <c r="K1056" s="65">
        <v>5143</v>
      </c>
      <c r="L1056" s="65">
        <v>96</v>
      </c>
      <c r="M1056" s="69">
        <v>1.832410765413247E-2</v>
      </c>
      <c r="N1056" s="70">
        <v>0.9816758923458675</v>
      </c>
      <c r="O1056" s="74">
        <v>56</v>
      </c>
      <c r="P1056" s="74">
        <v>17</v>
      </c>
    </row>
    <row r="1057" spans="1:16" ht="12.75" customHeight="1">
      <c r="A1057" s="63" t="s">
        <v>2005</v>
      </c>
      <c r="B1057" s="63" t="s">
        <v>2304</v>
      </c>
      <c r="C1057" s="64" t="s">
        <v>3277</v>
      </c>
      <c r="D1057" s="65">
        <v>7313</v>
      </c>
      <c r="E1057" s="65">
        <v>915</v>
      </c>
      <c r="F1057" s="65">
        <v>8228</v>
      </c>
      <c r="G1057" s="65">
        <v>95</v>
      </c>
      <c r="H1057" s="65">
        <v>8323</v>
      </c>
      <c r="I1057" s="65">
        <v>3279</v>
      </c>
      <c r="J1057" s="65">
        <v>5044</v>
      </c>
      <c r="K1057" s="65">
        <v>4964</v>
      </c>
      <c r="L1057" s="65">
        <v>80</v>
      </c>
      <c r="M1057" s="69">
        <v>1.5860428231562251E-2</v>
      </c>
      <c r="N1057" s="70">
        <v>0.9841395717684378</v>
      </c>
      <c r="O1057" s="74">
        <v>49</v>
      </c>
      <c r="P1057" s="74">
        <v>11</v>
      </c>
    </row>
    <row r="1058" spans="1:16" ht="12.75" customHeight="1">
      <c r="A1058" s="63" t="s">
        <v>2006</v>
      </c>
      <c r="B1058" s="63" t="s">
        <v>2304</v>
      </c>
      <c r="C1058" s="64" t="s">
        <v>3278</v>
      </c>
      <c r="D1058" s="65">
        <v>10452</v>
      </c>
      <c r="E1058" s="65">
        <v>1889</v>
      </c>
      <c r="F1058" s="65">
        <v>12341</v>
      </c>
      <c r="G1058" s="65">
        <v>60</v>
      </c>
      <c r="H1058" s="65">
        <v>12401</v>
      </c>
      <c r="I1058" s="65">
        <v>5047</v>
      </c>
      <c r="J1058" s="65">
        <v>7354</v>
      </c>
      <c r="K1058" s="65">
        <v>7057</v>
      </c>
      <c r="L1058" s="65">
        <v>297</v>
      </c>
      <c r="M1058" s="69">
        <v>4.0386184389447917E-2</v>
      </c>
      <c r="N1058" s="70">
        <v>0.95961381561055203</v>
      </c>
      <c r="O1058" s="74">
        <v>117</v>
      </c>
      <c r="P1058" s="74">
        <v>45</v>
      </c>
    </row>
    <row r="1059" spans="1:16" ht="12.75" customHeight="1">
      <c r="A1059" s="63" t="s">
        <v>2007</v>
      </c>
      <c r="B1059" s="63" t="s">
        <v>2304</v>
      </c>
      <c r="C1059" s="64" t="s">
        <v>3279</v>
      </c>
      <c r="D1059" s="65">
        <v>40063</v>
      </c>
      <c r="E1059" s="65">
        <v>9462</v>
      </c>
      <c r="F1059" s="65">
        <v>49525</v>
      </c>
      <c r="G1059" s="65">
        <v>14</v>
      </c>
      <c r="H1059" s="65">
        <v>49539</v>
      </c>
      <c r="I1059" s="65">
        <v>20252</v>
      </c>
      <c r="J1059" s="65">
        <v>29287</v>
      </c>
      <c r="K1059" s="65">
        <v>28322</v>
      </c>
      <c r="L1059" s="65">
        <v>965</v>
      </c>
      <c r="M1059" s="69">
        <v>3.2949772936797898E-2</v>
      </c>
      <c r="N1059" s="70">
        <v>0.96705022706320209</v>
      </c>
      <c r="O1059" s="74">
        <v>2284</v>
      </c>
      <c r="P1059" s="74">
        <v>614</v>
      </c>
    </row>
    <row r="1060" spans="1:16" ht="12.75" customHeight="1">
      <c r="A1060" s="63" t="s">
        <v>2008</v>
      </c>
      <c r="B1060" s="63" t="s">
        <v>2304</v>
      </c>
      <c r="C1060" s="64" t="s">
        <v>3280</v>
      </c>
      <c r="D1060" s="65">
        <v>31725</v>
      </c>
      <c r="E1060" s="65">
        <v>1724</v>
      </c>
      <c r="F1060" s="65">
        <v>33449</v>
      </c>
      <c r="G1060" s="65">
        <v>84</v>
      </c>
      <c r="H1060" s="65">
        <v>33533</v>
      </c>
      <c r="I1060" s="65">
        <v>14661</v>
      </c>
      <c r="J1060" s="65">
        <v>18872</v>
      </c>
      <c r="K1060" s="65">
        <v>18203</v>
      </c>
      <c r="L1060" s="65">
        <v>669</v>
      </c>
      <c r="M1060" s="69">
        <v>3.5449342941924547E-2</v>
      </c>
      <c r="N1060" s="70">
        <v>0.96455065705807541</v>
      </c>
      <c r="O1060" s="74">
        <v>596</v>
      </c>
      <c r="P1060" s="74">
        <v>163</v>
      </c>
    </row>
    <row r="1061" spans="1:16" ht="12.75" customHeight="1">
      <c r="A1061" s="63" t="s">
        <v>2009</v>
      </c>
      <c r="B1061" s="63" t="s">
        <v>2305</v>
      </c>
      <c r="C1061" s="64" t="s">
        <v>2305</v>
      </c>
      <c r="D1061" s="65">
        <v>59028</v>
      </c>
      <c r="E1061" s="65">
        <v>4466</v>
      </c>
      <c r="F1061" s="65">
        <v>63494</v>
      </c>
      <c r="G1061" s="65">
        <v>1547</v>
      </c>
      <c r="H1061" s="65">
        <v>65041</v>
      </c>
      <c r="I1061" s="65">
        <v>15916</v>
      </c>
      <c r="J1061" s="65">
        <v>49125</v>
      </c>
      <c r="K1061" s="65">
        <v>47577</v>
      </c>
      <c r="L1061" s="65">
        <v>1548</v>
      </c>
      <c r="M1061" s="69">
        <v>3.1511450381679386E-2</v>
      </c>
      <c r="N1061" s="70">
        <v>0.96848854961832065</v>
      </c>
      <c r="O1061" s="74">
        <v>6386</v>
      </c>
      <c r="P1061" s="74">
        <v>1750</v>
      </c>
    </row>
    <row r="1062" spans="1:16" ht="12.75" customHeight="1">
      <c r="A1062" s="63" t="s">
        <v>2010</v>
      </c>
      <c r="B1062" s="63" t="s">
        <v>2305</v>
      </c>
      <c r="C1062" s="64" t="s">
        <v>3281</v>
      </c>
      <c r="D1062" s="65">
        <v>28896</v>
      </c>
      <c r="E1062" s="65">
        <v>1844</v>
      </c>
      <c r="F1062" s="65">
        <v>30740</v>
      </c>
      <c r="G1062" s="65">
        <v>762</v>
      </c>
      <c r="H1062" s="65">
        <v>31502</v>
      </c>
      <c r="I1062" s="65">
        <v>3153</v>
      </c>
      <c r="J1062" s="65">
        <v>28349</v>
      </c>
      <c r="K1062" s="65">
        <v>27605</v>
      </c>
      <c r="L1062" s="65">
        <v>744</v>
      </c>
      <c r="M1062" s="69">
        <v>2.6244311968676142E-2</v>
      </c>
      <c r="N1062" s="70">
        <v>0.97375568803132384</v>
      </c>
      <c r="O1062" s="74">
        <v>2343</v>
      </c>
      <c r="P1062" s="74">
        <v>520</v>
      </c>
    </row>
    <row r="1063" spans="1:16" ht="12.75" customHeight="1">
      <c r="A1063" s="63" t="s">
        <v>2011</v>
      </c>
      <c r="B1063" s="63" t="s">
        <v>2305</v>
      </c>
      <c r="C1063" s="64" t="s">
        <v>3282</v>
      </c>
      <c r="D1063" s="65">
        <v>2842</v>
      </c>
      <c r="E1063" s="65">
        <v>240</v>
      </c>
      <c r="F1063" s="65">
        <v>3082</v>
      </c>
      <c r="G1063" s="65">
        <v>51</v>
      </c>
      <c r="H1063" s="65">
        <v>3133</v>
      </c>
      <c r="I1063" s="65">
        <v>487</v>
      </c>
      <c r="J1063" s="65">
        <v>2646</v>
      </c>
      <c r="K1063" s="65">
        <v>2565</v>
      </c>
      <c r="L1063" s="65">
        <v>81</v>
      </c>
      <c r="M1063" s="69">
        <v>3.0612244897959183E-2</v>
      </c>
      <c r="N1063" s="70">
        <v>0.96938775510204078</v>
      </c>
      <c r="O1063" s="74">
        <v>201</v>
      </c>
      <c r="P1063" s="74">
        <v>54</v>
      </c>
    </row>
    <row r="1064" spans="1:16" ht="12.75" customHeight="1">
      <c r="A1064" s="63" t="s">
        <v>2012</v>
      </c>
      <c r="B1064" s="63" t="s">
        <v>2305</v>
      </c>
      <c r="C1064" s="64" t="s">
        <v>3283</v>
      </c>
      <c r="D1064" s="65">
        <v>13388</v>
      </c>
      <c r="E1064" s="65">
        <v>1298</v>
      </c>
      <c r="F1064" s="65">
        <v>14686</v>
      </c>
      <c r="G1064" s="65">
        <v>1031</v>
      </c>
      <c r="H1064" s="65">
        <v>15717</v>
      </c>
      <c r="I1064" s="65">
        <v>1402</v>
      </c>
      <c r="J1064" s="65">
        <v>14315</v>
      </c>
      <c r="K1064" s="65">
        <v>14107</v>
      </c>
      <c r="L1064" s="65">
        <v>208</v>
      </c>
      <c r="M1064" s="69">
        <v>1.4530213063220398E-2</v>
      </c>
      <c r="N1064" s="70">
        <v>0.98546978693677956</v>
      </c>
      <c r="O1064" s="74">
        <v>1109</v>
      </c>
      <c r="P1064" s="74">
        <v>264</v>
      </c>
    </row>
    <row r="1065" spans="1:16" ht="12.75" customHeight="1">
      <c r="A1065" s="63" t="s">
        <v>2013</v>
      </c>
      <c r="B1065" s="63" t="s">
        <v>2305</v>
      </c>
      <c r="C1065" s="64" t="s">
        <v>3284</v>
      </c>
      <c r="D1065" s="65">
        <v>3310</v>
      </c>
      <c r="E1065" s="65">
        <v>220</v>
      </c>
      <c r="F1065" s="65">
        <v>3530</v>
      </c>
      <c r="G1065" s="65">
        <v>98</v>
      </c>
      <c r="H1065" s="65">
        <v>3628</v>
      </c>
      <c r="I1065" s="65">
        <v>532</v>
      </c>
      <c r="J1065" s="65">
        <v>3096</v>
      </c>
      <c r="K1065" s="65">
        <v>2999</v>
      </c>
      <c r="L1065" s="65">
        <v>97</v>
      </c>
      <c r="M1065" s="69">
        <v>3.133074935400517E-2</v>
      </c>
      <c r="N1065" s="70">
        <v>0.96866925064599485</v>
      </c>
      <c r="O1065" s="74">
        <v>441</v>
      </c>
      <c r="P1065" s="74">
        <v>159</v>
      </c>
    </row>
    <row r="1066" spans="1:16" ht="12.75" customHeight="1">
      <c r="A1066" s="63" t="s">
        <v>2014</v>
      </c>
      <c r="B1066" s="63" t="s">
        <v>2305</v>
      </c>
      <c r="C1066" s="64" t="s">
        <v>3285</v>
      </c>
      <c r="D1066" s="65">
        <v>36746</v>
      </c>
      <c r="E1066" s="65">
        <v>2874</v>
      </c>
      <c r="F1066" s="65">
        <v>39620</v>
      </c>
      <c r="G1066" s="65">
        <v>1708</v>
      </c>
      <c r="H1066" s="65">
        <v>41328</v>
      </c>
      <c r="I1066" s="65">
        <v>7397</v>
      </c>
      <c r="J1066" s="65">
        <v>33931</v>
      </c>
      <c r="K1066" s="65">
        <v>32873</v>
      </c>
      <c r="L1066" s="65">
        <v>1058</v>
      </c>
      <c r="M1066" s="69">
        <v>3.1180925996876014E-2</v>
      </c>
      <c r="N1066" s="70">
        <v>0.96881907400312395</v>
      </c>
      <c r="O1066" s="74">
        <v>4886</v>
      </c>
      <c r="P1066" s="74">
        <v>1252</v>
      </c>
    </row>
    <row r="1067" spans="1:16" ht="12.75" customHeight="1">
      <c r="A1067" s="63" t="s">
        <v>2015</v>
      </c>
      <c r="B1067" s="63" t="s">
        <v>2305</v>
      </c>
      <c r="C1067" s="64" t="s">
        <v>3286</v>
      </c>
      <c r="D1067" s="65">
        <v>35875</v>
      </c>
      <c r="E1067" s="65">
        <v>3058</v>
      </c>
      <c r="F1067" s="65">
        <v>38933</v>
      </c>
      <c r="G1067" s="65">
        <v>2245</v>
      </c>
      <c r="H1067" s="65">
        <v>41178</v>
      </c>
      <c r="I1067" s="65">
        <v>6079</v>
      </c>
      <c r="J1067" s="65">
        <v>35099</v>
      </c>
      <c r="K1067" s="65">
        <v>34083</v>
      </c>
      <c r="L1067" s="65">
        <v>1016</v>
      </c>
      <c r="M1067" s="69">
        <v>2.8946693637995385E-2</v>
      </c>
      <c r="N1067" s="70">
        <v>0.9710533063620046</v>
      </c>
      <c r="O1067" s="74">
        <v>4588</v>
      </c>
      <c r="P1067" s="74">
        <v>1205</v>
      </c>
    </row>
    <row r="1068" spans="1:16" ht="12.75" customHeight="1">
      <c r="A1068" s="63" t="s">
        <v>2016</v>
      </c>
      <c r="B1068" s="63" t="s">
        <v>2306</v>
      </c>
      <c r="C1068" s="64" t="s">
        <v>3287</v>
      </c>
      <c r="D1068" s="65">
        <v>89948</v>
      </c>
      <c r="E1068" s="65">
        <v>14717</v>
      </c>
      <c r="F1068" s="65">
        <v>104665</v>
      </c>
      <c r="G1068" s="65">
        <v>17</v>
      </c>
      <c r="H1068" s="65">
        <v>104682</v>
      </c>
      <c r="I1068" s="65">
        <v>45423</v>
      </c>
      <c r="J1068" s="65">
        <v>59259</v>
      </c>
      <c r="K1068" s="65">
        <v>57986</v>
      </c>
      <c r="L1068" s="65">
        <v>1273</v>
      </c>
      <c r="M1068" s="69">
        <v>2.1481968983614302E-2</v>
      </c>
      <c r="N1068" s="70">
        <v>0.97851803101638568</v>
      </c>
      <c r="O1068" s="74">
        <v>6683</v>
      </c>
      <c r="P1068" s="74">
        <v>1269</v>
      </c>
    </row>
    <row r="1069" spans="1:16" ht="12.75" customHeight="1">
      <c r="A1069" s="63" t="s">
        <v>2017</v>
      </c>
      <c r="B1069" s="63" t="s">
        <v>2306</v>
      </c>
      <c r="C1069" s="64" t="s">
        <v>3288</v>
      </c>
      <c r="D1069" s="65">
        <v>26766</v>
      </c>
      <c r="E1069" s="65">
        <v>2571</v>
      </c>
      <c r="F1069" s="65">
        <v>29337</v>
      </c>
      <c r="G1069" s="65">
        <v>3</v>
      </c>
      <c r="H1069" s="65">
        <v>29340</v>
      </c>
      <c r="I1069" s="65">
        <v>10582</v>
      </c>
      <c r="J1069" s="65">
        <v>18758</v>
      </c>
      <c r="K1069" s="65">
        <v>18449</v>
      </c>
      <c r="L1069" s="65">
        <v>309</v>
      </c>
      <c r="M1069" s="69">
        <v>1.6472971532146285E-2</v>
      </c>
      <c r="N1069" s="70">
        <v>0.98352702846785367</v>
      </c>
      <c r="O1069" s="74">
        <v>482</v>
      </c>
      <c r="P1069" s="74">
        <v>168</v>
      </c>
    </row>
    <row r="1070" spans="1:16" ht="12.75" customHeight="1">
      <c r="A1070" s="63" t="s">
        <v>2018</v>
      </c>
      <c r="B1070" s="63" t="s">
        <v>2306</v>
      </c>
      <c r="C1070" s="64" t="s">
        <v>3289</v>
      </c>
      <c r="D1070" s="65">
        <v>1716</v>
      </c>
      <c r="E1070" s="65">
        <v>62</v>
      </c>
      <c r="F1070" s="65">
        <v>1778</v>
      </c>
      <c r="G1070" s="65" t="s">
        <v>3367</v>
      </c>
      <c r="H1070" s="65">
        <v>1778</v>
      </c>
      <c r="I1070" s="65">
        <v>454</v>
      </c>
      <c r="J1070" s="65">
        <v>1324</v>
      </c>
      <c r="K1070" s="65">
        <v>1310</v>
      </c>
      <c r="L1070" s="65">
        <v>14</v>
      </c>
      <c r="M1070" s="69">
        <v>1.0574018126888218E-2</v>
      </c>
      <c r="N1070" s="70">
        <v>0.98942598187311182</v>
      </c>
      <c r="O1070" s="74">
        <v>223</v>
      </c>
      <c r="P1070" s="74">
        <v>73</v>
      </c>
    </row>
    <row r="1071" spans="1:16" ht="12.75" customHeight="1">
      <c r="A1071" s="63" t="s">
        <v>2019</v>
      </c>
      <c r="B1071" s="63" t="s">
        <v>2306</v>
      </c>
      <c r="C1071" s="64" t="s">
        <v>3290</v>
      </c>
      <c r="D1071" s="65">
        <v>7811</v>
      </c>
      <c r="E1071" s="65">
        <v>635</v>
      </c>
      <c r="F1071" s="65">
        <v>8446</v>
      </c>
      <c r="G1071" s="65">
        <v>1914</v>
      </c>
      <c r="H1071" s="65">
        <v>10360</v>
      </c>
      <c r="I1071" s="65">
        <v>1602</v>
      </c>
      <c r="J1071" s="65">
        <v>8758</v>
      </c>
      <c r="K1071" s="65">
        <v>8563</v>
      </c>
      <c r="L1071" s="65">
        <v>195</v>
      </c>
      <c r="M1071" s="69">
        <v>2.2265357387531399E-2</v>
      </c>
      <c r="N1071" s="70">
        <v>0.97773464261246856</v>
      </c>
      <c r="O1071" s="74">
        <v>268</v>
      </c>
      <c r="P1071" s="74">
        <v>101</v>
      </c>
    </row>
    <row r="1072" spans="1:16" ht="12.75" customHeight="1">
      <c r="A1072" s="63" t="s">
        <v>2020</v>
      </c>
      <c r="B1072" s="63" t="s">
        <v>2306</v>
      </c>
      <c r="C1072" s="64" t="s">
        <v>3291</v>
      </c>
      <c r="D1072" s="65">
        <v>960</v>
      </c>
      <c r="E1072" s="65">
        <v>17</v>
      </c>
      <c r="F1072" s="65">
        <v>977</v>
      </c>
      <c r="G1072" s="65">
        <v>1</v>
      </c>
      <c r="H1072" s="65">
        <v>978</v>
      </c>
      <c r="I1072" s="65">
        <v>224</v>
      </c>
      <c r="J1072" s="65">
        <v>754</v>
      </c>
      <c r="K1072" s="65">
        <v>748</v>
      </c>
      <c r="L1072" s="65">
        <v>6</v>
      </c>
      <c r="M1072" s="69">
        <v>7.9575596816976128E-3</v>
      </c>
      <c r="N1072" s="70">
        <v>0.99204244031830235</v>
      </c>
      <c r="O1072" s="74">
        <v>10</v>
      </c>
      <c r="P1072" s="74">
        <v>1</v>
      </c>
    </row>
    <row r="1073" spans="1:16" ht="12.75" customHeight="1">
      <c r="A1073" s="63" t="s">
        <v>2021</v>
      </c>
      <c r="B1073" s="63" t="s">
        <v>2306</v>
      </c>
      <c r="C1073" s="64" t="s">
        <v>3292</v>
      </c>
      <c r="D1073" s="65">
        <v>8221</v>
      </c>
      <c r="E1073" s="65">
        <v>1536</v>
      </c>
      <c r="F1073" s="65">
        <v>9757</v>
      </c>
      <c r="G1073" s="65">
        <v>2</v>
      </c>
      <c r="H1073" s="65">
        <v>9759</v>
      </c>
      <c r="I1073" s="65">
        <v>2821</v>
      </c>
      <c r="J1073" s="65">
        <v>6938</v>
      </c>
      <c r="K1073" s="65">
        <v>6823</v>
      </c>
      <c r="L1073" s="65">
        <v>115</v>
      </c>
      <c r="M1073" s="69">
        <v>1.6575381954453731E-2</v>
      </c>
      <c r="N1073" s="70">
        <v>0.98342461804554626</v>
      </c>
      <c r="O1073" s="74">
        <v>638</v>
      </c>
      <c r="P1073" s="74">
        <v>135</v>
      </c>
    </row>
    <row r="1074" spans="1:16" ht="12.75" customHeight="1">
      <c r="A1074" s="63" t="s">
        <v>2022</v>
      </c>
      <c r="B1074" s="63" t="s">
        <v>2306</v>
      </c>
      <c r="C1074" s="64" t="s">
        <v>3293</v>
      </c>
      <c r="D1074" s="65">
        <v>10680</v>
      </c>
      <c r="E1074" s="65">
        <v>1216</v>
      </c>
      <c r="F1074" s="65">
        <v>11896</v>
      </c>
      <c r="G1074" s="65">
        <v>3</v>
      </c>
      <c r="H1074" s="65">
        <v>11899</v>
      </c>
      <c r="I1074" s="65">
        <v>4039</v>
      </c>
      <c r="J1074" s="65">
        <v>7860</v>
      </c>
      <c r="K1074" s="65">
        <v>7765</v>
      </c>
      <c r="L1074" s="65">
        <v>95</v>
      </c>
      <c r="M1074" s="69">
        <v>1.2086513994910942E-2</v>
      </c>
      <c r="N1074" s="70">
        <v>0.9879134860050891</v>
      </c>
      <c r="O1074" s="74">
        <v>385</v>
      </c>
      <c r="P1074" s="74">
        <v>90</v>
      </c>
    </row>
    <row r="1075" spans="1:16" ht="12.75" customHeight="1">
      <c r="A1075" s="63" t="s">
        <v>2023</v>
      </c>
      <c r="B1075" s="63" t="s">
        <v>2306</v>
      </c>
      <c r="C1075" s="64" t="s">
        <v>3294</v>
      </c>
      <c r="D1075" s="65">
        <v>7397</v>
      </c>
      <c r="E1075" s="65">
        <v>407</v>
      </c>
      <c r="F1075" s="65">
        <v>7804</v>
      </c>
      <c r="G1075" s="65">
        <v>1</v>
      </c>
      <c r="H1075" s="65">
        <v>7805</v>
      </c>
      <c r="I1075" s="65">
        <v>1521</v>
      </c>
      <c r="J1075" s="65">
        <v>6284</v>
      </c>
      <c r="K1075" s="65">
        <v>6191</v>
      </c>
      <c r="L1075" s="65">
        <v>93</v>
      </c>
      <c r="M1075" s="69">
        <v>1.4799490770210057E-2</v>
      </c>
      <c r="N1075" s="70">
        <v>0.98520050922978997</v>
      </c>
      <c r="O1075" s="74">
        <v>54</v>
      </c>
      <c r="P1075" s="74">
        <v>21</v>
      </c>
    </row>
    <row r="1076" spans="1:16" ht="12.75" customHeight="1">
      <c r="A1076" s="63" t="s">
        <v>2024</v>
      </c>
      <c r="B1076" s="63" t="s">
        <v>2306</v>
      </c>
      <c r="C1076" s="64" t="s">
        <v>3295</v>
      </c>
      <c r="D1076" s="65">
        <v>6904</v>
      </c>
      <c r="E1076" s="65">
        <v>435</v>
      </c>
      <c r="F1076" s="65">
        <v>7339</v>
      </c>
      <c r="G1076" s="65">
        <v>1624</v>
      </c>
      <c r="H1076" s="65">
        <v>8963</v>
      </c>
      <c r="I1076" s="65">
        <v>1916</v>
      </c>
      <c r="J1076" s="65">
        <v>7047</v>
      </c>
      <c r="K1076" s="65">
        <v>6890</v>
      </c>
      <c r="L1076" s="65">
        <v>157</v>
      </c>
      <c r="M1076" s="69">
        <v>2.2278983964807719E-2</v>
      </c>
      <c r="N1076" s="70">
        <v>0.97772101603519224</v>
      </c>
      <c r="O1076" s="74">
        <v>255</v>
      </c>
      <c r="P1076" s="74">
        <v>54</v>
      </c>
    </row>
    <row r="1077" spans="1:16" ht="12.75" customHeight="1">
      <c r="A1077" s="63" t="s">
        <v>2025</v>
      </c>
      <c r="B1077" s="63" t="s">
        <v>2306</v>
      </c>
      <c r="C1077" s="64" t="s">
        <v>3296</v>
      </c>
      <c r="D1077" s="65">
        <v>33172</v>
      </c>
      <c r="E1077" s="65">
        <v>1272</v>
      </c>
      <c r="F1077" s="65">
        <v>34444</v>
      </c>
      <c r="G1077" s="65">
        <v>1970</v>
      </c>
      <c r="H1077" s="65">
        <v>36414</v>
      </c>
      <c r="I1077" s="65">
        <v>7556</v>
      </c>
      <c r="J1077" s="65">
        <v>28858</v>
      </c>
      <c r="K1077" s="65">
        <v>28313</v>
      </c>
      <c r="L1077" s="65">
        <v>545</v>
      </c>
      <c r="M1077" s="69">
        <v>1.8885577656109223E-2</v>
      </c>
      <c r="N1077" s="70">
        <v>0.98111442234389079</v>
      </c>
      <c r="O1077" s="74">
        <v>418</v>
      </c>
      <c r="P1077" s="74">
        <v>153</v>
      </c>
    </row>
    <row r="1078" spans="1:16" ht="12.75" customHeight="1">
      <c r="A1078" s="63" t="s">
        <v>2026</v>
      </c>
      <c r="B1078" s="63" t="s">
        <v>2306</v>
      </c>
      <c r="C1078" s="64" t="s">
        <v>3297</v>
      </c>
      <c r="D1078" s="65">
        <v>9161</v>
      </c>
      <c r="E1078" s="65">
        <v>318</v>
      </c>
      <c r="F1078" s="65">
        <v>9479</v>
      </c>
      <c r="G1078" s="65">
        <v>4</v>
      </c>
      <c r="H1078" s="65">
        <v>9483</v>
      </c>
      <c r="I1078" s="65">
        <v>1984</v>
      </c>
      <c r="J1078" s="65">
        <v>7499</v>
      </c>
      <c r="K1078" s="65">
        <v>7434</v>
      </c>
      <c r="L1078" s="65">
        <v>65</v>
      </c>
      <c r="M1078" s="69">
        <v>8.6678223763168426E-3</v>
      </c>
      <c r="N1078" s="70">
        <v>0.9913321776236832</v>
      </c>
      <c r="O1078" s="74">
        <v>102</v>
      </c>
      <c r="P1078" s="74">
        <v>34</v>
      </c>
    </row>
    <row r="1079" spans="1:16" ht="12.75" customHeight="1">
      <c r="A1079" s="63" t="s">
        <v>2027</v>
      </c>
      <c r="B1079" s="63" t="s">
        <v>2306</v>
      </c>
      <c r="C1079" s="64" t="s">
        <v>3298</v>
      </c>
      <c r="D1079" s="65">
        <v>1184</v>
      </c>
      <c r="E1079" s="65">
        <v>67</v>
      </c>
      <c r="F1079" s="65">
        <v>1251</v>
      </c>
      <c r="G1079" s="65" t="s">
        <v>3367</v>
      </c>
      <c r="H1079" s="65">
        <v>1251</v>
      </c>
      <c r="I1079" s="65">
        <v>352</v>
      </c>
      <c r="J1079" s="65">
        <v>899</v>
      </c>
      <c r="K1079" s="65">
        <v>883</v>
      </c>
      <c r="L1079" s="65">
        <v>16</v>
      </c>
      <c r="M1079" s="69">
        <v>1.7797552836484983E-2</v>
      </c>
      <c r="N1079" s="70">
        <v>0.98220244716351501</v>
      </c>
      <c r="O1079" s="74">
        <v>38</v>
      </c>
      <c r="P1079" s="74">
        <v>8</v>
      </c>
    </row>
    <row r="1080" spans="1:16" ht="12.75" customHeight="1">
      <c r="A1080" s="63" t="s">
        <v>2028</v>
      </c>
      <c r="B1080" s="63" t="s">
        <v>2306</v>
      </c>
      <c r="C1080" s="64" t="s">
        <v>2397</v>
      </c>
      <c r="D1080" s="65">
        <v>2413</v>
      </c>
      <c r="E1080" s="65">
        <v>338</v>
      </c>
      <c r="F1080" s="65">
        <v>2751</v>
      </c>
      <c r="G1080" s="65" t="s">
        <v>3367</v>
      </c>
      <c r="H1080" s="65">
        <v>2751</v>
      </c>
      <c r="I1080" s="65">
        <v>911</v>
      </c>
      <c r="J1080" s="65">
        <v>1840</v>
      </c>
      <c r="K1080" s="65">
        <v>1824</v>
      </c>
      <c r="L1080" s="65">
        <v>16</v>
      </c>
      <c r="M1080" s="69">
        <v>8.6956521739130436E-3</v>
      </c>
      <c r="N1080" s="70">
        <v>0.99130434782608701</v>
      </c>
      <c r="O1080" s="74">
        <v>58</v>
      </c>
      <c r="P1080" s="74">
        <v>25</v>
      </c>
    </row>
    <row r="1081" spans="1:16" ht="12.75" customHeight="1">
      <c r="A1081" s="63" t="s">
        <v>2029</v>
      </c>
      <c r="B1081" s="63" t="s">
        <v>2306</v>
      </c>
      <c r="C1081" s="64" t="s">
        <v>3299</v>
      </c>
      <c r="D1081" s="65">
        <v>1161</v>
      </c>
      <c r="E1081" s="65">
        <v>95</v>
      </c>
      <c r="F1081" s="65">
        <v>1256</v>
      </c>
      <c r="G1081" s="65">
        <v>267</v>
      </c>
      <c r="H1081" s="65">
        <v>1523</v>
      </c>
      <c r="I1081" s="65">
        <v>344</v>
      </c>
      <c r="J1081" s="65">
        <v>1179</v>
      </c>
      <c r="K1081" s="65">
        <v>1163</v>
      </c>
      <c r="L1081" s="65">
        <v>16</v>
      </c>
      <c r="M1081" s="69">
        <v>1.3570822731128074E-2</v>
      </c>
      <c r="N1081" s="70">
        <v>0.98642917726887192</v>
      </c>
      <c r="O1081" s="74">
        <v>184</v>
      </c>
      <c r="P1081" s="74">
        <v>83</v>
      </c>
    </row>
    <row r="1082" spans="1:16" ht="12.75" customHeight="1">
      <c r="A1082" s="63" t="s">
        <v>2030</v>
      </c>
      <c r="B1082" s="63" t="s">
        <v>2306</v>
      </c>
      <c r="C1082" s="64" t="s">
        <v>3300</v>
      </c>
      <c r="D1082" s="65">
        <v>6118</v>
      </c>
      <c r="E1082" s="65">
        <v>729</v>
      </c>
      <c r="F1082" s="65">
        <v>6847</v>
      </c>
      <c r="G1082" s="65">
        <v>5</v>
      </c>
      <c r="H1082" s="65">
        <v>6852</v>
      </c>
      <c r="I1082" s="65">
        <v>1712</v>
      </c>
      <c r="J1082" s="65">
        <v>5140</v>
      </c>
      <c r="K1082" s="65">
        <v>5029</v>
      </c>
      <c r="L1082" s="65">
        <v>111</v>
      </c>
      <c r="M1082" s="69">
        <v>2.1595330739299611E-2</v>
      </c>
      <c r="N1082" s="70">
        <v>0.97840466926070035</v>
      </c>
      <c r="O1082" s="74">
        <v>53</v>
      </c>
      <c r="P1082" s="74">
        <v>20</v>
      </c>
    </row>
    <row r="1083" spans="1:16" ht="12.75" customHeight="1">
      <c r="A1083" s="63" t="s">
        <v>2031</v>
      </c>
      <c r="B1083" s="63" t="s">
        <v>2306</v>
      </c>
      <c r="C1083" s="64" t="s">
        <v>3301</v>
      </c>
      <c r="D1083" s="65">
        <v>5711</v>
      </c>
      <c r="E1083" s="65">
        <v>270</v>
      </c>
      <c r="F1083" s="65">
        <v>5981</v>
      </c>
      <c r="G1083" s="65">
        <v>86</v>
      </c>
      <c r="H1083" s="65">
        <v>6067</v>
      </c>
      <c r="I1083" s="65">
        <v>894</v>
      </c>
      <c r="J1083" s="65">
        <v>5173</v>
      </c>
      <c r="K1083" s="65">
        <v>5146</v>
      </c>
      <c r="L1083" s="65">
        <v>27</v>
      </c>
      <c r="M1083" s="69">
        <v>5.219408467040402E-3</v>
      </c>
      <c r="N1083" s="70">
        <v>0.99478059153295961</v>
      </c>
      <c r="O1083" s="74">
        <v>37</v>
      </c>
      <c r="P1083" s="74">
        <v>17</v>
      </c>
    </row>
    <row r="1084" spans="1:16" ht="12.75" customHeight="1">
      <c r="A1084" s="63" t="s">
        <v>2032</v>
      </c>
      <c r="B1084" s="63" t="s">
        <v>2306</v>
      </c>
      <c r="C1084" s="64" t="s">
        <v>3302</v>
      </c>
      <c r="D1084" s="65">
        <v>14615</v>
      </c>
      <c r="E1084" s="65">
        <v>1533</v>
      </c>
      <c r="F1084" s="65">
        <v>16148</v>
      </c>
      <c r="G1084" s="65">
        <v>4</v>
      </c>
      <c r="H1084" s="65">
        <v>16152</v>
      </c>
      <c r="I1084" s="65">
        <v>5843</v>
      </c>
      <c r="J1084" s="65">
        <v>10309</v>
      </c>
      <c r="K1084" s="65">
        <v>10118</v>
      </c>
      <c r="L1084" s="65">
        <v>191</v>
      </c>
      <c r="M1084" s="69">
        <v>1.8527500242506548E-2</v>
      </c>
      <c r="N1084" s="70">
        <v>0.9814724997574934</v>
      </c>
      <c r="O1084" s="74">
        <v>488</v>
      </c>
      <c r="P1084" s="74">
        <v>176</v>
      </c>
    </row>
    <row r="1085" spans="1:16" ht="12.75" customHeight="1">
      <c r="A1085" s="63" t="s">
        <v>2033</v>
      </c>
      <c r="B1085" s="63" t="s">
        <v>2306</v>
      </c>
      <c r="C1085" s="64" t="s">
        <v>3303</v>
      </c>
      <c r="D1085" s="65">
        <v>8868</v>
      </c>
      <c r="E1085" s="65">
        <v>1872</v>
      </c>
      <c r="F1085" s="65">
        <v>10740</v>
      </c>
      <c r="G1085" s="65">
        <v>1</v>
      </c>
      <c r="H1085" s="65">
        <v>10741</v>
      </c>
      <c r="I1085" s="65">
        <v>2359</v>
      </c>
      <c r="J1085" s="65">
        <v>8382</v>
      </c>
      <c r="K1085" s="65">
        <v>8221</v>
      </c>
      <c r="L1085" s="65">
        <v>161</v>
      </c>
      <c r="M1085" s="69">
        <v>1.9207826294440469E-2</v>
      </c>
      <c r="N1085" s="70">
        <v>0.98079217370555949</v>
      </c>
      <c r="O1085" s="74">
        <v>89</v>
      </c>
      <c r="P1085" s="74">
        <v>48</v>
      </c>
    </row>
    <row r="1086" spans="1:16" ht="12.75" customHeight="1">
      <c r="A1086" s="63" t="s">
        <v>2034</v>
      </c>
      <c r="B1086" s="63" t="s">
        <v>2306</v>
      </c>
      <c r="C1086" s="64" t="s">
        <v>2502</v>
      </c>
      <c r="D1086" s="65">
        <v>18790</v>
      </c>
      <c r="E1086" s="65">
        <v>2261</v>
      </c>
      <c r="F1086" s="65">
        <v>21051</v>
      </c>
      <c r="G1086" s="65">
        <v>6</v>
      </c>
      <c r="H1086" s="65">
        <v>21057</v>
      </c>
      <c r="I1086" s="65">
        <v>10864</v>
      </c>
      <c r="J1086" s="65">
        <v>10193</v>
      </c>
      <c r="K1086" s="65">
        <v>9951</v>
      </c>
      <c r="L1086" s="65">
        <v>242</v>
      </c>
      <c r="M1086" s="69">
        <v>2.3741783576964583E-2</v>
      </c>
      <c r="N1086" s="70">
        <v>0.97625821642303545</v>
      </c>
      <c r="O1086" s="74">
        <v>682</v>
      </c>
      <c r="P1086" s="74">
        <v>206</v>
      </c>
    </row>
    <row r="1087" spans="1:16" ht="12.75" customHeight="1">
      <c r="A1087" s="63" t="s">
        <v>2035</v>
      </c>
      <c r="B1087" s="63" t="s">
        <v>2307</v>
      </c>
      <c r="C1087" s="64" t="s">
        <v>3304</v>
      </c>
      <c r="D1087" s="65">
        <v>28870</v>
      </c>
      <c r="E1087" s="65">
        <v>2531</v>
      </c>
      <c r="F1087" s="65">
        <v>31401</v>
      </c>
      <c r="G1087" s="65">
        <v>6265</v>
      </c>
      <c r="H1087" s="65">
        <v>37666</v>
      </c>
      <c r="I1087" s="65">
        <v>6898</v>
      </c>
      <c r="J1087" s="65">
        <v>30768</v>
      </c>
      <c r="K1087" s="65">
        <v>29808</v>
      </c>
      <c r="L1087" s="65">
        <v>960</v>
      </c>
      <c r="M1087" s="69">
        <v>3.1201248049921998E-2</v>
      </c>
      <c r="N1087" s="70">
        <v>0.96879875195007803</v>
      </c>
      <c r="O1087" s="74">
        <v>10682</v>
      </c>
      <c r="P1087" s="74">
        <v>2706</v>
      </c>
    </row>
    <row r="1088" spans="1:16" ht="12.75" customHeight="1">
      <c r="A1088" s="63" t="s">
        <v>2036</v>
      </c>
      <c r="B1088" s="63" t="s">
        <v>2307</v>
      </c>
      <c r="C1088" s="64" t="s">
        <v>2998</v>
      </c>
      <c r="D1088" s="65">
        <v>3396</v>
      </c>
      <c r="E1088" s="65">
        <v>127</v>
      </c>
      <c r="F1088" s="65">
        <v>3523</v>
      </c>
      <c r="G1088" s="65">
        <v>1327</v>
      </c>
      <c r="H1088" s="65">
        <v>4850</v>
      </c>
      <c r="I1088" s="65">
        <v>685</v>
      </c>
      <c r="J1088" s="65">
        <v>4165</v>
      </c>
      <c r="K1088" s="65">
        <v>4100</v>
      </c>
      <c r="L1088" s="65">
        <v>65</v>
      </c>
      <c r="M1088" s="69">
        <v>1.5606242496998799E-2</v>
      </c>
      <c r="N1088" s="70">
        <v>0.98439375750300118</v>
      </c>
      <c r="O1088" s="74">
        <v>344</v>
      </c>
      <c r="P1088" s="74">
        <v>89</v>
      </c>
    </row>
    <row r="1089" spans="1:16" ht="12.75" customHeight="1">
      <c r="A1089" s="63" t="s">
        <v>2037</v>
      </c>
      <c r="B1089" s="63" t="s">
        <v>2307</v>
      </c>
      <c r="C1089" s="64" t="s">
        <v>3305</v>
      </c>
      <c r="D1089" s="65">
        <v>30068</v>
      </c>
      <c r="E1089" s="65">
        <v>1591</v>
      </c>
      <c r="F1089" s="65">
        <v>31659</v>
      </c>
      <c r="G1089" s="65">
        <v>6516</v>
      </c>
      <c r="H1089" s="65">
        <v>38175</v>
      </c>
      <c r="I1089" s="65">
        <v>5594</v>
      </c>
      <c r="J1089" s="65">
        <v>32581</v>
      </c>
      <c r="K1089" s="65">
        <v>31794</v>
      </c>
      <c r="L1089" s="65">
        <v>787</v>
      </c>
      <c r="M1089" s="69">
        <v>2.4155182468309749E-2</v>
      </c>
      <c r="N1089" s="70">
        <v>0.97584481753169028</v>
      </c>
      <c r="O1089" s="74">
        <v>2189</v>
      </c>
      <c r="P1089" s="74">
        <v>790</v>
      </c>
    </row>
    <row r="1090" spans="1:16" ht="12.75" customHeight="1">
      <c r="A1090" s="63" t="s">
        <v>2038</v>
      </c>
      <c r="B1090" s="63" t="s">
        <v>2307</v>
      </c>
      <c r="C1090" s="64" t="s">
        <v>3306</v>
      </c>
      <c r="D1090" s="65">
        <v>42417</v>
      </c>
      <c r="E1090" s="65">
        <v>5103</v>
      </c>
      <c r="F1090" s="65">
        <v>47520</v>
      </c>
      <c r="G1090" s="65">
        <v>5050</v>
      </c>
      <c r="H1090" s="65">
        <v>52570</v>
      </c>
      <c r="I1090" s="65">
        <v>8831</v>
      </c>
      <c r="J1090" s="65">
        <v>43739</v>
      </c>
      <c r="K1090" s="65">
        <v>41920</v>
      </c>
      <c r="L1090" s="65">
        <v>1819</v>
      </c>
      <c r="M1090" s="69">
        <v>4.1587599167790756E-2</v>
      </c>
      <c r="N1090" s="70">
        <v>0.95841240083220924</v>
      </c>
      <c r="O1090" s="74">
        <v>9690</v>
      </c>
      <c r="P1090" s="74">
        <v>3213</v>
      </c>
    </row>
    <row r="1091" spans="1:16" ht="12.75" customHeight="1">
      <c r="A1091" s="63" t="s">
        <v>2039</v>
      </c>
      <c r="B1091" s="63" t="s">
        <v>2307</v>
      </c>
      <c r="C1091" s="64" t="s">
        <v>3307</v>
      </c>
      <c r="D1091" s="65">
        <v>9618</v>
      </c>
      <c r="E1091" s="65">
        <v>785</v>
      </c>
      <c r="F1091" s="65">
        <v>10403</v>
      </c>
      <c r="G1091" s="65">
        <v>2317</v>
      </c>
      <c r="H1091" s="65">
        <v>12720</v>
      </c>
      <c r="I1091" s="65">
        <v>1243</v>
      </c>
      <c r="J1091" s="65">
        <v>11477</v>
      </c>
      <c r="K1091" s="65">
        <v>11174</v>
      </c>
      <c r="L1091" s="65">
        <v>303</v>
      </c>
      <c r="M1091" s="69">
        <v>2.6400627341639803E-2</v>
      </c>
      <c r="N1091" s="70">
        <v>0.97359937265836016</v>
      </c>
      <c r="O1091" s="74">
        <v>983</v>
      </c>
      <c r="P1091" s="74">
        <v>264</v>
      </c>
    </row>
    <row r="1092" spans="1:16" ht="12.75" customHeight="1">
      <c r="A1092" s="63" t="s">
        <v>2040</v>
      </c>
      <c r="B1092" s="63" t="s">
        <v>2307</v>
      </c>
      <c r="C1092" s="64" t="s">
        <v>3308</v>
      </c>
      <c r="D1092" s="65">
        <v>13514</v>
      </c>
      <c r="E1092" s="65">
        <v>525</v>
      </c>
      <c r="F1092" s="65">
        <v>14039</v>
      </c>
      <c r="G1092" s="65">
        <v>2588</v>
      </c>
      <c r="H1092" s="65">
        <v>16627</v>
      </c>
      <c r="I1092" s="65">
        <v>1097</v>
      </c>
      <c r="J1092" s="65">
        <v>15530</v>
      </c>
      <c r="K1092" s="65">
        <v>14968</v>
      </c>
      <c r="L1092" s="65">
        <v>562</v>
      </c>
      <c r="M1092" s="69">
        <v>3.6188023180940117E-2</v>
      </c>
      <c r="N1092" s="70">
        <v>0.96381197681905983</v>
      </c>
      <c r="O1092" s="74">
        <v>828</v>
      </c>
      <c r="P1092" s="74">
        <v>268</v>
      </c>
    </row>
    <row r="1093" spans="1:16" ht="12.75" customHeight="1">
      <c r="A1093" s="63" t="s">
        <v>2041</v>
      </c>
      <c r="B1093" s="63" t="s">
        <v>2307</v>
      </c>
      <c r="C1093" s="64" t="s">
        <v>3309</v>
      </c>
      <c r="D1093" s="65">
        <v>19855</v>
      </c>
      <c r="E1093" s="65">
        <v>1005</v>
      </c>
      <c r="F1093" s="65">
        <v>20860</v>
      </c>
      <c r="G1093" s="65">
        <v>6614</v>
      </c>
      <c r="H1093" s="65">
        <v>27474</v>
      </c>
      <c r="I1093" s="65">
        <v>2300</v>
      </c>
      <c r="J1093" s="65">
        <v>25174</v>
      </c>
      <c r="K1093" s="65">
        <v>24206</v>
      </c>
      <c r="L1093" s="65">
        <v>968</v>
      </c>
      <c r="M1093" s="69">
        <v>3.8452371494398986E-2</v>
      </c>
      <c r="N1093" s="70">
        <v>0.96154762850560105</v>
      </c>
      <c r="O1093" s="74">
        <v>1679</v>
      </c>
      <c r="P1093" s="74">
        <v>724</v>
      </c>
    </row>
    <row r="1094" spans="1:16" ht="12.75" customHeight="1">
      <c r="A1094" s="63" t="s">
        <v>2042</v>
      </c>
      <c r="B1094" s="63" t="s">
        <v>2307</v>
      </c>
      <c r="C1094" s="64" t="s">
        <v>3310</v>
      </c>
      <c r="D1094" s="65">
        <v>8028</v>
      </c>
      <c r="E1094" s="65">
        <v>589</v>
      </c>
      <c r="F1094" s="65">
        <v>8617</v>
      </c>
      <c r="G1094" s="65">
        <v>4199</v>
      </c>
      <c r="H1094" s="65">
        <v>12816</v>
      </c>
      <c r="I1094" s="65">
        <v>1761</v>
      </c>
      <c r="J1094" s="65">
        <v>11055</v>
      </c>
      <c r="K1094" s="65">
        <v>10793</v>
      </c>
      <c r="L1094" s="65">
        <v>262</v>
      </c>
      <c r="M1094" s="69">
        <v>2.3699683401175939E-2</v>
      </c>
      <c r="N1094" s="70">
        <v>0.9763003165988241</v>
      </c>
      <c r="O1094" s="74">
        <v>1571</v>
      </c>
      <c r="P1094" s="74">
        <v>409</v>
      </c>
    </row>
    <row r="1095" spans="1:16" ht="12.75" customHeight="1">
      <c r="A1095" s="63" t="s">
        <v>2043</v>
      </c>
      <c r="B1095" s="63" t="s">
        <v>2307</v>
      </c>
      <c r="C1095" s="64" t="s">
        <v>2402</v>
      </c>
      <c r="D1095" s="65">
        <v>5095</v>
      </c>
      <c r="E1095" s="65">
        <v>90</v>
      </c>
      <c r="F1095" s="65">
        <v>5185</v>
      </c>
      <c r="G1095" s="65">
        <v>1476</v>
      </c>
      <c r="H1095" s="65">
        <v>6661</v>
      </c>
      <c r="I1095" s="65">
        <v>984</v>
      </c>
      <c r="J1095" s="65">
        <v>5677</v>
      </c>
      <c r="K1095" s="65">
        <v>5576</v>
      </c>
      <c r="L1095" s="65">
        <v>101</v>
      </c>
      <c r="M1095" s="69">
        <v>1.7791086841641712E-2</v>
      </c>
      <c r="N1095" s="70">
        <v>0.98220891315835823</v>
      </c>
      <c r="O1095" s="74">
        <v>230</v>
      </c>
      <c r="P1095" s="74">
        <v>55</v>
      </c>
    </row>
    <row r="1096" spans="1:16" ht="12.75" customHeight="1">
      <c r="A1096" s="63" t="s">
        <v>2044</v>
      </c>
      <c r="B1096" s="63" t="s">
        <v>2307</v>
      </c>
      <c r="C1096" s="64" t="s">
        <v>3167</v>
      </c>
      <c r="D1096" s="65">
        <v>11431</v>
      </c>
      <c r="E1096" s="65">
        <v>870</v>
      </c>
      <c r="F1096" s="65">
        <v>12301</v>
      </c>
      <c r="G1096" s="65">
        <v>2844</v>
      </c>
      <c r="H1096" s="65">
        <v>15145</v>
      </c>
      <c r="I1096" s="65">
        <v>930</v>
      </c>
      <c r="J1096" s="65">
        <v>14215</v>
      </c>
      <c r="K1096" s="65">
        <v>13901</v>
      </c>
      <c r="L1096" s="65">
        <v>314</v>
      </c>
      <c r="M1096" s="69">
        <v>2.2089342244108336E-2</v>
      </c>
      <c r="N1096" s="70">
        <v>0.9779106577558917</v>
      </c>
      <c r="O1096" s="74">
        <v>847</v>
      </c>
      <c r="P1096" s="74">
        <v>205</v>
      </c>
    </row>
    <row r="1097" spans="1:16" ht="12.75" customHeight="1">
      <c r="A1097" s="63" t="s">
        <v>2045</v>
      </c>
      <c r="B1097" s="63" t="s">
        <v>2307</v>
      </c>
      <c r="C1097" s="64" t="s">
        <v>3076</v>
      </c>
      <c r="D1097" s="65">
        <v>2703</v>
      </c>
      <c r="E1097" s="65">
        <v>160</v>
      </c>
      <c r="F1097" s="65">
        <v>2863</v>
      </c>
      <c r="G1097" s="65">
        <v>4329</v>
      </c>
      <c r="H1097" s="65">
        <v>7192</v>
      </c>
      <c r="I1097" s="65">
        <v>461</v>
      </c>
      <c r="J1097" s="65">
        <v>6731</v>
      </c>
      <c r="K1097" s="65">
        <v>6665</v>
      </c>
      <c r="L1097" s="65">
        <v>66</v>
      </c>
      <c r="M1097" s="69">
        <v>9.8053781013222405E-3</v>
      </c>
      <c r="N1097" s="70">
        <v>0.9901946218986778</v>
      </c>
      <c r="O1097" s="74">
        <v>550</v>
      </c>
      <c r="P1097" s="74">
        <v>77</v>
      </c>
    </row>
    <row r="1098" spans="1:16" ht="12.75" customHeight="1">
      <c r="A1098" s="63" t="s">
        <v>2046</v>
      </c>
      <c r="B1098" s="63" t="s">
        <v>2307</v>
      </c>
      <c r="C1098" s="64" t="s">
        <v>3311</v>
      </c>
      <c r="D1098" s="65">
        <v>24783</v>
      </c>
      <c r="E1098" s="65">
        <v>1499</v>
      </c>
      <c r="F1098" s="65">
        <v>26282</v>
      </c>
      <c r="G1098" s="65">
        <v>2906</v>
      </c>
      <c r="H1098" s="65">
        <v>29188</v>
      </c>
      <c r="I1098" s="65">
        <v>2979</v>
      </c>
      <c r="J1098" s="65">
        <v>26209</v>
      </c>
      <c r="K1098" s="65">
        <v>25550</v>
      </c>
      <c r="L1098" s="65">
        <v>659</v>
      </c>
      <c r="M1098" s="69">
        <v>2.5144034491968406E-2</v>
      </c>
      <c r="N1098" s="70">
        <v>0.97485596550803155</v>
      </c>
      <c r="O1098" s="74">
        <v>2155</v>
      </c>
      <c r="P1098" s="74">
        <v>526</v>
      </c>
    </row>
    <row r="1099" spans="1:16" ht="12.75" customHeight="1">
      <c r="A1099" s="63" t="s">
        <v>2047</v>
      </c>
      <c r="B1099" s="63" t="s">
        <v>2307</v>
      </c>
      <c r="C1099" s="64" t="s">
        <v>3312</v>
      </c>
      <c r="D1099" s="65">
        <v>19524</v>
      </c>
      <c r="E1099" s="65">
        <v>1045</v>
      </c>
      <c r="F1099" s="65">
        <v>20569</v>
      </c>
      <c r="G1099" s="65">
        <v>3722</v>
      </c>
      <c r="H1099" s="65">
        <v>24291</v>
      </c>
      <c r="I1099" s="65">
        <v>3256</v>
      </c>
      <c r="J1099" s="65">
        <v>21035</v>
      </c>
      <c r="K1099" s="65">
        <v>20506</v>
      </c>
      <c r="L1099" s="65">
        <v>529</v>
      </c>
      <c r="M1099" s="69">
        <v>2.5148561920608509E-2</v>
      </c>
      <c r="N1099" s="70">
        <v>0.97485143807939145</v>
      </c>
      <c r="O1099" s="74">
        <v>1835</v>
      </c>
      <c r="P1099" s="74">
        <v>635</v>
      </c>
    </row>
    <row r="1100" spans="1:16" ht="12.75" customHeight="1">
      <c r="A1100" s="63" t="s">
        <v>2048</v>
      </c>
      <c r="B1100" s="63" t="s">
        <v>2308</v>
      </c>
      <c r="C1100" s="64" t="s">
        <v>3162</v>
      </c>
      <c r="D1100" s="65">
        <v>27466</v>
      </c>
      <c r="E1100" s="65">
        <v>7883</v>
      </c>
      <c r="F1100" s="65">
        <v>35349</v>
      </c>
      <c r="G1100" s="65" t="s">
        <v>3367</v>
      </c>
      <c r="H1100" s="65">
        <v>35349</v>
      </c>
      <c r="I1100" s="65">
        <v>21755</v>
      </c>
      <c r="J1100" s="65">
        <v>13594</v>
      </c>
      <c r="K1100" s="65">
        <v>12883</v>
      </c>
      <c r="L1100" s="65">
        <v>711</v>
      </c>
      <c r="M1100" s="69">
        <v>5.2302486391054878E-2</v>
      </c>
      <c r="N1100" s="70">
        <v>0.94769751360894516</v>
      </c>
      <c r="O1100" s="74">
        <v>73</v>
      </c>
      <c r="P1100" s="74">
        <v>13</v>
      </c>
    </row>
    <row r="1101" spans="1:16" ht="12.75" customHeight="1">
      <c r="A1101" s="63" t="s">
        <v>2049</v>
      </c>
      <c r="B1101" s="63" t="s">
        <v>2308</v>
      </c>
      <c r="C1101" s="64" t="s">
        <v>3030</v>
      </c>
      <c r="D1101" s="65">
        <v>4050</v>
      </c>
      <c r="E1101" s="65">
        <v>240</v>
      </c>
      <c r="F1101" s="65">
        <v>4290</v>
      </c>
      <c r="G1101" s="65" t="s">
        <v>3367</v>
      </c>
      <c r="H1101" s="65">
        <v>4290</v>
      </c>
      <c r="I1101" s="65">
        <v>2591</v>
      </c>
      <c r="J1101" s="65">
        <v>1699</v>
      </c>
      <c r="K1101" s="65">
        <v>1550</v>
      </c>
      <c r="L1101" s="65">
        <v>149</v>
      </c>
      <c r="M1101" s="69">
        <v>8.7698646262507354E-2</v>
      </c>
      <c r="N1101" s="70">
        <v>0.91230135373749266</v>
      </c>
      <c r="O1101" s="74">
        <v>4</v>
      </c>
      <c r="P1101" s="74">
        <v>0</v>
      </c>
    </row>
    <row r="1102" spans="1:16" ht="12.75" customHeight="1">
      <c r="A1102" s="63" t="s">
        <v>2050</v>
      </c>
      <c r="B1102" s="63" t="s">
        <v>2309</v>
      </c>
      <c r="C1102" s="64" t="s">
        <v>3313</v>
      </c>
      <c r="D1102" s="65">
        <v>21051</v>
      </c>
      <c r="E1102" s="65">
        <v>2321</v>
      </c>
      <c r="F1102" s="65">
        <v>23372</v>
      </c>
      <c r="G1102" s="65">
        <v>10763</v>
      </c>
      <c r="H1102" s="65">
        <v>34135</v>
      </c>
      <c r="I1102" s="65">
        <v>6366</v>
      </c>
      <c r="J1102" s="65">
        <v>27769</v>
      </c>
      <c r="K1102" s="65">
        <v>26781</v>
      </c>
      <c r="L1102" s="65">
        <v>988</v>
      </c>
      <c r="M1102" s="69">
        <v>3.5579243040800894E-2</v>
      </c>
      <c r="N1102" s="70">
        <v>0.96442075695919915</v>
      </c>
      <c r="O1102" s="74">
        <v>753</v>
      </c>
      <c r="P1102" s="74">
        <v>156</v>
      </c>
    </row>
    <row r="1103" spans="1:16" ht="12.75" customHeight="1">
      <c r="A1103" s="63" t="s">
        <v>2260</v>
      </c>
      <c r="B1103" s="63" t="s">
        <v>2309</v>
      </c>
      <c r="C1103" s="64" t="s">
        <v>3314</v>
      </c>
      <c r="D1103" s="65" t="s">
        <v>3367</v>
      </c>
      <c r="E1103" s="65" t="s">
        <v>3367</v>
      </c>
      <c r="F1103" s="65">
        <v>0</v>
      </c>
      <c r="G1103" s="65">
        <v>2785</v>
      </c>
      <c r="H1103" s="65">
        <v>2785</v>
      </c>
      <c r="I1103" s="65">
        <v>0</v>
      </c>
      <c r="J1103" s="65">
        <v>2785</v>
      </c>
      <c r="K1103" s="65">
        <v>2785</v>
      </c>
      <c r="L1103" s="65">
        <v>0</v>
      </c>
      <c r="M1103" s="69">
        <v>0</v>
      </c>
      <c r="N1103" s="70">
        <v>1</v>
      </c>
      <c r="O1103" s="74">
        <v>3</v>
      </c>
      <c r="P1103" s="74">
        <v>1</v>
      </c>
    </row>
    <row r="1104" spans="1:16" ht="12.75" customHeight="1">
      <c r="A1104" s="63" t="s">
        <v>2261</v>
      </c>
      <c r="B1104" s="63" t="s">
        <v>2309</v>
      </c>
      <c r="C1104" s="64" t="s">
        <v>3315</v>
      </c>
      <c r="D1104" s="65" t="s">
        <v>3367</v>
      </c>
      <c r="E1104" s="65" t="s">
        <v>3367</v>
      </c>
      <c r="F1104" s="65">
        <v>0</v>
      </c>
      <c r="G1104" s="65">
        <v>2231</v>
      </c>
      <c r="H1104" s="65">
        <v>2231</v>
      </c>
      <c r="I1104" s="65">
        <v>0</v>
      </c>
      <c r="J1104" s="65">
        <v>2231</v>
      </c>
      <c r="K1104" s="65">
        <v>2231</v>
      </c>
      <c r="L1104" s="65">
        <v>0</v>
      </c>
      <c r="M1104" s="69">
        <v>0</v>
      </c>
      <c r="N1104" s="70">
        <v>1</v>
      </c>
      <c r="O1104" s="74">
        <v>4</v>
      </c>
      <c r="P1104" s="74">
        <v>0</v>
      </c>
    </row>
    <row r="1105" spans="1:16" ht="12.75" customHeight="1">
      <c r="A1105" s="63" t="s">
        <v>2262</v>
      </c>
      <c r="B1105" s="63" t="s">
        <v>2309</v>
      </c>
      <c r="C1105" s="64" t="s">
        <v>3316</v>
      </c>
      <c r="D1105" s="65" t="s">
        <v>3367</v>
      </c>
      <c r="E1105" s="65" t="s">
        <v>3367</v>
      </c>
      <c r="F1105" s="65">
        <v>0</v>
      </c>
      <c r="G1105" s="65">
        <v>2868</v>
      </c>
      <c r="H1105" s="65">
        <v>2868</v>
      </c>
      <c r="I1105" s="65">
        <v>0</v>
      </c>
      <c r="J1105" s="65">
        <v>2868</v>
      </c>
      <c r="K1105" s="65">
        <v>2868</v>
      </c>
      <c r="L1105" s="65">
        <v>0</v>
      </c>
      <c r="M1105" s="69">
        <v>0</v>
      </c>
      <c r="N1105" s="70">
        <v>1</v>
      </c>
      <c r="O1105" s="74">
        <v>0</v>
      </c>
      <c r="P1105" s="74">
        <v>0</v>
      </c>
    </row>
    <row r="1106" spans="1:16" ht="12.75" customHeight="1">
      <c r="A1106" s="63" t="s">
        <v>2263</v>
      </c>
      <c r="B1106" s="63" t="s">
        <v>2309</v>
      </c>
      <c r="C1106" s="64" t="s">
        <v>3317</v>
      </c>
      <c r="D1106" s="65" t="s">
        <v>3367</v>
      </c>
      <c r="E1106" s="65" t="s">
        <v>3367</v>
      </c>
      <c r="F1106" s="65">
        <v>0</v>
      </c>
      <c r="G1106" s="65">
        <v>634</v>
      </c>
      <c r="H1106" s="65">
        <v>634</v>
      </c>
      <c r="I1106" s="65">
        <v>0</v>
      </c>
      <c r="J1106" s="65">
        <v>634</v>
      </c>
      <c r="K1106" s="65">
        <v>634</v>
      </c>
      <c r="L1106" s="65">
        <v>0</v>
      </c>
      <c r="M1106" s="69">
        <v>0</v>
      </c>
      <c r="N1106" s="70">
        <v>1</v>
      </c>
      <c r="O1106" s="74">
        <v>0</v>
      </c>
      <c r="P1106" s="74">
        <v>0</v>
      </c>
    </row>
    <row r="1107" spans="1:16" ht="12.75" customHeight="1">
      <c r="A1107" s="63" t="s">
        <v>2264</v>
      </c>
      <c r="B1107" s="63" t="s">
        <v>2309</v>
      </c>
      <c r="C1107" s="64" t="s">
        <v>3318</v>
      </c>
      <c r="D1107" s="65" t="s">
        <v>3367</v>
      </c>
      <c r="E1107" s="65" t="s">
        <v>3367</v>
      </c>
      <c r="F1107" s="65">
        <v>0</v>
      </c>
      <c r="G1107" s="65">
        <v>881</v>
      </c>
      <c r="H1107" s="65">
        <v>881</v>
      </c>
      <c r="I1107" s="65">
        <v>0</v>
      </c>
      <c r="J1107" s="65">
        <v>881</v>
      </c>
      <c r="K1107" s="65">
        <v>881</v>
      </c>
      <c r="L1107" s="65">
        <v>0</v>
      </c>
      <c r="M1107" s="69">
        <v>0</v>
      </c>
      <c r="N1107" s="70">
        <v>1</v>
      </c>
      <c r="O1107" s="74">
        <v>8</v>
      </c>
      <c r="P1107" s="74">
        <v>1</v>
      </c>
    </row>
    <row r="1108" spans="1:16" ht="12.75" customHeight="1">
      <c r="A1108" s="63" t="s">
        <v>2265</v>
      </c>
      <c r="B1108" s="63" t="s">
        <v>2309</v>
      </c>
      <c r="C1108" s="64" t="s">
        <v>3319</v>
      </c>
      <c r="D1108" s="65" t="s">
        <v>3367</v>
      </c>
      <c r="E1108" s="65" t="s">
        <v>3367</v>
      </c>
      <c r="F1108" s="65">
        <v>0</v>
      </c>
      <c r="G1108" s="65">
        <v>1117</v>
      </c>
      <c r="H1108" s="65">
        <v>1117</v>
      </c>
      <c r="I1108" s="65">
        <v>0</v>
      </c>
      <c r="J1108" s="65">
        <v>1117</v>
      </c>
      <c r="K1108" s="65">
        <v>1117</v>
      </c>
      <c r="L1108" s="65">
        <v>0</v>
      </c>
      <c r="M1108" s="69">
        <v>0</v>
      </c>
      <c r="N1108" s="70">
        <v>1</v>
      </c>
      <c r="O1108" s="74">
        <v>10</v>
      </c>
      <c r="P1108" s="74">
        <v>3</v>
      </c>
    </row>
    <row r="1109" spans="1:16" ht="12.75" customHeight="1">
      <c r="A1109" s="63" t="s">
        <v>2266</v>
      </c>
      <c r="B1109" s="63" t="s">
        <v>2309</v>
      </c>
      <c r="C1109" s="64" t="s">
        <v>3320</v>
      </c>
      <c r="D1109" s="65" t="s">
        <v>3367</v>
      </c>
      <c r="E1109" s="65" t="s">
        <v>3367</v>
      </c>
      <c r="F1109" s="65">
        <v>0</v>
      </c>
      <c r="G1109" s="65">
        <v>777</v>
      </c>
      <c r="H1109" s="65">
        <v>777</v>
      </c>
      <c r="I1109" s="65">
        <v>0</v>
      </c>
      <c r="J1109" s="65">
        <v>777</v>
      </c>
      <c r="K1109" s="65">
        <v>777</v>
      </c>
      <c r="L1109" s="65">
        <v>0</v>
      </c>
      <c r="M1109" s="69">
        <v>0</v>
      </c>
      <c r="N1109" s="70">
        <v>1</v>
      </c>
      <c r="O1109" s="74">
        <v>0</v>
      </c>
      <c r="P1109" s="74">
        <v>0</v>
      </c>
    </row>
    <row r="1110" spans="1:16" ht="12.75" customHeight="1">
      <c r="A1110" s="63" t="s">
        <v>2155</v>
      </c>
      <c r="B1110" s="63" t="s">
        <v>2309</v>
      </c>
      <c r="C1110" s="64" t="s">
        <v>3321</v>
      </c>
      <c r="D1110" s="65" t="s">
        <v>3367</v>
      </c>
      <c r="E1110" s="65" t="s">
        <v>3367</v>
      </c>
      <c r="F1110" s="65">
        <v>0</v>
      </c>
      <c r="G1110" s="65">
        <v>5890</v>
      </c>
      <c r="H1110" s="65">
        <v>5890</v>
      </c>
      <c r="I1110" s="65">
        <v>0</v>
      </c>
      <c r="J1110" s="65">
        <v>5890</v>
      </c>
      <c r="K1110" s="65">
        <v>5890</v>
      </c>
      <c r="L1110" s="65">
        <v>0</v>
      </c>
      <c r="M1110" s="69">
        <v>0</v>
      </c>
      <c r="N1110" s="70">
        <v>1</v>
      </c>
      <c r="O1110" s="74">
        <v>17</v>
      </c>
      <c r="P1110" s="74">
        <v>2</v>
      </c>
    </row>
    <row r="1111" spans="1:16" ht="12.75" customHeight="1">
      <c r="A1111" s="63" t="s">
        <v>2267</v>
      </c>
      <c r="B1111" s="63" t="s">
        <v>2309</v>
      </c>
      <c r="C1111" s="64" t="s">
        <v>3322</v>
      </c>
      <c r="D1111" s="65" t="s">
        <v>3367</v>
      </c>
      <c r="E1111" s="65" t="s">
        <v>3367</v>
      </c>
      <c r="F1111" s="65">
        <v>0</v>
      </c>
      <c r="G1111" s="65">
        <v>1687</v>
      </c>
      <c r="H1111" s="65">
        <v>1687</v>
      </c>
      <c r="I1111" s="65">
        <v>0</v>
      </c>
      <c r="J1111" s="65">
        <v>1687</v>
      </c>
      <c r="K1111" s="65">
        <v>1687</v>
      </c>
      <c r="L1111" s="65">
        <v>0</v>
      </c>
      <c r="M1111" s="69">
        <v>0</v>
      </c>
      <c r="N1111" s="70">
        <v>1</v>
      </c>
      <c r="O1111" s="74">
        <v>0</v>
      </c>
      <c r="P1111" s="74">
        <v>0</v>
      </c>
    </row>
    <row r="1112" spans="1:16" ht="12.75" customHeight="1">
      <c r="A1112" s="63" t="s">
        <v>2268</v>
      </c>
      <c r="B1112" s="63" t="s">
        <v>2309</v>
      </c>
      <c r="C1112" s="64" t="s">
        <v>3323</v>
      </c>
      <c r="D1112" s="65" t="s">
        <v>3367</v>
      </c>
      <c r="E1112" s="65" t="s">
        <v>3367</v>
      </c>
      <c r="F1112" s="65">
        <v>0</v>
      </c>
      <c r="G1112" s="65">
        <v>2413</v>
      </c>
      <c r="H1112" s="65">
        <v>2413</v>
      </c>
      <c r="I1112" s="65">
        <v>0</v>
      </c>
      <c r="J1112" s="65">
        <v>2413</v>
      </c>
      <c r="K1112" s="65">
        <v>2413</v>
      </c>
      <c r="L1112" s="65">
        <v>0</v>
      </c>
      <c r="M1112" s="69">
        <v>0</v>
      </c>
      <c r="N1112" s="70">
        <v>1</v>
      </c>
      <c r="O1112" s="74">
        <v>2</v>
      </c>
      <c r="P1112" s="74">
        <v>0</v>
      </c>
    </row>
    <row r="1113" spans="1:16" ht="12.75" customHeight="1">
      <c r="A1113" s="63" t="s">
        <v>2051</v>
      </c>
      <c r="B1113" s="63" t="s">
        <v>2310</v>
      </c>
      <c r="C1113" s="64" t="s">
        <v>3324</v>
      </c>
      <c r="D1113" s="65">
        <v>7330</v>
      </c>
      <c r="E1113" s="65">
        <v>1177</v>
      </c>
      <c r="F1113" s="65">
        <v>8507</v>
      </c>
      <c r="G1113" s="65">
        <v>14366</v>
      </c>
      <c r="H1113" s="65">
        <v>22873</v>
      </c>
      <c r="I1113" s="65">
        <v>2400</v>
      </c>
      <c r="J1113" s="65">
        <v>20473</v>
      </c>
      <c r="K1113" s="65">
        <v>20088</v>
      </c>
      <c r="L1113" s="65">
        <v>385</v>
      </c>
      <c r="M1113" s="69">
        <v>1.8805255702632737E-2</v>
      </c>
      <c r="N1113" s="70">
        <v>0.98119474429736731</v>
      </c>
      <c r="O1113" s="74">
        <v>4958</v>
      </c>
      <c r="P1113" s="74">
        <v>947</v>
      </c>
    </row>
    <row r="1114" spans="1:16" ht="12.75" customHeight="1">
      <c r="A1114" s="63" t="s">
        <v>2269</v>
      </c>
      <c r="B1114" s="63" t="s">
        <v>2310</v>
      </c>
      <c r="C1114" s="64" t="s">
        <v>3325</v>
      </c>
      <c r="D1114" s="65" t="s">
        <v>3367</v>
      </c>
      <c r="E1114" s="65" t="s">
        <v>3367</v>
      </c>
      <c r="F1114" s="65">
        <v>0</v>
      </c>
      <c r="G1114" s="65">
        <v>3492</v>
      </c>
      <c r="H1114" s="65">
        <v>3492</v>
      </c>
      <c r="I1114" s="65">
        <v>0</v>
      </c>
      <c r="J1114" s="65">
        <v>3492</v>
      </c>
      <c r="K1114" s="65">
        <v>3492</v>
      </c>
      <c r="L1114" s="65">
        <v>0</v>
      </c>
      <c r="M1114" s="69">
        <v>0</v>
      </c>
      <c r="N1114" s="70">
        <v>1</v>
      </c>
      <c r="O1114" s="74">
        <v>108</v>
      </c>
      <c r="P1114" s="74">
        <v>18</v>
      </c>
    </row>
    <row r="1115" spans="1:16" ht="12.75" customHeight="1">
      <c r="A1115" s="63" t="s">
        <v>2270</v>
      </c>
      <c r="B1115" s="63" t="s">
        <v>2310</v>
      </c>
      <c r="C1115" s="64" t="s">
        <v>3326</v>
      </c>
      <c r="D1115" s="65" t="s">
        <v>3367</v>
      </c>
      <c r="E1115" s="65" t="s">
        <v>3367</v>
      </c>
      <c r="F1115" s="65">
        <v>0</v>
      </c>
      <c r="G1115" s="65">
        <v>2043</v>
      </c>
      <c r="H1115" s="65">
        <v>2043</v>
      </c>
      <c r="I1115" s="65">
        <v>0</v>
      </c>
      <c r="J1115" s="65">
        <v>2043</v>
      </c>
      <c r="K1115" s="65">
        <v>2043</v>
      </c>
      <c r="L1115" s="65">
        <v>0</v>
      </c>
      <c r="M1115" s="69">
        <v>0</v>
      </c>
      <c r="N1115" s="70">
        <v>1</v>
      </c>
      <c r="O1115" s="74">
        <v>3</v>
      </c>
      <c r="P1115" s="74">
        <v>2</v>
      </c>
    </row>
    <row r="1116" spans="1:16" ht="12.75" customHeight="1">
      <c r="A1116" s="63" t="s">
        <v>2271</v>
      </c>
      <c r="B1116" s="63" t="s">
        <v>2310</v>
      </c>
      <c r="C1116" s="64" t="s">
        <v>3327</v>
      </c>
      <c r="D1116" s="65" t="s">
        <v>3367</v>
      </c>
      <c r="E1116" s="65" t="s">
        <v>3367</v>
      </c>
      <c r="F1116" s="65">
        <v>0</v>
      </c>
      <c r="G1116" s="65">
        <v>1472</v>
      </c>
      <c r="H1116" s="65">
        <v>1472</v>
      </c>
      <c r="I1116" s="65">
        <v>0</v>
      </c>
      <c r="J1116" s="65">
        <v>1472</v>
      </c>
      <c r="K1116" s="65">
        <v>1472</v>
      </c>
      <c r="L1116" s="65">
        <v>0</v>
      </c>
      <c r="M1116" s="69">
        <v>0</v>
      </c>
      <c r="N1116" s="70">
        <v>1</v>
      </c>
      <c r="O1116" s="74">
        <v>0</v>
      </c>
      <c r="P1116" s="74">
        <v>0</v>
      </c>
    </row>
    <row r="1117" spans="1:16" ht="12.75" customHeight="1">
      <c r="A1117" s="63" t="s">
        <v>2272</v>
      </c>
      <c r="B1117" s="63" t="s">
        <v>2310</v>
      </c>
      <c r="C1117" s="64" t="s">
        <v>3328</v>
      </c>
      <c r="D1117" s="65" t="s">
        <v>3367</v>
      </c>
      <c r="E1117" s="65" t="s">
        <v>3367</v>
      </c>
      <c r="F1117" s="65">
        <v>0</v>
      </c>
      <c r="G1117" s="65">
        <v>3402</v>
      </c>
      <c r="H1117" s="65">
        <v>3402</v>
      </c>
      <c r="I1117" s="65">
        <v>0</v>
      </c>
      <c r="J1117" s="65">
        <v>3402</v>
      </c>
      <c r="K1117" s="65">
        <v>3402</v>
      </c>
      <c r="L1117" s="65">
        <v>0</v>
      </c>
      <c r="M1117" s="69">
        <v>0</v>
      </c>
      <c r="N1117" s="70">
        <v>1</v>
      </c>
      <c r="O1117" s="74"/>
      <c r="P1117" s="74"/>
    </row>
    <row r="1118" spans="1:16" ht="12.75" customHeight="1">
      <c r="A1118" s="63" t="s">
        <v>2273</v>
      </c>
      <c r="B1118" s="63" t="s">
        <v>2310</v>
      </c>
      <c r="C1118" s="64" t="s">
        <v>3329</v>
      </c>
      <c r="D1118" s="65" t="s">
        <v>3367</v>
      </c>
      <c r="E1118" s="65" t="s">
        <v>3367</v>
      </c>
      <c r="F1118" s="65">
        <v>0</v>
      </c>
      <c r="G1118" s="65">
        <v>257</v>
      </c>
      <c r="H1118" s="65">
        <v>257</v>
      </c>
      <c r="I1118" s="65">
        <v>0</v>
      </c>
      <c r="J1118" s="65">
        <v>257</v>
      </c>
      <c r="K1118" s="65">
        <v>257</v>
      </c>
      <c r="L1118" s="65">
        <v>0</v>
      </c>
      <c r="M1118" s="69">
        <v>0</v>
      </c>
      <c r="N1118" s="70">
        <v>1</v>
      </c>
      <c r="O1118" s="74">
        <v>0</v>
      </c>
      <c r="P1118" s="74">
        <v>0</v>
      </c>
    </row>
    <row r="1119" spans="1:16" ht="12.75" customHeight="1">
      <c r="A1119" s="63" t="s">
        <v>2274</v>
      </c>
      <c r="B1119" s="63" t="s">
        <v>2310</v>
      </c>
      <c r="C1119" s="64" t="s">
        <v>3330</v>
      </c>
      <c r="D1119" s="65" t="s">
        <v>3367</v>
      </c>
      <c r="E1119" s="65" t="s">
        <v>3367</v>
      </c>
      <c r="F1119" s="65">
        <v>0</v>
      </c>
      <c r="G1119" s="65">
        <v>1777</v>
      </c>
      <c r="H1119" s="65">
        <v>1777</v>
      </c>
      <c r="I1119" s="65">
        <v>0</v>
      </c>
      <c r="J1119" s="65">
        <v>1777</v>
      </c>
      <c r="K1119" s="65">
        <v>1777</v>
      </c>
      <c r="L1119" s="65">
        <v>0</v>
      </c>
      <c r="M1119" s="69">
        <v>0</v>
      </c>
      <c r="N1119" s="70">
        <v>1</v>
      </c>
      <c r="O1119" s="74">
        <v>0</v>
      </c>
      <c r="P1119" s="74">
        <v>0</v>
      </c>
    </row>
    <row r="1120" spans="1:16" ht="12.75" customHeight="1">
      <c r="A1120" s="63" t="s">
        <v>2275</v>
      </c>
      <c r="B1120" s="63" t="s">
        <v>2310</v>
      </c>
      <c r="C1120" s="64" t="s">
        <v>3331</v>
      </c>
      <c r="D1120" s="65" t="s">
        <v>3367</v>
      </c>
      <c r="E1120" s="65" t="s">
        <v>3367</v>
      </c>
      <c r="F1120" s="65">
        <v>0</v>
      </c>
      <c r="G1120" s="65">
        <v>2262</v>
      </c>
      <c r="H1120" s="65">
        <v>2262</v>
      </c>
      <c r="I1120" s="65">
        <v>0</v>
      </c>
      <c r="J1120" s="65">
        <v>2262</v>
      </c>
      <c r="K1120" s="65">
        <v>2262</v>
      </c>
      <c r="L1120" s="65">
        <v>0</v>
      </c>
      <c r="M1120" s="69">
        <v>0</v>
      </c>
      <c r="N1120" s="70">
        <v>1</v>
      </c>
      <c r="O1120" s="74"/>
      <c r="P1120" s="74"/>
    </row>
    <row r="1121" spans="1:16" ht="12.75" customHeight="1">
      <c r="A1121" s="63" t="s">
        <v>2276</v>
      </c>
      <c r="B1121" s="63" t="s">
        <v>2310</v>
      </c>
      <c r="C1121" s="64" t="s">
        <v>3332</v>
      </c>
      <c r="D1121" s="65" t="s">
        <v>3367</v>
      </c>
      <c r="E1121" s="65" t="s">
        <v>3367</v>
      </c>
      <c r="F1121" s="65">
        <v>0</v>
      </c>
      <c r="G1121" s="65">
        <v>856</v>
      </c>
      <c r="H1121" s="65">
        <v>856</v>
      </c>
      <c r="I1121" s="65">
        <v>0</v>
      </c>
      <c r="J1121" s="65">
        <v>856</v>
      </c>
      <c r="K1121" s="65">
        <v>856</v>
      </c>
      <c r="L1121" s="65">
        <v>0</v>
      </c>
      <c r="M1121" s="69">
        <v>0</v>
      </c>
      <c r="N1121" s="70">
        <v>1</v>
      </c>
      <c r="O1121" s="74">
        <v>1</v>
      </c>
      <c r="P1121" s="74">
        <v>0</v>
      </c>
    </row>
    <row r="1122" spans="1:16" ht="12.75" customHeight="1">
      <c r="A1122" s="63" t="s">
        <v>2052</v>
      </c>
      <c r="B1122" s="63" t="s">
        <v>2311</v>
      </c>
      <c r="C1122" s="64" t="s">
        <v>3333</v>
      </c>
      <c r="D1122" s="65">
        <v>35682</v>
      </c>
      <c r="E1122" s="65">
        <v>4070</v>
      </c>
      <c r="F1122" s="65">
        <v>39752</v>
      </c>
      <c r="G1122" s="65">
        <v>2624</v>
      </c>
      <c r="H1122" s="65">
        <v>42376</v>
      </c>
      <c r="I1122" s="65">
        <v>10678</v>
      </c>
      <c r="J1122" s="65">
        <v>31698</v>
      </c>
      <c r="K1122" s="65">
        <v>30441</v>
      </c>
      <c r="L1122" s="65">
        <v>1257</v>
      </c>
      <c r="M1122" s="69">
        <v>3.9655498769638461E-2</v>
      </c>
      <c r="N1122" s="70">
        <v>0.96034450123036152</v>
      </c>
      <c r="O1122" s="74">
        <v>9504</v>
      </c>
      <c r="P1122" s="74">
        <v>2389</v>
      </c>
    </row>
    <row r="1123" spans="1:16" ht="12.75" customHeight="1">
      <c r="A1123" s="63" t="s">
        <v>2053</v>
      </c>
      <c r="B1123" s="63" t="s">
        <v>2311</v>
      </c>
      <c r="C1123" s="64" t="s">
        <v>2466</v>
      </c>
      <c r="D1123" s="65">
        <v>6148</v>
      </c>
      <c r="E1123" s="65">
        <v>223</v>
      </c>
      <c r="F1123" s="65">
        <v>6371</v>
      </c>
      <c r="G1123" s="65">
        <v>210</v>
      </c>
      <c r="H1123" s="65">
        <v>6581</v>
      </c>
      <c r="I1123" s="65">
        <v>1085</v>
      </c>
      <c r="J1123" s="65">
        <v>5496</v>
      </c>
      <c r="K1123" s="65">
        <v>5334</v>
      </c>
      <c r="L1123" s="65">
        <v>162</v>
      </c>
      <c r="M1123" s="69">
        <v>2.9475982532751091E-2</v>
      </c>
      <c r="N1123" s="70">
        <v>0.97052401746724892</v>
      </c>
      <c r="O1123" s="74">
        <v>267</v>
      </c>
      <c r="P1123" s="74">
        <v>92</v>
      </c>
    </row>
    <row r="1124" spans="1:16" ht="12.75" customHeight="1">
      <c r="A1124" s="63" t="s">
        <v>2054</v>
      </c>
      <c r="B1124" s="63" t="s">
        <v>2311</v>
      </c>
      <c r="C1124" s="64" t="s">
        <v>3334</v>
      </c>
      <c r="D1124" s="65">
        <v>10745</v>
      </c>
      <c r="E1124" s="65">
        <v>514</v>
      </c>
      <c r="F1124" s="65">
        <v>11259</v>
      </c>
      <c r="G1124" s="65">
        <v>190</v>
      </c>
      <c r="H1124" s="65">
        <v>11449</v>
      </c>
      <c r="I1124" s="65">
        <v>1797</v>
      </c>
      <c r="J1124" s="65">
        <v>9652</v>
      </c>
      <c r="K1124" s="65">
        <v>9522</v>
      </c>
      <c r="L1124" s="65">
        <v>130</v>
      </c>
      <c r="M1124" s="69">
        <v>1.3468711147948611E-2</v>
      </c>
      <c r="N1124" s="70">
        <v>0.98653128885205144</v>
      </c>
      <c r="O1124" s="74">
        <v>399</v>
      </c>
      <c r="P1124" s="74">
        <v>133</v>
      </c>
    </row>
    <row r="1125" spans="1:16" ht="12.75" customHeight="1">
      <c r="A1125" s="63" t="s">
        <v>2055</v>
      </c>
      <c r="B1125" s="63" t="s">
        <v>2311</v>
      </c>
      <c r="C1125" s="64" t="s">
        <v>2553</v>
      </c>
      <c r="D1125" s="65">
        <v>4658</v>
      </c>
      <c r="E1125" s="65">
        <v>110</v>
      </c>
      <c r="F1125" s="65">
        <v>4768</v>
      </c>
      <c r="G1125" s="65">
        <v>591</v>
      </c>
      <c r="H1125" s="65">
        <v>5359</v>
      </c>
      <c r="I1125" s="65">
        <v>666</v>
      </c>
      <c r="J1125" s="65">
        <v>4693</v>
      </c>
      <c r="K1125" s="65">
        <v>4432</v>
      </c>
      <c r="L1125" s="65">
        <v>261</v>
      </c>
      <c r="M1125" s="69">
        <v>5.5614745365437888E-2</v>
      </c>
      <c r="N1125" s="70">
        <v>0.94438525463456213</v>
      </c>
      <c r="O1125" s="74">
        <v>171</v>
      </c>
      <c r="P1125" s="74">
        <v>65</v>
      </c>
    </row>
    <row r="1126" spans="1:16" ht="12.75" customHeight="1">
      <c r="A1126" s="63" t="s">
        <v>2056</v>
      </c>
      <c r="B1126" s="63" t="s">
        <v>2312</v>
      </c>
      <c r="C1126" s="64" t="s">
        <v>3335</v>
      </c>
      <c r="D1126" s="65">
        <v>4153</v>
      </c>
      <c r="E1126" s="65">
        <v>267</v>
      </c>
      <c r="F1126" s="65">
        <v>4420</v>
      </c>
      <c r="G1126" s="65">
        <v>15431</v>
      </c>
      <c r="H1126" s="65">
        <v>19851</v>
      </c>
      <c r="I1126" s="65">
        <v>1717</v>
      </c>
      <c r="J1126" s="65">
        <v>18134</v>
      </c>
      <c r="K1126" s="65">
        <v>17974</v>
      </c>
      <c r="L1126" s="65">
        <v>160</v>
      </c>
      <c r="M1126" s="69">
        <v>8.8232050292268663E-3</v>
      </c>
      <c r="N1126" s="70">
        <v>0.99117679497077316</v>
      </c>
      <c r="O1126" s="74">
        <v>1686</v>
      </c>
      <c r="P1126" s="74">
        <v>479</v>
      </c>
    </row>
    <row r="1127" spans="1:16" ht="12.75" customHeight="1">
      <c r="A1127" s="63" t="s">
        <v>2057</v>
      </c>
      <c r="B1127" s="63" t="s">
        <v>2312</v>
      </c>
      <c r="C1127" s="64" t="s">
        <v>3336</v>
      </c>
      <c r="D1127" s="65">
        <v>124</v>
      </c>
      <c r="E1127" s="65">
        <v>9</v>
      </c>
      <c r="F1127" s="65">
        <v>133</v>
      </c>
      <c r="G1127" s="65">
        <v>1942</v>
      </c>
      <c r="H1127" s="65">
        <v>2075</v>
      </c>
      <c r="I1127" s="65">
        <v>49</v>
      </c>
      <c r="J1127" s="65">
        <v>2026</v>
      </c>
      <c r="K1127" s="65">
        <v>2014</v>
      </c>
      <c r="L1127" s="65">
        <v>12</v>
      </c>
      <c r="M1127" s="69">
        <v>5.9230009871668312E-3</v>
      </c>
      <c r="N1127" s="70">
        <v>0.9940769990128332</v>
      </c>
      <c r="O1127" s="74">
        <v>146</v>
      </c>
      <c r="P1127" s="74">
        <v>56</v>
      </c>
    </row>
    <row r="1128" spans="1:16" ht="12.75" customHeight="1">
      <c r="A1128" s="63" t="s">
        <v>2277</v>
      </c>
      <c r="B1128" s="63" t="s">
        <v>2312</v>
      </c>
      <c r="C1128" s="64" t="s">
        <v>3337</v>
      </c>
      <c r="D1128" s="65" t="s">
        <v>3367</v>
      </c>
      <c r="E1128" s="65" t="s">
        <v>3367</v>
      </c>
      <c r="F1128" s="65">
        <v>0</v>
      </c>
      <c r="G1128" s="65">
        <v>3501</v>
      </c>
      <c r="H1128" s="65">
        <v>3501</v>
      </c>
      <c r="I1128" s="65">
        <v>0</v>
      </c>
      <c r="J1128" s="65">
        <v>3501</v>
      </c>
      <c r="K1128" s="65">
        <v>3501</v>
      </c>
      <c r="L1128" s="65">
        <v>0</v>
      </c>
      <c r="M1128" s="69">
        <v>0</v>
      </c>
      <c r="N1128" s="70">
        <v>1</v>
      </c>
      <c r="O1128" s="74">
        <v>5</v>
      </c>
      <c r="P1128" s="74">
        <v>3</v>
      </c>
    </row>
    <row r="1129" spans="1:16" ht="12.75" customHeight="1">
      <c r="A1129" s="63" t="s">
        <v>2058</v>
      </c>
      <c r="B1129" s="63" t="s">
        <v>2312</v>
      </c>
      <c r="C1129" s="64" t="s">
        <v>3338</v>
      </c>
      <c r="D1129" s="65">
        <v>399</v>
      </c>
      <c r="E1129" s="65">
        <v>3</v>
      </c>
      <c r="F1129" s="65">
        <v>402</v>
      </c>
      <c r="G1129" s="65">
        <v>1000</v>
      </c>
      <c r="H1129" s="65">
        <v>1402</v>
      </c>
      <c r="I1129" s="65">
        <v>128</v>
      </c>
      <c r="J1129" s="65">
        <v>1274</v>
      </c>
      <c r="K1129" s="65">
        <v>1260</v>
      </c>
      <c r="L1129" s="65">
        <v>14</v>
      </c>
      <c r="M1129" s="69">
        <v>1.098901098901099E-2</v>
      </c>
      <c r="N1129" s="70">
        <v>0.98901098901098905</v>
      </c>
      <c r="O1129" s="74">
        <v>7</v>
      </c>
      <c r="P1129" s="74">
        <v>2</v>
      </c>
    </row>
    <row r="1130" spans="1:16" ht="12.75" customHeight="1">
      <c r="A1130" s="63" t="s">
        <v>2278</v>
      </c>
      <c r="B1130" s="63" t="s">
        <v>2312</v>
      </c>
      <c r="C1130" s="64" t="s">
        <v>3339</v>
      </c>
      <c r="D1130" s="65" t="s">
        <v>3367</v>
      </c>
      <c r="E1130" s="65" t="s">
        <v>3367</v>
      </c>
      <c r="F1130" s="65">
        <v>0</v>
      </c>
      <c r="G1130" s="65">
        <v>519</v>
      </c>
      <c r="H1130" s="65">
        <v>519</v>
      </c>
      <c r="I1130" s="65">
        <v>0</v>
      </c>
      <c r="J1130" s="65">
        <v>519</v>
      </c>
      <c r="K1130" s="65">
        <v>519</v>
      </c>
      <c r="L1130" s="65">
        <v>0</v>
      </c>
      <c r="M1130" s="69">
        <v>0</v>
      </c>
      <c r="N1130" s="70">
        <v>1</v>
      </c>
      <c r="O1130" s="74"/>
      <c r="P1130" s="74"/>
    </row>
    <row r="1131" spans="1:16" ht="12.75" customHeight="1">
      <c r="A1131" s="63" t="s">
        <v>2279</v>
      </c>
      <c r="B1131" s="63" t="s">
        <v>2312</v>
      </c>
      <c r="C1131" s="64" t="s">
        <v>3340</v>
      </c>
      <c r="D1131" s="65" t="s">
        <v>3367</v>
      </c>
      <c r="E1131" s="65" t="s">
        <v>3367</v>
      </c>
      <c r="F1131" s="65">
        <v>0</v>
      </c>
      <c r="G1131" s="65">
        <v>760</v>
      </c>
      <c r="H1131" s="65">
        <v>760</v>
      </c>
      <c r="I1131" s="65">
        <v>0</v>
      </c>
      <c r="J1131" s="65">
        <v>760</v>
      </c>
      <c r="K1131" s="65">
        <v>760</v>
      </c>
      <c r="L1131" s="65">
        <v>0</v>
      </c>
      <c r="M1131" s="69">
        <v>0</v>
      </c>
      <c r="N1131" s="70">
        <v>1</v>
      </c>
      <c r="O1131" s="74">
        <v>9</v>
      </c>
      <c r="P1131" s="74">
        <v>4</v>
      </c>
    </row>
    <row r="1132" spans="1:16" ht="12.75" customHeight="1">
      <c r="A1132" s="63" t="s">
        <v>2059</v>
      </c>
      <c r="B1132" s="63" t="s">
        <v>2313</v>
      </c>
      <c r="C1132" s="64" t="s">
        <v>3341</v>
      </c>
      <c r="D1132" s="65">
        <v>10576</v>
      </c>
      <c r="E1132" s="65">
        <v>1468</v>
      </c>
      <c r="F1132" s="65">
        <v>12044</v>
      </c>
      <c r="G1132" s="65">
        <v>938</v>
      </c>
      <c r="H1132" s="65">
        <v>12982</v>
      </c>
      <c r="I1132" s="65">
        <v>3141</v>
      </c>
      <c r="J1132" s="65">
        <v>9841</v>
      </c>
      <c r="K1132" s="65">
        <v>9232</v>
      </c>
      <c r="L1132" s="65">
        <v>609</v>
      </c>
      <c r="M1132" s="69">
        <v>6.1883954882633881E-2</v>
      </c>
      <c r="N1132" s="70">
        <v>0.93811604511736613</v>
      </c>
      <c r="O1132" s="74">
        <v>1350</v>
      </c>
      <c r="P1132" s="74">
        <v>468</v>
      </c>
    </row>
    <row r="1133" spans="1:16" ht="12.75" customHeight="1">
      <c r="A1133" s="63" t="s">
        <v>2060</v>
      </c>
      <c r="B1133" s="63" t="s">
        <v>2313</v>
      </c>
      <c r="C1133" s="64" t="s">
        <v>3342</v>
      </c>
      <c r="D1133" s="65">
        <v>7422</v>
      </c>
      <c r="E1133" s="65">
        <v>605</v>
      </c>
      <c r="F1133" s="65">
        <v>8027</v>
      </c>
      <c r="G1133" s="65">
        <v>2560</v>
      </c>
      <c r="H1133" s="65">
        <v>10587</v>
      </c>
      <c r="I1133" s="65">
        <v>1885</v>
      </c>
      <c r="J1133" s="65">
        <v>8702</v>
      </c>
      <c r="K1133" s="65">
        <v>8204</v>
      </c>
      <c r="L1133" s="65">
        <v>498</v>
      </c>
      <c r="M1133" s="69">
        <v>5.7228223396920248E-2</v>
      </c>
      <c r="N1133" s="70">
        <v>0.94277177660307976</v>
      </c>
      <c r="O1133" s="74">
        <v>417</v>
      </c>
      <c r="P1133" s="74">
        <v>178</v>
      </c>
    </row>
    <row r="1134" spans="1:16" ht="12.75" customHeight="1">
      <c r="A1134" s="63" t="s">
        <v>2061</v>
      </c>
      <c r="B1134" s="63" t="s">
        <v>2313</v>
      </c>
      <c r="C1134" s="64" t="s">
        <v>3343</v>
      </c>
      <c r="D1134" s="65">
        <v>2475</v>
      </c>
      <c r="E1134" s="65">
        <v>363</v>
      </c>
      <c r="F1134" s="65">
        <v>2838</v>
      </c>
      <c r="G1134" s="65">
        <v>523</v>
      </c>
      <c r="H1134" s="65">
        <v>3361</v>
      </c>
      <c r="I1134" s="65">
        <v>798</v>
      </c>
      <c r="J1134" s="65">
        <v>2563</v>
      </c>
      <c r="K1134" s="65">
        <v>2486</v>
      </c>
      <c r="L1134" s="65">
        <v>77</v>
      </c>
      <c r="M1134" s="69">
        <v>3.0042918454935622E-2</v>
      </c>
      <c r="N1134" s="70">
        <v>0.96995708154506433</v>
      </c>
      <c r="O1134" s="74">
        <v>41</v>
      </c>
      <c r="P1134" s="74">
        <v>13</v>
      </c>
    </row>
    <row r="1135" spans="1:16" ht="12.75" customHeight="1">
      <c r="A1135" s="63" t="s">
        <v>2062</v>
      </c>
      <c r="B1135" s="63" t="s">
        <v>2313</v>
      </c>
      <c r="C1135" s="64" t="s">
        <v>3344</v>
      </c>
      <c r="D1135" s="65">
        <v>4771</v>
      </c>
      <c r="E1135" s="65">
        <v>255</v>
      </c>
      <c r="F1135" s="65">
        <v>5026</v>
      </c>
      <c r="G1135" s="65">
        <v>37506</v>
      </c>
      <c r="H1135" s="65">
        <v>42532</v>
      </c>
      <c r="I1135" s="65">
        <v>981</v>
      </c>
      <c r="J1135" s="65">
        <v>41551</v>
      </c>
      <c r="K1135" s="65">
        <v>41023</v>
      </c>
      <c r="L1135" s="65">
        <v>528</v>
      </c>
      <c r="M1135" s="69">
        <v>1.2707275396500685E-2</v>
      </c>
      <c r="N1135" s="70">
        <v>0.98729272460349926</v>
      </c>
      <c r="O1135" s="74">
        <v>681</v>
      </c>
      <c r="P1135" s="74">
        <v>275</v>
      </c>
    </row>
    <row r="1136" spans="1:16" s="68" customFormat="1" ht="15">
      <c r="A1136" s="84" t="s">
        <v>2259</v>
      </c>
      <c r="B1136" s="84"/>
      <c r="C1136" s="84"/>
      <c r="D1136" s="66">
        <f t="shared" ref="D1136:I1136" si="0">SUM(D14:D1135)</f>
        <v>23348513</v>
      </c>
      <c r="E1136" s="66">
        <f t="shared" si="0"/>
        <v>2941766</v>
      </c>
      <c r="F1136" s="66">
        <f t="shared" si="0"/>
        <v>26290279</v>
      </c>
      <c r="G1136" s="66">
        <f t="shared" si="0"/>
        <v>1522657</v>
      </c>
      <c r="H1136" s="66">
        <f t="shared" si="0"/>
        <v>27812936</v>
      </c>
      <c r="I1136" s="66">
        <f t="shared" si="0"/>
        <v>8235565</v>
      </c>
      <c r="J1136" s="66">
        <f>IF(H1136-I1136 &lt; 0,0,H1136-I1136)</f>
        <v>19577371</v>
      </c>
      <c r="K1136" s="66">
        <f>SUM(K14:K1135)</f>
        <v>18947811</v>
      </c>
      <c r="L1136" s="66">
        <f>SUM(L14:L1135)</f>
        <v>629560</v>
      </c>
      <c r="M1136" s="71">
        <f t="shared" ref="M1136" si="1">IF(L1136/J1136 &lt; 0,0,L1136/J1136)</f>
        <v>3.2157535350379782E-2</v>
      </c>
      <c r="N1136" s="71">
        <f t="shared" ref="N1136" si="2">100%-M1136</f>
        <v>0.9678424646496202</v>
      </c>
      <c r="O1136" s="66">
        <f>SUM(O14:O1135)</f>
        <v>1759842</v>
      </c>
      <c r="P1136" s="66">
        <f>SUM(P14:P1135)</f>
        <v>505435</v>
      </c>
    </row>
    <row r="1137" spans="1:17" s="68" customFormat="1" ht="50.25" customHeight="1">
      <c r="A1137" s="85" t="s">
        <v>3352</v>
      </c>
      <c r="B1137" s="85"/>
      <c r="C1137" s="85"/>
      <c r="D1137" s="85"/>
      <c r="E1137" s="85"/>
      <c r="F1137" s="85"/>
      <c r="G1137" s="85"/>
      <c r="H1137" s="85"/>
      <c r="I1137" s="85"/>
      <c r="J1137" s="85"/>
      <c r="K1137" s="85"/>
      <c r="L1137" s="85"/>
      <c r="M1137" s="85"/>
      <c r="N1137" s="85"/>
      <c r="O1137" s="85"/>
      <c r="P1137" s="85"/>
    </row>
    <row r="1138" spans="1:17" ht="12.75">
      <c r="A1138" s="73" t="s">
        <v>3365</v>
      </c>
      <c r="B1138" s="4"/>
      <c r="C1138" s="4"/>
      <c r="D1138" s="4"/>
      <c r="E1138" s="4"/>
      <c r="F1138" s="57"/>
      <c r="G1138" s="4"/>
      <c r="H1138" s="4"/>
      <c r="I1138" s="57"/>
      <c r="J1138" s="6"/>
      <c r="K1138" s="6"/>
      <c r="L1138" s="57"/>
      <c r="M1138" s="4"/>
      <c r="N1138" s="4"/>
      <c r="O1138" s="4"/>
      <c r="P1138" s="4"/>
    </row>
    <row r="1139" spans="1:17" ht="15">
      <c r="A1139" s="73" t="s">
        <v>3356</v>
      </c>
      <c r="B1139" s="58"/>
      <c r="C1139" s="58"/>
      <c r="D1139" s="58"/>
      <c r="E1139" s="58"/>
      <c r="F1139" s="58"/>
      <c r="G1139" s="29"/>
      <c r="H1139" s="58"/>
      <c r="I1139" s="58"/>
      <c r="J1139" s="58"/>
      <c r="K1139" s="58"/>
      <c r="L1139" s="6"/>
      <c r="O1139" s="58"/>
      <c r="P1139" s="67"/>
      <c r="Q1139" s="72"/>
    </row>
    <row r="1140" spans="1:17" ht="15">
      <c r="A1140" s="58"/>
      <c r="B1140" s="58"/>
      <c r="C1140" s="58"/>
      <c r="D1140" s="58"/>
      <c r="E1140" s="58"/>
      <c r="F1140" s="58"/>
      <c r="G1140" s="58"/>
      <c r="H1140" s="58"/>
      <c r="I1140" s="58"/>
      <c r="J1140" s="58"/>
      <c r="K1140" s="58"/>
      <c r="L1140" s="6"/>
      <c r="M1140" s="58"/>
      <c r="N1140" s="58"/>
      <c r="O1140" s="58"/>
      <c r="P1140" s="67"/>
      <c r="Q1140" s="72"/>
    </row>
  </sheetData>
  <sheetProtection password="8DE8" sheet="1" objects="1" scenarios="1"/>
  <autoFilter ref="L13:L1136"/>
  <mergeCells count="2">
    <mergeCell ref="A1136:C1136"/>
    <mergeCell ref="A1137:P1137"/>
  </mergeCells>
  <pageMargins left="0.74803149606299213" right="0.74803149606299213" top="0.98425196850393704" bottom="0.98425196850393704" header="0" footer="0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55"/>
  <sheetViews>
    <sheetView workbookViewId="0">
      <pane xSplit="3" ySplit="11" topLeftCell="L1138" activePane="bottomRight" state="frozen"/>
      <selection activeCell="D17" sqref="D17"/>
      <selection pane="topRight" activeCell="D17" sqref="D17"/>
      <selection pane="bottomLeft" activeCell="D17" sqref="D17"/>
      <selection pane="bottomRight" activeCell="S1139" sqref="S1139:T1139"/>
    </sheetView>
  </sheetViews>
  <sheetFormatPr baseColWidth="10" defaultColWidth="10.28515625" defaultRowHeight="11.25"/>
  <cols>
    <col min="1" max="1" width="7.7109375" style="4" customWidth="1"/>
    <col min="2" max="2" width="14.42578125" style="5" customWidth="1"/>
    <col min="3" max="3" width="25.28515625" style="5" bestFit="1" customWidth="1"/>
    <col min="4" max="4" width="10.42578125" style="6" customWidth="1"/>
    <col min="5" max="5" width="9.85546875" style="5" customWidth="1"/>
    <col min="6" max="6" width="11.5703125" style="5" customWidth="1"/>
    <col min="7" max="7" width="12.42578125" style="5" customWidth="1"/>
    <col min="8" max="8" width="14.85546875" style="5" customWidth="1"/>
    <col min="9" max="9" width="13.85546875" style="5" customWidth="1"/>
    <col min="10" max="10" width="12.42578125" style="5" customWidth="1"/>
    <col min="11" max="11" width="11.140625" style="5" customWidth="1"/>
    <col min="12" max="12" width="10.42578125" style="5" customWidth="1"/>
    <col min="13" max="13" width="1.42578125" style="5" customWidth="1"/>
    <col min="14" max="14" width="13.85546875" style="5" customWidth="1"/>
    <col min="15" max="16" width="14.140625" style="5" customWidth="1"/>
    <col min="17" max="17" width="13.5703125" style="5" customWidth="1"/>
    <col min="18" max="20" width="10.28515625" style="5"/>
    <col min="21" max="21" width="2.5703125" style="5" customWidth="1"/>
    <col min="22" max="22" width="13.28515625" style="5" customWidth="1"/>
    <col min="23" max="23" width="12" style="5" customWidth="1"/>
    <col min="24" max="16384" width="10.28515625" style="5"/>
  </cols>
  <sheetData>
    <row r="1" spans="1:28" s="2" customFormat="1">
      <c r="A1" s="1"/>
      <c r="B1" s="2" t="s">
        <v>2063</v>
      </c>
      <c r="D1" s="3"/>
    </row>
    <row r="2" spans="1:28" s="2" customFormat="1">
      <c r="A2" s="1"/>
      <c r="B2" s="2" t="s">
        <v>2064</v>
      </c>
      <c r="D2" s="3"/>
    </row>
    <row r="3" spans="1:28" s="2" customFormat="1">
      <c r="A3" s="1"/>
      <c r="B3" s="2" t="s">
        <v>2065</v>
      </c>
      <c r="D3" s="3"/>
    </row>
    <row r="4" spans="1:28" s="2" customFormat="1">
      <c r="A4" s="1"/>
      <c r="B4" s="2" t="s">
        <v>2066</v>
      </c>
      <c r="D4" s="3"/>
    </row>
    <row r="5" spans="1:28" s="2" customFormat="1">
      <c r="A5" s="1"/>
      <c r="B5" s="2" t="s">
        <v>2253</v>
      </c>
      <c r="D5" s="3"/>
    </row>
    <row r="6" spans="1:28" s="2" customFormat="1">
      <c r="A6" s="1"/>
      <c r="B6" s="2" t="s">
        <v>2182</v>
      </c>
      <c r="D6" s="3"/>
    </row>
    <row r="7" spans="1:28" s="2" customFormat="1">
      <c r="A7" s="1"/>
      <c r="B7" s="2" t="s">
        <v>2183</v>
      </c>
      <c r="D7" s="3"/>
    </row>
    <row r="8" spans="1:28" s="2" customFormat="1">
      <c r="A8" s="1"/>
      <c r="B8" s="2" t="s">
        <v>2180</v>
      </c>
      <c r="D8" s="3"/>
    </row>
    <row r="9" spans="1:28" s="2" customFormat="1" ht="12.75">
      <c r="A9" s="1"/>
      <c r="D9" s="89">
        <v>2009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</row>
    <row r="10" spans="1:28" ht="12.75">
      <c r="D10" s="86" t="s">
        <v>2067</v>
      </c>
      <c r="E10" s="87"/>
      <c r="F10" s="87"/>
      <c r="G10" s="87"/>
      <c r="H10" s="87"/>
      <c r="I10" s="87"/>
      <c r="J10" s="87"/>
      <c r="K10" s="87"/>
      <c r="L10" s="88"/>
      <c r="M10" s="23"/>
      <c r="N10" s="86" t="s">
        <v>2068</v>
      </c>
      <c r="O10" s="87"/>
      <c r="P10" s="87"/>
      <c r="Q10" s="87"/>
      <c r="R10" s="87"/>
      <c r="S10" s="87"/>
      <c r="T10" s="88"/>
      <c r="V10" s="86" t="s">
        <v>2175</v>
      </c>
      <c r="W10" s="87"/>
      <c r="X10" s="87"/>
      <c r="Y10" s="87"/>
      <c r="Z10" s="88"/>
    </row>
    <row r="11" spans="1:28" s="9" customFormat="1" ht="108.75" customHeight="1">
      <c r="A11" s="7" t="s">
        <v>2069</v>
      </c>
      <c r="B11" s="8" t="s">
        <v>964</v>
      </c>
      <c r="C11" s="8" t="s">
        <v>965</v>
      </c>
      <c r="D11" s="19" t="s">
        <v>2164</v>
      </c>
      <c r="E11" s="19" t="s">
        <v>2177</v>
      </c>
      <c r="F11" s="19" t="s">
        <v>2070</v>
      </c>
      <c r="G11" s="19" t="s">
        <v>2165</v>
      </c>
      <c r="H11" s="19" t="s">
        <v>2071</v>
      </c>
      <c r="I11" s="19" t="s">
        <v>2254</v>
      </c>
      <c r="J11" s="20" t="s">
        <v>2072</v>
      </c>
      <c r="K11" s="21" t="s">
        <v>2073</v>
      </c>
      <c r="L11" s="21" t="s">
        <v>2166</v>
      </c>
      <c r="M11" s="21"/>
      <c r="N11" s="24" t="s">
        <v>2170</v>
      </c>
      <c r="O11" s="24" t="s">
        <v>2171</v>
      </c>
      <c r="P11" s="24" t="s">
        <v>2173</v>
      </c>
      <c r="Q11" s="19" t="s">
        <v>2255</v>
      </c>
      <c r="R11" s="8" t="s">
        <v>2184</v>
      </c>
      <c r="S11" s="25" t="s">
        <v>2073</v>
      </c>
      <c r="T11" s="25" t="s">
        <v>2166</v>
      </c>
      <c r="V11" s="24" t="s">
        <v>2172</v>
      </c>
      <c r="W11" s="24" t="s">
        <v>2256</v>
      </c>
      <c r="X11" s="8" t="s">
        <v>2174</v>
      </c>
      <c r="Y11" s="25" t="s">
        <v>2073</v>
      </c>
      <c r="Z11" s="25" t="s">
        <v>2166</v>
      </c>
    </row>
    <row r="12" spans="1:28">
      <c r="A12" s="14" t="s">
        <v>2153</v>
      </c>
      <c r="B12" s="15" t="s">
        <v>950</v>
      </c>
      <c r="C12" s="15" t="s">
        <v>2154</v>
      </c>
      <c r="D12" s="12"/>
      <c r="E12" s="12"/>
      <c r="F12" s="12"/>
      <c r="G12" s="12"/>
      <c r="H12" s="12"/>
      <c r="I12" s="12">
        <v>16057</v>
      </c>
      <c r="J12" s="42">
        <f>IF(H12-I12&lt;0,0,H12-I12)</f>
        <v>0</v>
      </c>
      <c r="K12" s="43">
        <v>0</v>
      </c>
      <c r="L12" s="43">
        <f>100%-K12</f>
        <v>1</v>
      </c>
      <c r="M12" s="17"/>
      <c r="N12" s="12"/>
      <c r="O12" s="12"/>
      <c r="P12" s="12">
        <v>0</v>
      </c>
      <c r="Q12" s="12">
        <v>0</v>
      </c>
      <c r="R12" s="42">
        <f>IF(P12-Q12&lt;0,0,P12-Q12)</f>
        <v>0</v>
      </c>
      <c r="S12" s="43">
        <v>0</v>
      </c>
      <c r="T12" s="43">
        <f>100%-S12</f>
        <v>1</v>
      </c>
      <c r="V12" s="12">
        <v>0</v>
      </c>
      <c r="W12" s="12">
        <v>16057</v>
      </c>
      <c r="X12" s="42">
        <f>IF(V12-W12&lt;0,0,V12-W12)</f>
        <v>0</v>
      </c>
      <c r="Y12" s="43">
        <v>0</v>
      </c>
      <c r="Z12" s="43">
        <f>100%-Y12</f>
        <v>1</v>
      </c>
      <c r="AB12" s="6">
        <f>+I12+Q12</f>
        <v>16057</v>
      </c>
    </row>
    <row r="13" spans="1:28">
      <c r="A13" s="10" t="s">
        <v>2050</v>
      </c>
      <c r="B13" s="11" t="s">
        <v>950</v>
      </c>
      <c r="C13" s="11" t="s">
        <v>951</v>
      </c>
      <c r="D13" s="12">
        <v>24366</v>
      </c>
      <c r="E13" s="12">
        <v>8050</v>
      </c>
      <c r="F13" s="12">
        <v>32416</v>
      </c>
      <c r="G13" s="12">
        <v>3008</v>
      </c>
      <c r="H13" s="12">
        <v>29408</v>
      </c>
      <c r="I13" s="12">
        <v>25494</v>
      </c>
      <c r="J13" s="16">
        <v>3914</v>
      </c>
      <c r="K13" s="41">
        <f t="shared" ref="K13:K76" si="0">+J13/H13</f>
        <v>0.13309303590859631</v>
      </c>
      <c r="L13" s="41">
        <f t="shared" ref="L13:L75" si="1">100%-K13</f>
        <v>0.86690696409140366</v>
      </c>
      <c r="M13" s="17"/>
      <c r="N13" s="12">
        <v>2823</v>
      </c>
      <c r="O13" s="12">
        <v>974</v>
      </c>
      <c r="P13" s="12">
        <v>1849</v>
      </c>
      <c r="Q13" s="12">
        <v>0</v>
      </c>
      <c r="R13" s="16">
        <v>1849</v>
      </c>
      <c r="S13" s="41">
        <f>+R13/P13</f>
        <v>1</v>
      </c>
      <c r="T13" s="41">
        <f t="shared" ref="T13:T75" si="2">100%-S13</f>
        <v>0</v>
      </c>
      <c r="V13" s="12">
        <v>31257</v>
      </c>
      <c r="W13" s="12">
        <v>25494</v>
      </c>
      <c r="X13" s="27">
        <v>5763</v>
      </c>
      <c r="Y13" s="41">
        <f t="shared" ref="Y13:Y76" si="3">+X13/V13</f>
        <v>0.18437470006718495</v>
      </c>
      <c r="Z13" s="41">
        <f t="shared" ref="Z13:Z75" si="4">100%-Y13</f>
        <v>0.81562529993281507</v>
      </c>
      <c r="AB13" s="6">
        <f t="shared" ref="AB13:AB76" si="5">+I13+Q13</f>
        <v>25494</v>
      </c>
    </row>
    <row r="14" spans="1:28">
      <c r="A14" s="14" t="s">
        <v>2155</v>
      </c>
      <c r="B14" s="15" t="s">
        <v>950</v>
      </c>
      <c r="C14" s="15" t="s">
        <v>2156</v>
      </c>
      <c r="D14" s="12"/>
      <c r="E14" s="12">
        <v>4978</v>
      </c>
      <c r="F14" s="12">
        <v>4978</v>
      </c>
      <c r="G14" s="12"/>
      <c r="H14" s="12">
        <v>4978</v>
      </c>
      <c r="I14" s="12">
        <v>4979</v>
      </c>
      <c r="J14" s="16">
        <v>0</v>
      </c>
      <c r="K14" s="41">
        <f t="shared" si="0"/>
        <v>0</v>
      </c>
      <c r="L14" s="41">
        <f t="shared" si="1"/>
        <v>1</v>
      </c>
      <c r="M14" s="17"/>
      <c r="N14" s="12"/>
      <c r="O14" s="12"/>
      <c r="P14" s="12">
        <v>0</v>
      </c>
      <c r="Q14" s="12">
        <v>0</v>
      </c>
      <c r="R14" s="16">
        <v>0</v>
      </c>
      <c r="S14" s="41">
        <v>0</v>
      </c>
      <c r="T14" s="41">
        <f t="shared" si="2"/>
        <v>1</v>
      </c>
      <c r="V14" s="12">
        <v>4978</v>
      </c>
      <c r="W14" s="12">
        <v>4979</v>
      </c>
      <c r="X14" s="27">
        <v>0</v>
      </c>
      <c r="Y14" s="41">
        <f t="shared" si="3"/>
        <v>0</v>
      </c>
      <c r="Z14" s="41">
        <f t="shared" si="4"/>
        <v>1</v>
      </c>
      <c r="AB14" s="6">
        <f t="shared" si="5"/>
        <v>4979</v>
      </c>
    </row>
    <row r="15" spans="1:28" s="13" customFormat="1">
      <c r="A15" s="22" t="s">
        <v>2249</v>
      </c>
      <c r="B15" s="22" t="s">
        <v>2185</v>
      </c>
      <c r="C15" s="44"/>
      <c r="D15" s="45">
        <v>24366</v>
      </c>
      <c r="E15" s="45">
        <v>13028</v>
      </c>
      <c r="F15" s="45">
        <v>37394</v>
      </c>
      <c r="G15" s="45">
        <v>3008</v>
      </c>
      <c r="H15" s="45">
        <v>34386</v>
      </c>
      <c r="I15" s="45">
        <v>46530</v>
      </c>
      <c r="J15" s="46">
        <f>SUM(J12:J14)</f>
        <v>3914</v>
      </c>
      <c r="K15" s="47">
        <f t="shared" si="0"/>
        <v>0.11382539405572036</v>
      </c>
      <c r="L15" s="47">
        <f t="shared" si="1"/>
        <v>0.88617460594427966</v>
      </c>
      <c r="M15" s="48"/>
      <c r="N15" s="45">
        <v>2823</v>
      </c>
      <c r="O15" s="45">
        <v>974</v>
      </c>
      <c r="P15" s="45">
        <v>1849</v>
      </c>
      <c r="Q15" s="45">
        <v>0</v>
      </c>
      <c r="R15" s="46">
        <f>SUBTOTAL(9,R12:R14)</f>
        <v>1849</v>
      </c>
      <c r="S15" s="47">
        <f t="shared" ref="S15:S46" si="6">+R15/P15</f>
        <v>1</v>
      </c>
      <c r="T15" s="47">
        <f t="shared" si="2"/>
        <v>0</v>
      </c>
      <c r="V15" s="45">
        <v>36235</v>
      </c>
      <c r="W15" s="45">
        <v>46530</v>
      </c>
      <c r="X15" s="45">
        <v>5763</v>
      </c>
      <c r="Y15" s="47">
        <f t="shared" si="3"/>
        <v>0.15904512211949773</v>
      </c>
      <c r="Z15" s="47">
        <f t="shared" si="4"/>
        <v>0.84095487788050227</v>
      </c>
      <c r="AB15" s="49">
        <f t="shared" si="5"/>
        <v>46530</v>
      </c>
    </row>
    <row r="16" spans="1:28">
      <c r="A16" s="10" t="s">
        <v>966</v>
      </c>
      <c r="B16" s="11" t="s">
        <v>11</v>
      </c>
      <c r="C16" s="11" t="s">
        <v>2074</v>
      </c>
      <c r="D16" s="12">
        <v>1113755</v>
      </c>
      <c r="E16" s="12">
        <v>2984</v>
      </c>
      <c r="F16" s="12">
        <v>1116739</v>
      </c>
      <c r="G16" s="12">
        <v>367283</v>
      </c>
      <c r="H16" s="12">
        <v>749456</v>
      </c>
      <c r="I16" s="12">
        <v>736108</v>
      </c>
      <c r="J16" s="16">
        <v>13348</v>
      </c>
      <c r="K16" s="41">
        <f t="shared" si="0"/>
        <v>1.7810251702568263E-2</v>
      </c>
      <c r="L16" s="41">
        <f t="shared" si="1"/>
        <v>0.98218974829743178</v>
      </c>
      <c r="M16" s="17"/>
      <c r="N16" s="12">
        <v>428237</v>
      </c>
      <c r="O16" s="12">
        <v>210400</v>
      </c>
      <c r="P16" s="12">
        <v>217837</v>
      </c>
      <c r="Q16" s="12">
        <v>0</v>
      </c>
      <c r="R16" s="16">
        <v>217837</v>
      </c>
      <c r="S16" s="41">
        <f t="shared" si="6"/>
        <v>1</v>
      </c>
      <c r="T16" s="41">
        <f t="shared" si="2"/>
        <v>0</v>
      </c>
      <c r="V16" s="12">
        <v>967293</v>
      </c>
      <c r="W16" s="12">
        <v>736108</v>
      </c>
      <c r="X16" s="27">
        <v>231185</v>
      </c>
      <c r="Y16" s="41">
        <f t="shared" si="3"/>
        <v>0.23900203971288947</v>
      </c>
      <c r="Z16" s="41">
        <f t="shared" si="4"/>
        <v>0.76099796028711053</v>
      </c>
      <c r="AB16" s="6">
        <f t="shared" si="5"/>
        <v>736108</v>
      </c>
    </row>
    <row r="17" spans="1:28">
      <c r="A17" s="10" t="s">
        <v>967</v>
      </c>
      <c r="B17" s="11" t="s">
        <v>11</v>
      </c>
      <c r="C17" s="11" t="s">
        <v>12</v>
      </c>
      <c r="D17" s="12">
        <v>19761</v>
      </c>
      <c r="E17" s="12">
        <v>2</v>
      </c>
      <c r="F17" s="12">
        <v>19763</v>
      </c>
      <c r="G17" s="12">
        <v>2562</v>
      </c>
      <c r="H17" s="12">
        <v>17201</v>
      </c>
      <c r="I17" s="12">
        <v>15581</v>
      </c>
      <c r="J17" s="16">
        <v>1620</v>
      </c>
      <c r="K17" s="41">
        <f t="shared" si="0"/>
        <v>9.4180570897040863E-2</v>
      </c>
      <c r="L17" s="41">
        <f t="shared" si="1"/>
        <v>0.90581942910295909</v>
      </c>
      <c r="M17" s="17"/>
      <c r="N17" s="12">
        <v>1268</v>
      </c>
      <c r="O17" s="12">
        <v>623</v>
      </c>
      <c r="P17" s="12">
        <v>645</v>
      </c>
      <c r="Q17" s="12">
        <v>0</v>
      </c>
      <c r="R17" s="16">
        <v>645</v>
      </c>
      <c r="S17" s="41">
        <f t="shared" si="6"/>
        <v>1</v>
      </c>
      <c r="T17" s="41">
        <f t="shared" si="2"/>
        <v>0</v>
      </c>
      <c r="V17" s="12">
        <v>17846</v>
      </c>
      <c r="W17" s="12">
        <v>15581</v>
      </c>
      <c r="X17" s="27">
        <v>2265</v>
      </c>
      <c r="Y17" s="41">
        <f t="shared" si="3"/>
        <v>0.12691919757928949</v>
      </c>
      <c r="Z17" s="41">
        <f t="shared" si="4"/>
        <v>0.87308080242071051</v>
      </c>
      <c r="AB17" s="6">
        <f t="shared" si="5"/>
        <v>15581</v>
      </c>
    </row>
    <row r="18" spans="1:28">
      <c r="A18" s="10" t="s">
        <v>968</v>
      </c>
      <c r="B18" s="11" t="s">
        <v>11</v>
      </c>
      <c r="C18" s="11" t="s">
        <v>2075</v>
      </c>
      <c r="D18" s="12">
        <v>1881</v>
      </c>
      <c r="E18" s="12">
        <v>0</v>
      </c>
      <c r="F18" s="12">
        <v>1881</v>
      </c>
      <c r="G18" s="12">
        <v>283</v>
      </c>
      <c r="H18" s="12">
        <v>1598</v>
      </c>
      <c r="I18" s="12">
        <v>1830</v>
      </c>
      <c r="J18" s="16">
        <v>0</v>
      </c>
      <c r="K18" s="41">
        <f t="shared" si="0"/>
        <v>0</v>
      </c>
      <c r="L18" s="41">
        <f t="shared" si="1"/>
        <v>1</v>
      </c>
      <c r="M18" s="17"/>
      <c r="N18" s="12">
        <v>135</v>
      </c>
      <c r="O18" s="12">
        <v>47</v>
      </c>
      <c r="P18" s="12">
        <v>88</v>
      </c>
      <c r="Q18" s="12">
        <v>0</v>
      </c>
      <c r="R18" s="16">
        <v>88</v>
      </c>
      <c r="S18" s="41">
        <f t="shared" si="6"/>
        <v>1</v>
      </c>
      <c r="T18" s="41">
        <f t="shared" si="2"/>
        <v>0</v>
      </c>
      <c r="V18" s="12">
        <v>1686</v>
      </c>
      <c r="W18" s="12">
        <v>1830</v>
      </c>
      <c r="X18" s="27">
        <v>0</v>
      </c>
      <c r="Y18" s="41">
        <f t="shared" si="3"/>
        <v>0</v>
      </c>
      <c r="Z18" s="41">
        <f t="shared" si="4"/>
        <v>1</v>
      </c>
      <c r="AB18" s="6">
        <f t="shared" si="5"/>
        <v>1830</v>
      </c>
    </row>
    <row r="19" spans="1:28">
      <c r="A19" s="10" t="s">
        <v>969</v>
      </c>
      <c r="B19" s="11" t="s">
        <v>11</v>
      </c>
      <c r="C19" s="11" t="s">
        <v>2076</v>
      </c>
      <c r="D19" s="12">
        <v>3292</v>
      </c>
      <c r="E19" s="12">
        <v>1</v>
      </c>
      <c r="F19" s="12">
        <v>3293</v>
      </c>
      <c r="G19" s="12">
        <v>329</v>
      </c>
      <c r="H19" s="12">
        <v>2964</v>
      </c>
      <c r="I19" s="12">
        <v>3159</v>
      </c>
      <c r="J19" s="16">
        <v>0</v>
      </c>
      <c r="K19" s="41">
        <f t="shared" si="0"/>
        <v>0</v>
      </c>
      <c r="L19" s="41">
        <f t="shared" si="1"/>
        <v>1</v>
      </c>
      <c r="M19" s="17"/>
      <c r="N19" s="12">
        <v>471</v>
      </c>
      <c r="O19" s="12">
        <v>246</v>
      </c>
      <c r="P19" s="12">
        <v>225</v>
      </c>
      <c r="Q19" s="12">
        <v>0</v>
      </c>
      <c r="R19" s="16">
        <v>225</v>
      </c>
      <c r="S19" s="41">
        <f t="shared" si="6"/>
        <v>1</v>
      </c>
      <c r="T19" s="41">
        <f t="shared" si="2"/>
        <v>0</v>
      </c>
      <c r="V19" s="12">
        <v>3189</v>
      </c>
      <c r="W19" s="12">
        <v>3159</v>
      </c>
      <c r="X19" s="27">
        <v>30</v>
      </c>
      <c r="Y19" s="41">
        <f t="shared" si="3"/>
        <v>9.4073377234242701E-3</v>
      </c>
      <c r="Z19" s="41">
        <f t="shared" si="4"/>
        <v>0.99059266227657572</v>
      </c>
      <c r="AB19" s="6">
        <f t="shared" si="5"/>
        <v>3159</v>
      </c>
    </row>
    <row r="20" spans="1:28">
      <c r="A20" s="10" t="s">
        <v>970</v>
      </c>
      <c r="B20" s="11" t="s">
        <v>11</v>
      </c>
      <c r="C20" s="11" t="s">
        <v>2077</v>
      </c>
      <c r="D20" s="12">
        <v>22414</v>
      </c>
      <c r="E20" s="12">
        <v>1</v>
      </c>
      <c r="F20" s="12">
        <v>22415</v>
      </c>
      <c r="G20" s="12">
        <v>7155</v>
      </c>
      <c r="H20" s="12">
        <v>15260</v>
      </c>
      <c r="I20" s="12">
        <v>13675</v>
      </c>
      <c r="J20" s="16">
        <v>1585</v>
      </c>
      <c r="K20" s="41">
        <f t="shared" si="0"/>
        <v>0.10386631716906947</v>
      </c>
      <c r="L20" s="41">
        <f t="shared" si="1"/>
        <v>0.89613368283093053</v>
      </c>
      <c r="M20" s="17"/>
      <c r="N20" s="12">
        <v>4078</v>
      </c>
      <c r="O20" s="12">
        <v>2002</v>
      </c>
      <c r="P20" s="12">
        <v>2076</v>
      </c>
      <c r="Q20" s="12">
        <v>0</v>
      </c>
      <c r="R20" s="16">
        <v>2076</v>
      </c>
      <c r="S20" s="41">
        <f t="shared" si="6"/>
        <v>1</v>
      </c>
      <c r="T20" s="41">
        <f t="shared" si="2"/>
        <v>0</v>
      </c>
      <c r="V20" s="12">
        <v>17336</v>
      </c>
      <c r="W20" s="12">
        <v>13675</v>
      </c>
      <c r="X20" s="27">
        <v>3661</v>
      </c>
      <c r="Y20" s="41">
        <f t="shared" si="3"/>
        <v>0.21117904937701892</v>
      </c>
      <c r="Z20" s="41">
        <f t="shared" si="4"/>
        <v>0.78882095062298108</v>
      </c>
      <c r="AB20" s="6">
        <f t="shared" si="5"/>
        <v>13675</v>
      </c>
    </row>
    <row r="21" spans="1:28">
      <c r="A21" s="10" t="s">
        <v>971</v>
      </c>
      <c r="B21" s="11" t="s">
        <v>11</v>
      </c>
      <c r="C21" s="11" t="s">
        <v>13</v>
      </c>
      <c r="D21" s="12">
        <v>18360</v>
      </c>
      <c r="E21" s="12">
        <v>6</v>
      </c>
      <c r="F21" s="12">
        <v>18366</v>
      </c>
      <c r="G21" s="12">
        <v>2484</v>
      </c>
      <c r="H21" s="12">
        <v>15882</v>
      </c>
      <c r="I21" s="12">
        <v>15194</v>
      </c>
      <c r="J21" s="16">
        <v>688</v>
      </c>
      <c r="K21" s="41">
        <f t="shared" si="0"/>
        <v>4.3319481173655708E-2</v>
      </c>
      <c r="L21" s="41">
        <f t="shared" si="1"/>
        <v>0.95668051882634431</v>
      </c>
      <c r="M21" s="17"/>
      <c r="N21" s="12">
        <v>3395</v>
      </c>
      <c r="O21" s="12">
        <v>1446</v>
      </c>
      <c r="P21" s="12">
        <v>1949</v>
      </c>
      <c r="Q21" s="12">
        <v>0</v>
      </c>
      <c r="R21" s="16">
        <v>1949</v>
      </c>
      <c r="S21" s="41">
        <f t="shared" si="6"/>
        <v>1</v>
      </c>
      <c r="T21" s="41">
        <f t="shared" si="2"/>
        <v>0</v>
      </c>
      <c r="V21" s="12">
        <v>17831</v>
      </c>
      <c r="W21" s="12">
        <v>15194</v>
      </c>
      <c r="X21" s="27">
        <v>2637</v>
      </c>
      <c r="Y21" s="41">
        <f t="shared" si="3"/>
        <v>0.14788850877684931</v>
      </c>
      <c r="Z21" s="41">
        <f t="shared" si="4"/>
        <v>0.85211149122315066</v>
      </c>
      <c r="AB21" s="6">
        <f t="shared" si="5"/>
        <v>15194</v>
      </c>
    </row>
    <row r="22" spans="1:28">
      <c r="A22" s="10" t="s">
        <v>972</v>
      </c>
      <c r="B22" s="11" t="s">
        <v>11</v>
      </c>
      <c r="C22" s="11" t="s">
        <v>14</v>
      </c>
      <c r="D22" s="12">
        <v>34696</v>
      </c>
      <c r="E22" s="12">
        <v>76</v>
      </c>
      <c r="F22" s="12">
        <v>34772</v>
      </c>
      <c r="G22" s="12">
        <v>3501</v>
      </c>
      <c r="H22" s="12">
        <v>31271</v>
      </c>
      <c r="I22" s="12">
        <v>25248</v>
      </c>
      <c r="J22" s="16">
        <v>6023</v>
      </c>
      <c r="K22" s="41">
        <f t="shared" si="0"/>
        <v>0.19260656838604459</v>
      </c>
      <c r="L22" s="41">
        <f t="shared" si="1"/>
        <v>0.80739343161395538</v>
      </c>
      <c r="M22" s="17"/>
      <c r="N22" s="12">
        <v>6781</v>
      </c>
      <c r="O22" s="12">
        <v>2647</v>
      </c>
      <c r="P22" s="12">
        <v>4134</v>
      </c>
      <c r="Q22" s="12">
        <v>0</v>
      </c>
      <c r="R22" s="16">
        <v>4134</v>
      </c>
      <c r="S22" s="41">
        <f t="shared" si="6"/>
        <v>1</v>
      </c>
      <c r="T22" s="41">
        <f t="shared" si="2"/>
        <v>0</v>
      </c>
      <c r="V22" s="12">
        <v>35405</v>
      </c>
      <c r="W22" s="12">
        <v>25248</v>
      </c>
      <c r="X22" s="27">
        <v>10157</v>
      </c>
      <c r="Y22" s="41">
        <f t="shared" si="3"/>
        <v>0.28688038412653583</v>
      </c>
      <c r="Z22" s="41">
        <f t="shared" si="4"/>
        <v>0.71311961587346417</v>
      </c>
      <c r="AB22" s="6">
        <f t="shared" si="5"/>
        <v>25248</v>
      </c>
    </row>
    <row r="23" spans="1:28">
      <c r="A23" s="10" t="s">
        <v>973</v>
      </c>
      <c r="B23" s="11" t="s">
        <v>11</v>
      </c>
      <c r="C23" s="11" t="s">
        <v>2078</v>
      </c>
      <c r="D23" s="12">
        <v>4528</v>
      </c>
      <c r="E23" s="12">
        <v>5</v>
      </c>
      <c r="F23" s="12">
        <v>4533</v>
      </c>
      <c r="G23" s="12">
        <v>812</v>
      </c>
      <c r="H23" s="12">
        <v>3721</v>
      </c>
      <c r="I23" s="12">
        <v>4026</v>
      </c>
      <c r="J23" s="16">
        <v>0</v>
      </c>
      <c r="K23" s="41">
        <f t="shared" si="0"/>
        <v>0</v>
      </c>
      <c r="L23" s="41">
        <f t="shared" si="1"/>
        <v>1</v>
      </c>
      <c r="M23" s="17"/>
      <c r="N23" s="12">
        <v>490</v>
      </c>
      <c r="O23" s="12">
        <v>201</v>
      </c>
      <c r="P23" s="12">
        <v>289</v>
      </c>
      <c r="Q23" s="12">
        <v>0</v>
      </c>
      <c r="R23" s="16">
        <v>289</v>
      </c>
      <c r="S23" s="41">
        <f t="shared" si="6"/>
        <v>1</v>
      </c>
      <c r="T23" s="41">
        <f t="shared" si="2"/>
        <v>0</v>
      </c>
      <c r="V23" s="12">
        <v>4010</v>
      </c>
      <c r="W23" s="12">
        <v>4026</v>
      </c>
      <c r="X23" s="27">
        <v>0</v>
      </c>
      <c r="Y23" s="41">
        <f t="shared" si="3"/>
        <v>0</v>
      </c>
      <c r="Z23" s="41">
        <f t="shared" si="4"/>
        <v>1</v>
      </c>
      <c r="AB23" s="6">
        <f t="shared" si="5"/>
        <v>4026</v>
      </c>
    </row>
    <row r="24" spans="1:28">
      <c r="A24" s="10" t="s">
        <v>974</v>
      </c>
      <c r="B24" s="11" t="s">
        <v>11</v>
      </c>
      <c r="C24" s="11" t="s">
        <v>15</v>
      </c>
      <c r="D24" s="12">
        <v>11794</v>
      </c>
      <c r="E24" s="12">
        <v>0</v>
      </c>
      <c r="F24" s="12">
        <v>11794</v>
      </c>
      <c r="G24" s="12">
        <v>1198</v>
      </c>
      <c r="H24" s="12">
        <v>10596</v>
      </c>
      <c r="I24" s="12">
        <v>10920</v>
      </c>
      <c r="J24" s="16">
        <v>0</v>
      </c>
      <c r="K24" s="41">
        <f t="shared" si="0"/>
        <v>0</v>
      </c>
      <c r="L24" s="41">
        <f t="shared" si="1"/>
        <v>1</v>
      </c>
      <c r="M24" s="17"/>
      <c r="N24" s="12">
        <v>608</v>
      </c>
      <c r="O24" s="12">
        <v>242</v>
      </c>
      <c r="P24" s="12">
        <v>366</v>
      </c>
      <c r="Q24" s="12">
        <v>0</v>
      </c>
      <c r="R24" s="16">
        <v>366</v>
      </c>
      <c r="S24" s="41">
        <f t="shared" si="6"/>
        <v>1</v>
      </c>
      <c r="T24" s="41">
        <f t="shared" si="2"/>
        <v>0</v>
      </c>
      <c r="V24" s="12">
        <v>10962</v>
      </c>
      <c r="W24" s="12">
        <v>10920</v>
      </c>
      <c r="X24" s="27">
        <v>42</v>
      </c>
      <c r="Y24" s="41">
        <f t="shared" si="3"/>
        <v>3.8314176245210726E-3</v>
      </c>
      <c r="Z24" s="41">
        <f t="shared" si="4"/>
        <v>0.99616858237547889</v>
      </c>
      <c r="AB24" s="6">
        <f t="shared" si="5"/>
        <v>10920</v>
      </c>
    </row>
    <row r="25" spans="1:28">
      <c r="A25" s="10" t="s">
        <v>975</v>
      </c>
      <c r="B25" s="11" t="s">
        <v>11</v>
      </c>
      <c r="C25" s="11" t="s">
        <v>2079</v>
      </c>
      <c r="D25" s="12">
        <v>14516</v>
      </c>
      <c r="E25" s="12">
        <v>18</v>
      </c>
      <c r="F25" s="12">
        <v>14534</v>
      </c>
      <c r="G25" s="12">
        <v>1342</v>
      </c>
      <c r="H25" s="12">
        <v>13192</v>
      </c>
      <c r="I25" s="12">
        <v>12453</v>
      </c>
      <c r="J25" s="16">
        <v>739</v>
      </c>
      <c r="K25" s="41">
        <f t="shared" si="0"/>
        <v>5.6018799272286236E-2</v>
      </c>
      <c r="L25" s="41">
        <f t="shared" si="1"/>
        <v>0.94398120072771374</v>
      </c>
      <c r="M25" s="17"/>
      <c r="N25" s="12">
        <v>709</v>
      </c>
      <c r="O25" s="12">
        <v>256</v>
      </c>
      <c r="P25" s="12">
        <v>453</v>
      </c>
      <c r="Q25" s="12">
        <v>0</v>
      </c>
      <c r="R25" s="16">
        <v>453</v>
      </c>
      <c r="S25" s="41">
        <f t="shared" si="6"/>
        <v>1</v>
      </c>
      <c r="T25" s="41">
        <f t="shared" si="2"/>
        <v>0</v>
      </c>
      <c r="V25" s="12">
        <v>13645</v>
      </c>
      <c r="W25" s="12">
        <v>12453</v>
      </c>
      <c r="X25" s="27">
        <v>1192</v>
      </c>
      <c r="Y25" s="41">
        <f t="shared" si="3"/>
        <v>8.7358006595822643E-2</v>
      </c>
      <c r="Z25" s="41">
        <f t="shared" si="4"/>
        <v>0.9126419934041774</v>
      </c>
      <c r="AB25" s="6">
        <f t="shared" si="5"/>
        <v>12453</v>
      </c>
    </row>
    <row r="26" spans="1:28">
      <c r="A26" s="10" t="s">
        <v>976</v>
      </c>
      <c r="B26" s="11" t="s">
        <v>11</v>
      </c>
      <c r="C26" s="11" t="s">
        <v>11</v>
      </c>
      <c r="D26" s="12">
        <v>21491</v>
      </c>
      <c r="E26" s="12">
        <v>3</v>
      </c>
      <c r="F26" s="12">
        <v>21494</v>
      </c>
      <c r="G26" s="12">
        <v>3507</v>
      </c>
      <c r="H26" s="12">
        <v>17987</v>
      </c>
      <c r="I26" s="12">
        <v>16213</v>
      </c>
      <c r="J26" s="16">
        <v>1774</v>
      </c>
      <c r="K26" s="41">
        <f t="shared" si="0"/>
        <v>9.8626786012119869E-2</v>
      </c>
      <c r="L26" s="41">
        <f t="shared" si="1"/>
        <v>0.90137321398788017</v>
      </c>
      <c r="M26" s="17"/>
      <c r="N26" s="12">
        <v>2019</v>
      </c>
      <c r="O26" s="12">
        <v>934</v>
      </c>
      <c r="P26" s="12">
        <v>1085</v>
      </c>
      <c r="Q26" s="12">
        <v>0</v>
      </c>
      <c r="R26" s="16">
        <v>1085</v>
      </c>
      <c r="S26" s="41">
        <f t="shared" si="6"/>
        <v>1</v>
      </c>
      <c r="T26" s="41">
        <f t="shared" si="2"/>
        <v>0</v>
      </c>
      <c r="V26" s="12">
        <v>19072</v>
      </c>
      <c r="W26" s="12">
        <v>16213</v>
      </c>
      <c r="X26" s="27">
        <v>2859</v>
      </c>
      <c r="Y26" s="41">
        <f t="shared" si="3"/>
        <v>0.14990562080536912</v>
      </c>
      <c r="Z26" s="41">
        <f t="shared" si="4"/>
        <v>0.85009437919463093</v>
      </c>
      <c r="AB26" s="6">
        <f t="shared" si="5"/>
        <v>16213</v>
      </c>
    </row>
    <row r="27" spans="1:28">
      <c r="A27" s="10" t="s">
        <v>977</v>
      </c>
      <c r="B27" s="11" t="s">
        <v>11</v>
      </c>
      <c r="C27" s="11" t="s">
        <v>16</v>
      </c>
      <c r="D27" s="12">
        <v>6963</v>
      </c>
      <c r="E27" s="12">
        <v>0</v>
      </c>
      <c r="F27" s="12">
        <v>6963</v>
      </c>
      <c r="G27" s="12">
        <v>599</v>
      </c>
      <c r="H27" s="12">
        <v>6364</v>
      </c>
      <c r="I27" s="12">
        <v>6382</v>
      </c>
      <c r="J27" s="16">
        <v>0</v>
      </c>
      <c r="K27" s="41">
        <f t="shared" si="0"/>
        <v>0</v>
      </c>
      <c r="L27" s="41">
        <f t="shared" si="1"/>
        <v>1</v>
      </c>
      <c r="M27" s="17"/>
      <c r="N27" s="12">
        <v>570</v>
      </c>
      <c r="O27" s="12">
        <v>222</v>
      </c>
      <c r="P27" s="12">
        <v>348</v>
      </c>
      <c r="Q27" s="12">
        <v>0</v>
      </c>
      <c r="R27" s="16">
        <v>348</v>
      </c>
      <c r="S27" s="41">
        <f t="shared" si="6"/>
        <v>1</v>
      </c>
      <c r="T27" s="41">
        <f t="shared" si="2"/>
        <v>0</v>
      </c>
      <c r="V27" s="12">
        <v>6712</v>
      </c>
      <c r="W27" s="12">
        <v>6382</v>
      </c>
      <c r="X27" s="27">
        <v>330</v>
      </c>
      <c r="Y27" s="41">
        <f t="shared" si="3"/>
        <v>4.9165673420738978E-2</v>
      </c>
      <c r="Z27" s="41">
        <f t="shared" si="4"/>
        <v>0.95083432657926104</v>
      </c>
      <c r="AB27" s="6">
        <f t="shared" si="5"/>
        <v>6382</v>
      </c>
    </row>
    <row r="28" spans="1:28">
      <c r="A28" s="10" t="s">
        <v>978</v>
      </c>
      <c r="B28" s="11" t="s">
        <v>11</v>
      </c>
      <c r="C28" s="11" t="s">
        <v>2080</v>
      </c>
      <c r="D28" s="12">
        <v>97735</v>
      </c>
      <c r="E28" s="12">
        <v>824</v>
      </c>
      <c r="F28" s="12">
        <v>98559</v>
      </c>
      <c r="G28" s="12">
        <v>27738</v>
      </c>
      <c r="H28" s="12">
        <v>70821</v>
      </c>
      <c r="I28" s="12">
        <v>63267</v>
      </c>
      <c r="J28" s="16">
        <v>7554</v>
      </c>
      <c r="K28" s="41">
        <f t="shared" si="0"/>
        <v>0.10666327784131825</v>
      </c>
      <c r="L28" s="41">
        <f t="shared" si="1"/>
        <v>0.89333672215868176</v>
      </c>
      <c r="M28" s="17"/>
      <c r="N28" s="12">
        <v>9044</v>
      </c>
      <c r="O28" s="12">
        <v>3233</v>
      </c>
      <c r="P28" s="12">
        <v>5811</v>
      </c>
      <c r="Q28" s="12">
        <v>0</v>
      </c>
      <c r="R28" s="16">
        <v>5811</v>
      </c>
      <c r="S28" s="41">
        <f t="shared" si="6"/>
        <v>1</v>
      </c>
      <c r="T28" s="41">
        <f t="shared" si="2"/>
        <v>0</v>
      </c>
      <c r="V28" s="12">
        <v>76632</v>
      </c>
      <c r="W28" s="12">
        <v>63267</v>
      </c>
      <c r="X28" s="27">
        <v>13365</v>
      </c>
      <c r="Y28" s="41">
        <f t="shared" si="3"/>
        <v>0.17440494832445977</v>
      </c>
      <c r="Z28" s="41">
        <f t="shared" si="4"/>
        <v>0.82559505167554026</v>
      </c>
      <c r="AB28" s="6">
        <f t="shared" si="5"/>
        <v>63267</v>
      </c>
    </row>
    <row r="29" spans="1:28">
      <c r="A29" s="10" t="s">
        <v>979</v>
      </c>
      <c r="B29" s="11" t="s">
        <v>11</v>
      </c>
      <c r="C29" s="11" t="s">
        <v>17</v>
      </c>
      <c r="D29" s="12">
        <v>32330</v>
      </c>
      <c r="E29" s="12">
        <v>702</v>
      </c>
      <c r="F29" s="12">
        <v>33032</v>
      </c>
      <c r="G29" s="12">
        <v>2327</v>
      </c>
      <c r="H29" s="12">
        <v>30705</v>
      </c>
      <c r="I29" s="12">
        <v>24717</v>
      </c>
      <c r="J29" s="16">
        <v>5988</v>
      </c>
      <c r="K29" s="41">
        <f t="shared" si="0"/>
        <v>0.19501709819247678</v>
      </c>
      <c r="L29" s="41">
        <f t="shared" si="1"/>
        <v>0.80498290180752319</v>
      </c>
      <c r="M29" s="17"/>
      <c r="N29" s="12">
        <v>1774</v>
      </c>
      <c r="O29" s="12">
        <v>611</v>
      </c>
      <c r="P29" s="12">
        <v>1163</v>
      </c>
      <c r="Q29" s="12">
        <v>0</v>
      </c>
      <c r="R29" s="16">
        <v>1163</v>
      </c>
      <c r="S29" s="41">
        <f t="shared" si="6"/>
        <v>1</v>
      </c>
      <c r="T29" s="41">
        <f t="shared" si="2"/>
        <v>0</v>
      </c>
      <c r="V29" s="12">
        <v>31868</v>
      </c>
      <c r="W29" s="12">
        <v>24717</v>
      </c>
      <c r="X29" s="27">
        <v>7151</v>
      </c>
      <c r="Y29" s="41">
        <f t="shared" si="3"/>
        <v>0.22439437680431781</v>
      </c>
      <c r="Z29" s="41">
        <f t="shared" si="4"/>
        <v>0.77560562319568216</v>
      </c>
      <c r="AB29" s="6">
        <f t="shared" si="5"/>
        <v>24717</v>
      </c>
    </row>
    <row r="30" spans="1:28">
      <c r="A30" s="10" t="s">
        <v>980</v>
      </c>
      <c r="B30" s="11" t="s">
        <v>11</v>
      </c>
      <c r="C30" s="11" t="s">
        <v>18</v>
      </c>
      <c r="D30" s="12">
        <v>8355</v>
      </c>
      <c r="E30" s="12">
        <v>33</v>
      </c>
      <c r="F30" s="12">
        <v>8388</v>
      </c>
      <c r="G30" s="12">
        <v>624</v>
      </c>
      <c r="H30" s="12">
        <v>7764</v>
      </c>
      <c r="I30" s="12">
        <v>7431</v>
      </c>
      <c r="J30" s="16">
        <v>333</v>
      </c>
      <c r="K30" s="41">
        <f t="shared" si="0"/>
        <v>4.2890262751159196E-2</v>
      </c>
      <c r="L30" s="41">
        <f t="shared" si="1"/>
        <v>0.95710973724884085</v>
      </c>
      <c r="M30" s="17"/>
      <c r="N30" s="12">
        <v>160</v>
      </c>
      <c r="O30" s="12">
        <v>44</v>
      </c>
      <c r="P30" s="12">
        <v>116</v>
      </c>
      <c r="Q30" s="12">
        <v>0</v>
      </c>
      <c r="R30" s="16">
        <v>116</v>
      </c>
      <c r="S30" s="41">
        <f t="shared" si="6"/>
        <v>1</v>
      </c>
      <c r="T30" s="41">
        <f t="shared" si="2"/>
        <v>0</v>
      </c>
      <c r="V30" s="12">
        <v>7880</v>
      </c>
      <c r="W30" s="12">
        <v>7431</v>
      </c>
      <c r="X30" s="27">
        <v>449</v>
      </c>
      <c r="Y30" s="41">
        <f t="shared" si="3"/>
        <v>5.6979695431472084E-2</v>
      </c>
      <c r="Z30" s="41">
        <f t="shared" si="4"/>
        <v>0.94302030456852792</v>
      </c>
      <c r="AB30" s="6">
        <f t="shared" si="5"/>
        <v>7431</v>
      </c>
    </row>
    <row r="31" spans="1:28">
      <c r="A31" s="10" t="s">
        <v>981</v>
      </c>
      <c r="B31" s="11" t="s">
        <v>11</v>
      </c>
      <c r="C31" s="11" t="s">
        <v>19</v>
      </c>
      <c r="D31" s="12">
        <v>4135</v>
      </c>
      <c r="E31" s="12">
        <v>0</v>
      </c>
      <c r="F31" s="12">
        <v>4135</v>
      </c>
      <c r="G31" s="12">
        <v>594</v>
      </c>
      <c r="H31" s="12">
        <v>3541</v>
      </c>
      <c r="I31" s="12">
        <v>3636</v>
      </c>
      <c r="J31" s="16">
        <v>0</v>
      </c>
      <c r="K31" s="41">
        <f t="shared" si="0"/>
        <v>0</v>
      </c>
      <c r="L31" s="41">
        <f t="shared" si="1"/>
        <v>1</v>
      </c>
      <c r="M31" s="17"/>
      <c r="N31" s="12">
        <v>548</v>
      </c>
      <c r="O31" s="12">
        <v>290</v>
      </c>
      <c r="P31" s="12">
        <v>258</v>
      </c>
      <c r="Q31" s="12">
        <v>0</v>
      </c>
      <c r="R31" s="16">
        <v>258</v>
      </c>
      <c r="S31" s="41">
        <f t="shared" si="6"/>
        <v>1</v>
      </c>
      <c r="T31" s="41">
        <f t="shared" si="2"/>
        <v>0</v>
      </c>
      <c r="V31" s="12">
        <v>3799</v>
      </c>
      <c r="W31" s="12">
        <v>3636</v>
      </c>
      <c r="X31" s="27">
        <v>163</v>
      </c>
      <c r="Y31" s="41">
        <f t="shared" si="3"/>
        <v>4.2906027902079494E-2</v>
      </c>
      <c r="Z31" s="41">
        <f t="shared" si="4"/>
        <v>0.95709397209792046</v>
      </c>
      <c r="AB31" s="6">
        <f t="shared" si="5"/>
        <v>3636</v>
      </c>
    </row>
    <row r="32" spans="1:28">
      <c r="A32" s="10" t="s">
        <v>982</v>
      </c>
      <c r="B32" s="11" t="s">
        <v>11</v>
      </c>
      <c r="C32" s="11" t="s">
        <v>20</v>
      </c>
      <c r="D32" s="12">
        <v>29379</v>
      </c>
      <c r="E32" s="12">
        <v>2</v>
      </c>
      <c r="F32" s="12">
        <v>29381</v>
      </c>
      <c r="G32" s="12">
        <v>6400</v>
      </c>
      <c r="H32" s="12">
        <v>22981</v>
      </c>
      <c r="I32" s="12">
        <v>19107</v>
      </c>
      <c r="J32" s="16">
        <v>3874</v>
      </c>
      <c r="K32" s="41">
        <f t="shared" si="0"/>
        <v>0.16857403942387189</v>
      </c>
      <c r="L32" s="41">
        <f t="shared" si="1"/>
        <v>0.83142596057612805</v>
      </c>
      <c r="M32" s="17"/>
      <c r="N32" s="12">
        <v>9949</v>
      </c>
      <c r="O32" s="12">
        <v>4623</v>
      </c>
      <c r="P32" s="12">
        <v>5326</v>
      </c>
      <c r="Q32" s="12">
        <v>0</v>
      </c>
      <c r="R32" s="16">
        <v>5326</v>
      </c>
      <c r="S32" s="41">
        <f t="shared" si="6"/>
        <v>1</v>
      </c>
      <c r="T32" s="41">
        <f t="shared" si="2"/>
        <v>0</v>
      </c>
      <c r="V32" s="12">
        <v>28307</v>
      </c>
      <c r="W32" s="12">
        <v>19107</v>
      </c>
      <c r="X32" s="27">
        <v>9200</v>
      </c>
      <c r="Y32" s="41">
        <f t="shared" si="3"/>
        <v>0.32500794856395943</v>
      </c>
      <c r="Z32" s="41">
        <f t="shared" si="4"/>
        <v>0.67499205143604057</v>
      </c>
      <c r="AB32" s="6">
        <f t="shared" si="5"/>
        <v>19107</v>
      </c>
    </row>
    <row r="33" spans="1:28">
      <c r="A33" s="10" t="s">
        <v>983</v>
      </c>
      <c r="B33" s="11" t="s">
        <v>11</v>
      </c>
      <c r="C33" s="11" t="s">
        <v>21</v>
      </c>
      <c r="D33" s="12">
        <v>4655</v>
      </c>
      <c r="E33" s="12">
        <v>0</v>
      </c>
      <c r="F33" s="12">
        <v>4655</v>
      </c>
      <c r="G33" s="12">
        <v>773</v>
      </c>
      <c r="H33" s="12">
        <v>3882</v>
      </c>
      <c r="I33" s="12">
        <v>3808</v>
      </c>
      <c r="J33" s="16">
        <v>74</v>
      </c>
      <c r="K33" s="41">
        <f t="shared" si="0"/>
        <v>1.90623390005152E-2</v>
      </c>
      <c r="L33" s="41">
        <f t="shared" si="1"/>
        <v>0.98093766099948476</v>
      </c>
      <c r="M33" s="17"/>
      <c r="N33" s="12">
        <v>971</v>
      </c>
      <c r="O33" s="12">
        <v>461</v>
      </c>
      <c r="P33" s="12">
        <v>510</v>
      </c>
      <c r="Q33" s="12">
        <v>0</v>
      </c>
      <c r="R33" s="16">
        <v>510</v>
      </c>
      <c r="S33" s="41">
        <f t="shared" si="6"/>
        <v>1</v>
      </c>
      <c r="T33" s="41">
        <f t="shared" si="2"/>
        <v>0</v>
      </c>
      <c r="V33" s="12">
        <v>4392</v>
      </c>
      <c r="W33" s="12">
        <v>3808</v>
      </c>
      <c r="X33" s="27">
        <v>584</v>
      </c>
      <c r="Y33" s="41">
        <f t="shared" si="3"/>
        <v>0.13296903460837886</v>
      </c>
      <c r="Z33" s="41">
        <f t="shared" si="4"/>
        <v>0.86703096539162117</v>
      </c>
      <c r="AB33" s="6">
        <f t="shared" si="5"/>
        <v>3808</v>
      </c>
    </row>
    <row r="34" spans="1:28">
      <c r="A34" s="10" t="s">
        <v>984</v>
      </c>
      <c r="B34" s="11" t="s">
        <v>11</v>
      </c>
      <c r="C34" s="11" t="s">
        <v>22</v>
      </c>
      <c r="D34" s="12">
        <v>201556</v>
      </c>
      <c r="E34" s="12">
        <v>511</v>
      </c>
      <c r="F34" s="12">
        <v>202067</v>
      </c>
      <c r="G34" s="12">
        <v>66587</v>
      </c>
      <c r="H34" s="12">
        <v>135480</v>
      </c>
      <c r="I34" s="12">
        <v>107339</v>
      </c>
      <c r="J34" s="16">
        <v>28141</v>
      </c>
      <c r="K34" s="41">
        <f t="shared" si="0"/>
        <v>0.20771331561854148</v>
      </c>
      <c r="L34" s="41">
        <f t="shared" si="1"/>
        <v>0.79228668438145855</v>
      </c>
      <c r="M34" s="17"/>
      <c r="N34" s="12">
        <v>51552</v>
      </c>
      <c r="O34" s="12">
        <v>26904</v>
      </c>
      <c r="P34" s="12">
        <v>24648</v>
      </c>
      <c r="Q34" s="12">
        <v>1652</v>
      </c>
      <c r="R34" s="16">
        <v>22996</v>
      </c>
      <c r="S34" s="41">
        <f t="shared" si="6"/>
        <v>0.93297630639402795</v>
      </c>
      <c r="T34" s="41">
        <f t="shared" si="2"/>
        <v>6.7023693605972046E-2</v>
      </c>
      <c r="V34" s="12">
        <v>160128</v>
      </c>
      <c r="W34" s="12">
        <v>108991</v>
      </c>
      <c r="X34" s="27">
        <v>51137</v>
      </c>
      <c r="Y34" s="41">
        <f t="shared" si="3"/>
        <v>0.31935076938449242</v>
      </c>
      <c r="Z34" s="41">
        <f t="shared" si="4"/>
        <v>0.68064923061550764</v>
      </c>
      <c r="AB34" s="6">
        <f t="shared" si="5"/>
        <v>108991</v>
      </c>
    </row>
    <row r="35" spans="1:28">
      <c r="A35" s="10" t="s">
        <v>985</v>
      </c>
      <c r="B35" s="11" t="s">
        <v>11</v>
      </c>
      <c r="C35" s="11" t="s">
        <v>23</v>
      </c>
      <c r="D35" s="12">
        <v>8489</v>
      </c>
      <c r="E35" s="12">
        <v>15</v>
      </c>
      <c r="F35" s="12">
        <v>8504</v>
      </c>
      <c r="G35" s="12">
        <v>711</v>
      </c>
      <c r="H35" s="12">
        <v>7793</v>
      </c>
      <c r="I35" s="12">
        <v>6932</v>
      </c>
      <c r="J35" s="16">
        <v>861</v>
      </c>
      <c r="K35" s="41">
        <f t="shared" si="0"/>
        <v>0.11048376748363917</v>
      </c>
      <c r="L35" s="41">
        <f t="shared" si="1"/>
        <v>0.88951623251636081</v>
      </c>
      <c r="M35" s="17"/>
      <c r="N35" s="12">
        <v>1198</v>
      </c>
      <c r="O35" s="12">
        <v>333</v>
      </c>
      <c r="P35" s="12">
        <v>865</v>
      </c>
      <c r="Q35" s="12">
        <v>0</v>
      </c>
      <c r="R35" s="16">
        <v>865</v>
      </c>
      <c r="S35" s="41">
        <f t="shared" si="6"/>
        <v>1</v>
      </c>
      <c r="T35" s="41">
        <f t="shared" si="2"/>
        <v>0</v>
      </c>
      <c r="V35" s="12">
        <v>8658</v>
      </c>
      <c r="W35" s="12">
        <v>6932</v>
      </c>
      <c r="X35" s="27">
        <v>1726</v>
      </c>
      <c r="Y35" s="41">
        <f t="shared" si="3"/>
        <v>0.19935319935319934</v>
      </c>
      <c r="Z35" s="41">
        <f t="shared" si="4"/>
        <v>0.8006468006468006</v>
      </c>
      <c r="AB35" s="6">
        <f t="shared" si="5"/>
        <v>6932</v>
      </c>
    </row>
    <row r="36" spans="1:28">
      <c r="A36" s="10" t="s">
        <v>986</v>
      </c>
      <c r="B36" s="11" t="s">
        <v>11</v>
      </c>
      <c r="C36" s="11" t="s">
        <v>24</v>
      </c>
      <c r="D36" s="12">
        <v>15659</v>
      </c>
      <c r="E36" s="12">
        <v>40</v>
      </c>
      <c r="F36" s="12">
        <v>15699</v>
      </c>
      <c r="G36" s="12">
        <v>1131</v>
      </c>
      <c r="H36" s="12">
        <v>14568</v>
      </c>
      <c r="I36" s="12">
        <v>12558</v>
      </c>
      <c r="J36" s="16">
        <v>2010</v>
      </c>
      <c r="K36" s="41">
        <f t="shared" si="0"/>
        <v>0.13797364085667216</v>
      </c>
      <c r="L36" s="41">
        <f t="shared" si="1"/>
        <v>0.86202635914332781</v>
      </c>
      <c r="M36" s="17"/>
      <c r="N36" s="12">
        <v>1033</v>
      </c>
      <c r="O36" s="12">
        <v>416</v>
      </c>
      <c r="P36" s="12">
        <v>617</v>
      </c>
      <c r="Q36" s="12">
        <v>0</v>
      </c>
      <c r="R36" s="16">
        <v>617</v>
      </c>
      <c r="S36" s="41">
        <f t="shared" si="6"/>
        <v>1</v>
      </c>
      <c r="T36" s="41">
        <f t="shared" si="2"/>
        <v>0</v>
      </c>
      <c r="V36" s="12">
        <v>15185</v>
      </c>
      <c r="W36" s="12">
        <v>12558</v>
      </c>
      <c r="X36" s="27">
        <v>2627</v>
      </c>
      <c r="Y36" s="41">
        <f t="shared" si="3"/>
        <v>0.17299967072769179</v>
      </c>
      <c r="Z36" s="41">
        <f t="shared" si="4"/>
        <v>0.82700032927230827</v>
      </c>
      <c r="AB36" s="6">
        <f t="shared" si="5"/>
        <v>12558</v>
      </c>
    </row>
    <row r="37" spans="1:28">
      <c r="A37" s="10" t="s">
        <v>987</v>
      </c>
      <c r="B37" s="11" t="s">
        <v>11</v>
      </c>
      <c r="C37" s="11" t="s">
        <v>2081</v>
      </c>
      <c r="D37" s="12">
        <v>23794</v>
      </c>
      <c r="E37" s="12">
        <v>251</v>
      </c>
      <c r="F37" s="12">
        <v>24045</v>
      </c>
      <c r="G37" s="12">
        <v>3025</v>
      </c>
      <c r="H37" s="12">
        <v>21020</v>
      </c>
      <c r="I37" s="12">
        <v>18053</v>
      </c>
      <c r="J37" s="16">
        <v>2967</v>
      </c>
      <c r="K37" s="41">
        <f t="shared" si="0"/>
        <v>0.14115128449096098</v>
      </c>
      <c r="L37" s="41">
        <f t="shared" si="1"/>
        <v>0.85884871550903896</v>
      </c>
      <c r="M37" s="17"/>
      <c r="N37" s="12">
        <v>5152</v>
      </c>
      <c r="O37" s="12">
        <v>2325</v>
      </c>
      <c r="P37" s="12">
        <v>2827</v>
      </c>
      <c r="Q37" s="12">
        <v>0</v>
      </c>
      <c r="R37" s="16">
        <v>2827</v>
      </c>
      <c r="S37" s="41">
        <f t="shared" si="6"/>
        <v>1</v>
      </c>
      <c r="T37" s="41">
        <f t="shared" si="2"/>
        <v>0</v>
      </c>
      <c r="V37" s="12">
        <v>23847</v>
      </c>
      <c r="W37" s="12">
        <v>18053</v>
      </c>
      <c r="X37" s="27">
        <v>5794</v>
      </c>
      <c r="Y37" s="41">
        <f t="shared" si="3"/>
        <v>0.24296557218937392</v>
      </c>
      <c r="Z37" s="41">
        <f t="shared" si="4"/>
        <v>0.75703442781062602</v>
      </c>
      <c r="AB37" s="6">
        <f t="shared" si="5"/>
        <v>18053</v>
      </c>
    </row>
    <row r="38" spans="1:28">
      <c r="A38" s="10" t="s">
        <v>988</v>
      </c>
      <c r="B38" s="11" t="s">
        <v>11</v>
      </c>
      <c r="C38" s="11" t="s">
        <v>0</v>
      </c>
      <c r="D38" s="12">
        <v>7839</v>
      </c>
      <c r="E38" s="12">
        <v>0</v>
      </c>
      <c r="F38" s="12">
        <v>7839</v>
      </c>
      <c r="G38" s="12">
        <v>545</v>
      </c>
      <c r="H38" s="12">
        <v>7294</v>
      </c>
      <c r="I38" s="12">
        <v>7441</v>
      </c>
      <c r="J38" s="16">
        <v>0</v>
      </c>
      <c r="K38" s="41">
        <f t="shared" si="0"/>
        <v>0</v>
      </c>
      <c r="L38" s="41">
        <f t="shared" si="1"/>
        <v>1</v>
      </c>
      <c r="M38" s="17"/>
      <c r="N38" s="12">
        <v>357</v>
      </c>
      <c r="O38" s="12">
        <v>150</v>
      </c>
      <c r="P38" s="12">
        <v>207</v>
      </c>
      <c r="Q38" s="12">
        <v>0</v>
      </c>
      <c r="R38" s="16">
        <v>207</v>
      </c>
      <c r="S38" s="41">
        <f t="shared" si="6"/>
        <v>1</v>
      </c>
      <c r="T38" s="41">
        <f t="shared" si="2"/>
        <v>0</v>
      </c>
      <c r="V38" s="12">
        <v>7501</v>
      </c>
      <c r="W38" s="12">
        <v>7441</v>
      </c>
      <c r="X38" s="27">
        <v>60</v>
      </c>
      <c r="Y38" s="41">
        <f t="shared" si="3"/>
        <v>7.9989334755365959E-3</v>
      </c>
      <c r="Z38" s="41">
        <f t="shared" si="4"/>
        <v>0.9920010665244634</v>
      </c>
      <c r="AB38" s="6">
        <f t="shared" si="5"/>
        <v>7441</v>
      </c>
    </row>
    <row r="39" spans="1:28">
      <c r="A39" s="10" t="s">
        <v>989</v>
      </c>
      <c r="B39" s="11" t="s">
        <v>11</v>
      </c>
      <c r="C39" s="11" t="s">
        <v>2082</v>
      </c>
      <c r="D39" s="12">
        <v>6722</v>
      </c>
      <c r="E39" s="12">
        <v>0</v>
      </c>
      <c r="F39" s="12">
        <v>6722</v>
      </c>
      <c r="G39" s="12">
        <v>806</v>
      </c>
      <c r="H39" s="12">
        <v>5916</v>
      </c>
      <c r="I39" s="12">
        <v>6192</v>
      </c>
      <c r="J39" s="16">
        <v>0</v>
      </c>
      <c r="K39" s="41">
        <f t="shared" si="0"/>
        <v>0</v>
      </c>
      <c r="L39" s="41">
        <f t="shared" si="1"/>
        <v>1</v>
      </c>
      <c r="M39" s="17"/>
      <c r="N39" s="12">
        <v>96</v>
      </c>
      <c r="O39" s="12">
        <v>41</v>
      </c>
      <c r="P39" s="12">
        <v>55</v>
      </c>
      <c r="Q39" s="12">
        <v>0</v>
      </c>
      <c r="R39" s="16">
        <v>55</v>
      </c>
      <c r="S39" s="41">
        <f t="shared" si="6"/>
        <v>1</v>
      </c>
      <c r="T39" s="41">
        <f t="shared" si="2"/>
        <v>0</v>
      </c>
      <c r="V39" s="12">
        <v>5971</v>
      </c>
      <c r="W39" s="12">
        <v>6192</v>
      </c>
      <c r="X39" s="27">
        <v>0</v>
      </c>
      <c r="Y39" s="41">
        <f t="shared" si="3"/>
        <v>0</v>
      </c>
      <c r="Z39" s="41">
        <f t="shared" si="4"/>
        <v>1</v>
      </c>
      <c r="AB39" s="6">
        <f t="shared" si="5"/>
        <v>6192</v>
      </c>
    </row>
    <row r="40" spans="1:28">
      <c r="A40" s="10" t="s">
        <v>990</v>
      </c>
      <c r="B40" s="11" t="s">
        <v>11</v>
      </c>
      <c r="C40" s="11" t="s">
        <v>2083</v>
      </c>
      <c r="D40" s="12">
        <v>31110</v>
      </c>
      <c r="E40" s="12">
        <v>588</v>
      </c>
      <c r="F40" s="12">
        <v>31698</v>
      </c>
      <c r="G40" s="12">
        <v>1785</v>
      </c>
      <c r="H40" s="12">
        <v>29913</v>
      </c>
      <c r="I40" s="12">
        <v>24236</v>
      </c>
      <c r="J40" s="16">
        <v>5677</v>
      </c>
      <c r="K40" s="41">
        <f t="shared" si="0"/>
        <v>0.18978370608096815</v>
      </c>
      <c r="L40" s="41">
        <f t="shared" si="1"/>
        <v>0.81021629391903183</v>
      </c>
      <c r="M40" s="17"/>
      <c r="N40" s="12">
        <v>180</v>
      </c>
      <c r="O40" s="12">
        <v>50</v>
      </c>
      <c r="P40" s="12">
        <v>130</v>
      </c>
      <c r="Q40" s="12">
        <v>0</v>
      </c>
      <c r="R40" s="16">
        <v>130</v>
      </c>
      <c r="S40" s="41">
        <f t="shared" si="6"/>
        <v>1</v>
      </c>
      <c r="T40" s="41">
        <f t="shared" si="2"/>
        <v>0</v>
      </c>
      <c r="V40" s="12">
        <v>30043</v>
      </c>
      <c r="W40" s="12">
        <v>24236</v>
      </c>
      <c r="X40" s="27">
        <v>5807</v>
      </c>
      <c r="Y40" s="41">
        <f t="shared" si="3"/>
        <v>0.19328961821389343</v>
      </c>
      <c r="Z40" s="41">
        <f t="shared" si="4"/>
        <v>0.80671038178610655</v>
      </c>
      <c r="AB40" s="6">
        <f t="shared" si="5"/>
        <v>24236</v>
      </c>
    </row>
    <row r="41" spans="1:28">
      <c r="A41" s="10" t="s">
        <v>991</v>
      </c>
      <c r="B41" s="11" t="s">
        <v>11</v>
      </c>
      <c r="C41" s="11" t="s">
        <v>26</v>
      </c>
      <c r="D41" s="12">
        <v>7627</v>
      </c>
      <c r="E41" s="12">
        <v>1</v>
      </c>
      <c r="F41" s="12">
        <v>7628</v>
      </c>
      <c r="G41" s="12">
        <v>504</v>
      </c>
      <c r="H41" s="12">
        <v>7124</v>
      </c>
      <c r="I41" s="12">
        <v>6700</v>
      </c>
      <c r="J41" s="16">
        <v>424</v>
      </c>
      <c r="K41" s="41">
        <f t="shared" si="0"/>
        <v>5.9517125210555868E-2</v>
      </c>
      <c r="L41" s="41">
        <f t="shared" si="1"/>
        <v>0.94048287478944415</v>
      </c>
      <c r="M41" s="17"/>
      <c r="N41" s="12">
        <v>212</v>
      </c>
      <c r="O41" s="12">
        <v>69</v>
      </c>
      <c r="P41" s="12">
        <v>143</v>
      </c>
      <c r="Q41" s="12">
        <v>0</v>
      </c>
      <c r="R41" s="16">
        <v>143</v>
      </c>
      <c r="S41" s="41">
        <f t="shared" si="6"/>
        <v>1</v>
      </c>
      <c r="T41" s="41">
        <f t="shared" si="2"/>
        <v>0</v>
      </c>
      <c r="V41" s="12">
        <v>7267</v>
      </c>
      <c r="W41" s="12">
        <v>6700</v>
      </c>
      <c r="X41" s="27">
        <v>567</v>
      </c>
      <c r="Y41" s="41">
        <f t="shared" si="3"/>
        <v>7.8023943855786426E-2</v>
      </c>
      <c r="Z41" s="41">
        <f t="shared" si="4"/>
        <v>0.92197605614421363</v>
      </c>
      <c r="AB41" s="6">
        <f t="shared" si="5"/>
        <v>6700</v>
      </c>
    </row>
    <row r="42" spans="1:28">
      <c r="A42" s="10" t="s">
        <v>992</v>
      </c>
      <c r="B42" s="11" t="s">
        <v>11</v>
      </c>
      <c r="C42" s="11" t="s">
        <v>27</v>
      </c>
      <c r="D42" s="12">
        <v>41267</v>
      </c>
      <c r="E42" s="12">
        <v>66</v>
      </c>
      <c r="F42" s="12">
        <v>41333</v>
      </c>
      <c r="G42" s="12">
        <v>16003</v>
      </c>
      <c r="H42" s="12">
        <v>25330</v>
      </c>
      <c r="I42" s="12">
        <v>25692</v>
      </c>
      <c r="J42" s="16">
        <v>0</v>
      </c>
      <c r="K42" s="41">
        <f t="shared" si="0"/>
        <v>0</v>
      </c>
      <c r="L42" s="41">
        <f t="shared" si="1"/>
        <v>1</v>
      </c>
      <c r="M42" s="17"/>
      <c r="N42" s="12">
        <v>19823</v>
      </c>
      <c r="O42" s="12">
        <v>11168</v>
      </c>
      <c r="P42" s="12">
        <v>8655</v>
      </c>
      <c r="Q42" s="12">
        <v>0</v>
      </c>
      <c r="R42" s="16">
        <v>8655</v>
      </c>
      <c r="S42" s="41">
        <f t="shared" si="6"/>
        <v>1</v>
      </c>
      <c r="T42" s="41">
        <f t="shared" si="2"/>
        <v>0</v>
      </c>
      <c r="V42" s="12">
        <v>33985</v>
      </c>
      <c r="W42" s="12">
        <v>25692</v>
      </c>
      <c r="X42" s="27">
        <v>8293</v>
      </c>
      <c r="Y42" s="41">
        <f t="shared" si="3"/>
        <v>0.24401942033249963</v>
      </c>
      <c r="Z42" s="41">
        <f t="shared" si="4"/>
        <v>0.75598057966750032</v>
      </c>
      <c r="AB42" s="6">
        <f t="shared" si="5"/>
        <v>25692</v>
      </c>
    </row>
    <row r="43" spans="1:28">
      <c r="A43" s="10" t="s">
        <v>993</v>
      </c>
      <c r="B43" s="11" t="s">
        <v>11</v>
      </c>
      <c r="C43" s="11" t="s">
        <v>28</v>
      </c>
      <c r="D43" s="12">
        <v>8209</v>
      </c>
      <c r="E43" s="12">
        <v>5</v>
      </c>
      <c r="F43" s="12">
        <v>8214</v>
      </c>
      <c r="G43" s="12">
        <v>520</v>
      </c>
      <c r="H43" s="12">
        <v>7694</v>
      </c>
      <c r="I43" s="12">
        <v>6781</v>
      </c>
      <c r="J43" s="16">
        <v>913</v>
      </c>
      <c r="K43" s="41">
        <f t="shared" si="0"/>
        <v>0.11866389394333246</v>
      </c>
      <c r="L43" s="41">
        <f t="shared" si="1"/>
        <v>0.88133610605666757</v>
      </c>
      <c r="M43" s="17"/>
      <c r="N43" s="12">
        <v>362</v>
      </c>
      <c r="O43" s="12">
        <v>200</v>
      </c>
      <c r="P43" s="12">
        <v>162</v>
      </c>
      <c r="Q43" s="12">
        <v>0</v>
      </c>
      <c r="R43" s="16">
        <v>162</v>
      </c>
      <c r="S43" s="41">
        <f t="shared" si="6"/>
        <v>1</v>
      </c>
      <c r="T43" s="41">
        <f t="shared" si="2"/>
        <v>0</v>
      </c>
      <c r="V43" s="12">
        <v>7856</v>
      </c>
      <c r="W43" s="12">
        <v>6781</v>
      </c>
      <c r="X43" s="27">
        <v>1075</v>
      </c>
      <c r="Y43" s="41">
        <f t="shared" si="3"/>
        <v>0.13683808553971485</v>
      </c>
      <c r="Z43" s="41">
        <f t="shared" si="4"/>
        <v>0.86316191446028512</v>
      </c>
      <c r="AB43" s="6">
        <f t="shared" si="5"/>
        <v>6781</v>
      </c>
    </row>
    <row r="44" spans="1:28">
      <c r="A44" s="10" t="s">
        <v>994</v>
      </c>
      <c r="B44" s="11" t="s">
        <v>11</v>
      </c>
      <c r="C44" s="11" t="s">
        <v>1</v>
      </c>
      <c r="D44" s="12">
        <v>15906</v>
      </c>
      <c r="E44" s="12">
        <v>4</v>
      </c>
      <c r="F44" s="12">
        <v>15910</v>
      </c>
      <c r="G44" s="12">
        <v>1869</v>
      </c>
      <c r="H44" s="12">
        <v>14041</v>
      </c>
      <c r="I44" s="12">
        <v>12068</v>
      </c>
      <c r="J44" s="16">
        <v>1973</v>
      </c>
      <c r="K44" s="41">
        <f t="shared" si="0"/>
        <v>0.14051705718965884</v>
      </c>
      <c r="L44" s="41">
        <f t="shared" si="1"/>
        <v>0.85948294281034121</v>
      </c>
      <c r="M44" s="17"/>
      <c r="N44" s="12">
        <v>338</v>
      </c>
      <c r="O44" s="12">
        <v>149</v>
      </c>
      <c r="P44" s="12">
        <v>189</v>
      </c>
      <c r="Q44" s="12">
        <v>0</v>
      </c>
      <c r="R44" s="16">
        <v>189</v>
      </c>
      <c r="S44" s="41">
        <f t="shared" si="6"/>
        <v>1</v>
      </c>
      <c r="T44" s="41">
        <f t="shared" si="2"/>
        <v>0</v>
      </c>
      <c r="V44" s="12">
        <v>14230</v>
      </c>
      <c r="W44" s="12">
        <v>12068</v>
      </c>
      <c r="X44" s="27">
        <v>2162</v>
      </c>
      <c r="Y44" s="41">
        <f t="shared" si="3"/>
        <v>0.15193253689388617</v>
      </c>
      <c r="Z44" s="41">
        <f t="shared" si="4"/>
        <v>0.84806746310611381</v>
      </c>
      <c r="AB44" s="6">
        <f t="shared" si="5"/>
        <v>12068</v>
      </c>
    </row>
    <row r="45" spans="1:28">
      <c r="A45" s="10" t="s">
        <v>995</v>
      </c>
      <c r="B45" s="11" t="s">
        <v>11</v>
      </c>
      <c r="C45" s="11" t="s">
        <v>2084</v>
      </c>
      <c r="D45" s="12">
        <v>4918</v>
      </c>
      <c r="E45" s="12">
        <v>9</v>
      </c>
      <c r="F45" s="12">
        <v>4927</v>
      </c>
      <c r="G45" s="12">
        <v>822</v>
      </c>
      <c r="H45" s="12">
        <v>4105</v>
      </c>
      <c r="I45" s="12">
        <v>3606</v>
      </c>
      <c r="J45" s="16">
        <v>499</v>
      </c>
      <c r="K45" s="41">
        <f t="shared" si="0"/>
        <v>0.1215590742996346</v>
      </c>
      <c r="L45" s="41">
        <f t="shared" si="1"/>
        <v>0.87844092570036536</v>
      </c>
      <c r="M45" s="17"/>
      <c r="N45" s="12">
        <v>513</v>
      </c>
      <c r="O45" s="12">
        <v>265</v>
      </c>
      <c r="P45" s="12">
        <v>248</v>
      </c>
      <c r="Q45" s="12">
        <v>0</v>
      </c>
      <c r="R45" s="16">
        <v>248</v>
      </c>
      <c r="S45" s="41">
        <f t="shared" si="6"/>
        <v>1</v>
      </c>
      <c r="T45" s="41">
        <f t="shared" si="2"/>
        <v>0</v>
      </c>
      <c r="V45" s="12">
        <v>4353</v>
      </c>
      <c r="W45" s="12">
        <v>3606</v>
      </c>
      <c r="X45" s="27">
        <v>747</v>
      </c>
      <c r="Y45" s="41">
        <f t="shared" si="3"/>
        <v>0.17160578911095797</v>
      </c>
      <c r="Z45" s="41">
        <f t="shared" si="4"/>
        <v>0.82839421088904208</v>
      </c>
      <c r="AB45" s="6">
        <f t="shared" si="5"/>
        <v>3606</v>
      </c>
    </row>
    <row r="46" spans="1:28">
      <c r="A46" s="10" t="s">
        <v>996</v>
      </c>
      <c r="B46" s="11" t="s">
        <v>11</v>
      </c>
      <c r="C46" s="11" t="s">
        <v>29</v>
      </c>
      <c r="D46" s="12">
        <v>4203</v>
      </c>
      <c r="E46" s="12">
        <v>2</v>
      </c>
      <c r="F46" s="12">
        <v>4205</v>
      </c>
      <c r="G46" s="12">
        <v>489</v>
      </c>
      <c r="H46" s="12">
        <v>3716</v>
      </c>
      <c r="I46" s="12">
        <v>3747</v>
      </c>
      <c r="J46" s="16">
        <v>0</v>
      </c>
      <c r="K46" s="41">
        <f t="shared" si="0"/>
        <v>0</v>
      </c>
      <c r="L46" s="41">
        <f t="shared" si="1"/>
        <v>1</v>
      </c>
      <c r="M46" s="17"/>
      <c r="N46" s="12">
        <v>1079</v>
      </c>
      <c r="O46" s="12">
        <v>358</v>
      </c>
      <c r="P46" s="12">
        <v>721</v>
      </c>
      <c r="Q46" s="12">
        <v>0</v>
      </c>
      <c r="R46" s="16">
        <v>721</v>
      </c>
      <c r="S46" s="41">
        <f t="shared" si="6"/>
        <v>1</v>
      </c>
      <c r="T46" s="41">
        <f t="shared" si="2"/>
        <v>0</v>
      </c>
      <c r="V46" s="12">
        <v>4437</v>
      </c>
      <c r="W46" s="12">
        <v>3747</v>
      </c>
      <c r="X46" s="27">
        <v>690</v>
      </c>
      <c r="Y46" s="41">
        <f t="shared" si="3"/>
        <v>0.1555104800540906</v>
      </c>
      <c r="Z46" s="41">
        <f t="shared" si="4"/>
        <v>0.84448951994590937</v>
      </c>
      <c r="AB46" s="6">
        <f t="shared" si="5"/>
        <v>3747</v>
      </c>
    </row>
    <row r="47" spans="1:28">
      <c r="A47" s="10" t="s">
        <v>997</v>
      </c>
      <c r="B47" s="11" t="s">
        <v>11</v>
      </c>
      <c r="C47" s="11" t="s">
        <v>30</v>
      </c>
      <c r="D47" s="12">
        <v>45377</v>
      </c>
      <c r="E47" s="12">
        <v>86</v>
      </c>
      <c r="F47" s="12">
        <v>45463</v>
      </c>
      <c r="G47" s="12">
        <v>11956</v>
      </c>
      <c r="H47" s="12">
        <v>33507</v>
      </c>
      <c r="I47" s="12">
        <v>27039</v>
      </c>
      <c r="J47" s="16">
        <v>6468</v>
      </c>
      <c r="K47" s="41">
        <f t="shared" si="0"/>
        <v>0.19303429134210762</v>
      </c>
      <c r="L47" s="41">
        <f t="shared" si="1"/>
        <v>0.80696570865789241</v>
      </c>
      <c r="M47" s="17"/>
      <c r="N47" s="12">
        <v>2082</v>
      </c>
      <c r="O47" s="12">
        <v>814</v>
      </c>
      <c r="P47" s="12">
        <v>1268</v>
      </c>
      <c r="Q47" s="12">
        <v>0</v>
      </c>
      <c r="R47" s="16">
        <v>1268</v>
      </c>
      <c r="S47" s="41">
        <f t="shared" ref="S47:S78" si="7">+R47/P47</f>
        <v>1</v>
      </c>
      <c r="T47" s="41">
        <f t="shared" si="2"/>
        <v>0</v>
      </c>
      <c r="V47" s="12">
        <v>34775</v>
      </c>
      <c r="W47" s="12">
        <v>27039</v>
      </c>
      <c r="X47" s="27">
        <v>7736</v>
      </c>
      <c r="Y47" s="41">
        <f t="shared" si="3"/>
        <v>0.2224586628324946</v>
      </c>
      <c r="Z47" s="41">
        <f t="shared" si="4"/>
        <v>0.7775413371675054</v>
      </c>
      <c r="AB47" s="6">
        <f t="shared" si="5"/>
        <v>27039</v>
      </c>
    </row>
    <row r="48" spans="1:28">
      <c r="A48" s="10" t="s">
        <v>998</v>
      </c>
      <c r="B48" s="11" t="s">
        <v>11</v>
      </c>
      <c r="C48" s="11" t="s">
        <v>2085</v>
      </c>
      <c r="D48" s="12">
        <v>20533</v>
      </c>
      <c r="E48" s="12">
        <v>0</v>
      </c>
      <c r="F48" s="12">
        <v>20533</v>
      </c>
      <c r="G48" s="12">
        <v>4481</v>
      </c>
      <c r="H48" s="12">
        <v>16052</v>
      </c>
      <c r="I48" s="12">
        <v>17421</v>
      </c>
      <c r="J48" s="16">
        <v>0</v>
      </c>
      <c r="K48" s="41">
        <f t="shared" si="0"/>
        <v>0</v>
      </c>
      <c r="L48" s="41">
        <f t="shared" si="1"/>
        <v>1</v>
      </c>
      <c r="M48" s="17"/>
      <c r="N48" s="12">
        <v>17801</v>
      </c>
      <c r="O48" s="12">
        <v>7719</v>
      </c>
      <c r="P48" s="12">
        <v>10082</v>
      </c>
      <c r="Q48" s="12">
        <v>678</v>
      </c>
      <c r="R48" s="16">
        <v>9404</v>
      </c>
      <c r="S48" s="41">
        <f t="shared" si="7"/>
        <v>0.93275143820670503</v>
      </c>
      <c r="T48" s="41">
        <f t="shared" si="2"/>
        <v>6.724856179329497E-2</v>
      </c>
      <c r="V48" s="12">
        <v>26134</v>
      </c>
      <c r="W48" s="12">
        <v>18099</v>
      </c>
      <c r="X48" s="27">
        <v>8035</v>
      </c>
      <c r="Y48" s="41">
        <f t="shared" si="3"/>
        <v>0.30745389148236013</v>
      </c>
      <c r="Z48" s="41">
        <f t="shared" si="4"/>
        <v>0.69254610851763987</v>
      </c>
      <c r="AB48" s="6">
        <f t="shared" si="5"/>
        <v>18099</v>
      </c>
    </row>
    <row r="49" spans="1:28">
      <c r="A49" s="10" t="s">
        <v>999</v>
      </c>
      <c r="B49" s="11" t="s">
        <v>11</v>
      </c>
      <c r="C49" s="11" t="s">
        <v>31</v>
      </c>
      <c r="D49" s="12">
        <v>3133</v>
      </c>
      <c r="E49" s="12">
        <v>0</v>
      </c>
      <c r="F49" s="12">
        <v>3133</v>
      </c>
      <c r="G49" s="12">
        <v>744</v>
      </c>
      <c r="H49" s="12">
        <v>2389</v>
      </c>
      <c r="I49" s="12">
        <v>2710</v>
      </c>
      <c r="J49" s="16">
        <v>0</v>
      </c>
      <c r="K49" s="41">
        <f t="shared" si="0"/>
        <v>0</v>
      </c>
      <c r="L49" s="41">
        <f t="shared" si="1"/>
        <v>1</v>
      </c>
      <c r="M49" s="17"/>
      <c r="N49" s="12">
        <v>786</v>
      </c>
      <c r="O49" s="12">
        <v>399</v>
      </c>
      <c r="P49" s="12">
        <v>387</v>
      </c>
      <c r="Q49" s="12">
        <v>0</v>
      </c>
      <c r="R49" s="16">
        <v>387</v>
      </c>
      <c r="S49" s="41">
        <f t="shared" si="7"/>
        <v>1</v>
      </c>
      <c r="T49" s="41">
        <f t="shared" si="2"/>
        <v>0</v>
      </c>
      <c r="V49" s="12">
        <v>2776</v>
      </c>
      <c r="W49" s="12">
        <v>2710</v>
      </c>
      <c r="X49" s="27">
        <v>66</v>
      </c>
      <c r="Y49" s="41">
        <f t="shared" si="3"/>
        <v>2.3775216138328531E-2</v>
      </c>
      <c r="Z49" s="41">
        <f t="shared" si="4"/>
        <v>0.97622478386167144</v>
      </c>
      <c r="AB49" s="6">
        <f t="shared" si="5"/>
        <v>2710</v>
      </c>
    </row>
    <row r="50" spans="1:28">
      <c r="A50" s="10" t="s">
        <v>1000</v>
      </c>
      <c r="B50" s="11" t="s">
        <v>11</v>
      </c>
      <c r="C50" s="11" t="s">
        <v>32</v>
      </c>
      <c r="D50" s="12">
        <v>92751</v>
      </c>
      <c r="E50" s="12">
        <v>945</v>
      </c>
      <c r="F50" s="12">
        <v>93696</v>
      </c>
      <c r="G50" s="12">
        <v>11168</v>
      </c>
      <c r="H50" s="12">
        <v>82528</v>
      </c>
      <c r="I50" s="12">
        <v>57855</v>
      </c>
      <c r="J50" s="16">
        <v>24673</v>
      </c>
      <c r="K50" s="41">
        <f t="shared" si="0"/>
        <v>0.29896519968980223</v>
      </c>
      <c r="L50" s="41">
        <f t="shared" si="1"/>
        <v>0.70103480031019783</v>
      </c>
      <c r="M50" s="17"/>
      <c r="N50" s="12">
        <v>4545</v>
      </c>
      <c r="O50" s="12">
        <v>1298</v>
      </c>
      <c r="P50" s="12">
        <v>3247</v>
      </c>
      <c r="Q50" s="12">
        <v>0</v>
      </c>
      <c r="R50" s="16">
        <v>3247</v>
      </c>
      <c r="S50" s="41">
        <f t="shared" si="7"/>
        <v>1</v>
      </c>
      <c r="T50" s="41">
        <f t="shared" si="2"/>
        <v>0</v>
      </c>
      <c r="V50" s="12">
        <v>85775</v>
      </c>
      <c r="W50" s="12">
        <v>57855</v>
      </c>
      <c r="X50" s="27">
        <v>27920</v>
      </c>
      <c r="Y50" s="41">
        <f t="shared" si="3"/>
        <v>0.32550276887204899</v>
      </c>
      <c r="Z50" s="41">
        <f t="shared" si="4"/>
        <v>0.67449723112795101</v>
      </c>
      <c r="AB50" s="6">
        <f t="shared" si="5"/>
        <v>57855</v>
      </c>
    </row>
    <row r="51" spans="1:28">
      <c r="A51" s="10" t="s">
        <v>1001</v>
      </c>
      <c r="B51" s="11" t="s">
        <v>11</v>
      </c>
      <c r="C51" s="11" t="s">
        <v>2086</v>
      </c>
      <c r="D51" s="12">
        <v>37640</v>
      </c>
      <c r="E51" s="12">
        <v>2143</v>
      </c>
      <c r="F51" s="12">
        <v>39783</v>
      </c>
      <c r="G51" s="12">
        <v>14012</v>
      </c>
      <c r="H51" s="12">
        <v>25771</v>
      </c>
      <c r="I51" s="12">
        <v>38622</v>
      </c>
      <c r="J51" s="16">
        <v>0</v>
      </c>
      <c r="K51" s="41">
        <f t="shared" si="0"/>
        <v>0</v>
      </c>
      <c r="L51" s="41">
        <f t="shared" si="1"/>
        <v>1</v>
      </c>
      <c r="M51" s="17"/>
      <c r="N51" s="12">
        <v>9209</v>
      </c>
      <c r="O51" s="12">
        <v>1962</v>
      </c>
      <c r="P51" s="12">
        <v>7247</v>
      </c>
      <c r="Q51" s="12">
        <v>0</v>
      </c>
      <c r="R51" s="16">
        <v>7247</v>
      </c>
      <c r="S51" s="41">
        <f t="shared" si="7"/>
        <v>1</v>
      </c>
      <c r="T51" s="41">
        <f t="shared" si="2"/>
        <v>0</v>
      </c>
      <c r="V51" s="12">
        <v>33018</v>
      </c>
      <c r="W51" s="12">
        <v>38622</v>
      </c>
      <c r="X51" s="27">
        <v>0</v>
      </c>
      <c r="Y51" s="41">
        <f t="shared" si="3"/>
        <v>0</v>
      </c>
      <c r="Z51" s="41">
        <f t="shared" si="4"/>
        <v>1</v>
      </c>
      <c r="AB51" s="6">
        <f t="shared" si="5"/>
        <v>38622</v>
      </c>
    </row>
    <row r="52" spans="1:28">
      <c r="A52" s="10" t="s">
        <v>1002</v>
      </c>
      <c r="B52" s="11" t="s">
        <v>11</v>
      </c>
      <c r="C52" s="11" t="s">
        <v>33</v>
      </c>
      <c r="D52" s="12">
        <v>9571</v>
      </c>
      <c r="E52" s="12">
        <v>2</v>
      </c>
      <c r="F52" s="12">
        <v>9573</v>
      </c>
      <c r="G52" s="12">
        <v>1489</v>
      </c>
      <c r="H52" s="12">
        <v>8084</v>
      </c>
      <c r="I52" s="12">
        <v>5996</v>
      </c>
      <c r="J52" s="16">
        <v>2088</v>
      </c>
      <c r="K52" s="41">
        <f t="shared" si="0"/>
        <v>0.25828797624938149</v>
      </c>
      <c r="L52" s="41">
        <f t="shared" si="1"/>
        <v>0.74171202375061851</v>
      </c>
      <c r="M52" s="17"/>
      <c r="N52" s="12">
        <v>1297</v>
      </c>
      <c r="O52" s="12">
        <v>524</v>
      </c>
      <c r="P52" s="12">
        <v>773</v>
      </c>
      <c r="Q52" s="12">
        <v>0</v>
      </c>
      <c r="R52" s="16">
        <v>773</v>
      </c>
      <c r="S52" s="41">
        <f t="shared" si="7"/>
        <v>1</v>
      </c>
      <c r="T52" s="41">
        <f t="shared" si="2"/>
        <v>0</v>
      </c>
      <c r="V52" s="12">
        <v>8857</v>
      </c>
      <c r="W52" s="12">
        <v>5996</v>
      </c>
      <c r="X52" s="27">
        <v>2861</v>
      </c>
      <c r="Y52" s="41">
        <f t="shared" si="3"/>
        <v>0.32302133905385572</v>
      </c>
      <c r="Z52" s="41">
        <f t="shared" si="4"/>
        <v>0.67697866094614434</v>
      </c>
      <c r="AB52" s="6">
        <f t="shared" si="5"/>
        <v>5996</v>
      </c>
    </row>
    <row r="53" spans="1:28">
      <c r="A53" s="10" t="s">
        <v>1003</v>
      </c>
      <c r="B53" s="11" t="s">
        <v>11</v>
      </c>
      <c r="C53" s="11" t="s">
        <v>2087</v>
      </c>
      <c r="D53" s="12">
        <v>11934</v>
      </c>
      <c r="E53" s="12">
        <v>12</v>
      </c>
      <c r="F53" s="12">
        <v>11946</v>
      </c>
      <c r="G53" s="12">
        <v>1087</v>
      </c>
      <c r="H53" s="12">
        <v>10859</v>
      </c>
      <c r="I53" s="12">
        <v>11390</v>
      </c>
      <c r="J53" s="16">
        <v>0</v>
      </c>
      <c r="K53" s="41">
        <f t="shared" si="0"/>
        <v>0</v>
      </c>
      <c r="L53" s="41">
        <f t="shared" si="1"/>
        <v>1</v>
      </c>
      <c r="M53" s="17"/>
      <c r="N53" s="12">
        <v>1182</v>
      </c>
      <c r="O53" s="12">
        <v>527</v>
      </c>
      <c r="P53" s="12">
        <v>655</v>
      </c>
      <c r="Q53" s="12">
        <v>0</v>
      </c>
      <c r="R53" s="16">
        <v>655</v>
      </c>
      <c r="S53" s="41">
        <f t="shared" si="7"/>
        <v>1</v>
      </c>
      <c r="T53" s="41">
        <f t="shared" si="2"/>
        <v>0</v>
      </c>
      <c r="V53" s="12">
        <v>11514</v>
      </c>
      <c r="W53" s="12">
        <v>11390</v>
      </c>
      <c r="X53" s="27">
        <v>124</v>
      </c>
      <c r="Y53" s="41">
        <f t="shared" si="3"/>
        <v>1.0769498002431823E-2</v>
      </c>
      <c r="Z53" s="41">
        <f t="shared" si="4"/>
        <v>0.98923050199756812</v>
      </c>
      <c r="AB53" s="6">
        <f t="shared" si="5"/>
        <v>11390</v>
      </c>
    </row>
    <row r="54" spans="1:28">
      <c r="A54" s="10" t="s">
        <v>1004</v>
      </c>
      <c r="B54" s="11" t="s">
        <v>11</v>
      </c>
      <c r="C54" s="11" t="s">
        <v>2088</v>
      </c>
      <c r="D54" s="12">
        <v>3667</v>
      </c>
      <c r="E54" s="12">
        <v>0</v>
      </c>
      <c r="F54" s="12">
        <v>3667</v>
      </c>
      <c r="G54" s="12">
        <v>351</v>
      </c>
      <c r="H54" s="12">
        <v>3316</v>
      </c>
      <c r="I54" s="12">
        <v>3406</v>
      </c>
      <c r="J54" s="16">
        <v>0</v>
      </c>
      <c r="K54" s="41">
        <f t="shared" si="0"/>
        <v>0</v>
      </c>
      <c r="L54" s="41">
        <f t="shared" si="1"/>
        <v>1</v>
      </c>
      <c r="M54" s="17"/>
      <c r="N54" s="12">
        <v>650</v>
      </c>
      <c r="O54" s="12">
        <v>282</v>
      </c>
      <c r="P54" s="12">
        <v>368</v>
      </c>
      <c r="Q54" s="12">
        <v>0</v>
      </c>
      <c r="R54" s="16">
        <v>368</v>
      </c>
      <c r="S54" s="41">
        <f t="shared" si="7"/>
        <v>1</v>
      </c>
      <c r="T54" s="41">
        <f t="shared" si="2"/>
        <v>0</v>
      </c>
      <c r="V54" s="12">
        <v>3684</v>
      </c>
      <c r="W54" s="12">
        <v>3406</v>
      </c>
      <c r="X54" s="27">
        <v>278</v>
      </c>
      <c r="Y54" s="41">
        <f t="shared" si="3"/>
        <v>7.5461454940282308E-2</v>
      </c>
      <c r="Z54" s="41">
        <f t="shared" si="4"/>
        <v>0.92453854505971766</v>
      </c>
      <c r="AB54" s="6">
        <f t="shared" si="5"/>
        <v>3406</v>
      </c>
    </row>
    <row r="55" spans="1:28">
      <c r="A55" s="10" t="s">
        <v>1005</v>
      </c>
      <c r="B55" s="11" t="s">
        <v>11</v>
      </c>
      <c r="C55" s="11" t="s">
        <v>35</v>
      </c>
      <c r="D55" s="12">
        <v>18111</v>
      </c>
      <c r="E55" s="12">
        <v>8</v>
      </c>
      <c r="F55" s="12">
        <v>18119</v>
      </c>
      <c r="G55" s="12">
        <v>2347</v>
      </c>
      <c r="H55" s="12">
        <v>15772</v>
      </c>
      <c r="I55" s="12">
        <v>14153</v>
      </c>
      <c r="J55" s="16">
        <v>1619</v>
      </c>
      <c r="K55" s="41">
        <f t="shared" si="0"/>
        <v>0.10265026629469946</v>
      </c>
      <c r="L55" s="41">
        <f t="shared" si="1"/>
        <v>0.89734973370530058</v>
      </c>
      <c r="M55" s="17"/>
      <c r="N55" s="12">
        <v>2358</v>
      </c>
      <c r="O55" s="12">
        <v>1358</v>
      </c>
      <c r="P55" s="12">
        <v>1000</v>
      </c>
      <c r="Q55" s="12">
        <v>0</v>
      </c>
      <c r="R55" s="16">
        <v>1000</v>
      </c>
      <c r="S55" s="41">
        <f t="shared" si="7"/>
        <v>1</v>
      </c>
      <c r="T55" s="41">
        <f t="shared" si="2"/>
        <v>0</v>
      </c>
      <c r="V55" s="12">
        <v>16772</v>
      </c>
      <c r="W55" s="12">
        <v>14153</v>
      </c>
      <c r="X55" s="27">
        <v>2619</v>
      </c>
      <c r="Y55" s="41">
        <f t="shared" si="3"/>
        <v>0.15615311233007392</v>
      </c>
      <c r="Z55" s="41">
        <f t="shared" si="4"/>
        <v>0.8438468876699261</v>
      </c>
      <c r="AB55" s="6">
        <f t="shared" si="5"/>
        <v>14153</v>
      </c>
    </row>
    <row r="56" spans="1:28">
      <c r="A56" s="10" t="s">
        <v>1006</v>
      </c>
      <c r="B56" s="11" t="s">
        <v>11</v>
      </c>
      <c r="C56" s="11" t="s">
        <v>36</v>
      </c>
      <c r="D56" s="12">
        <v>29807</v>
      </c>
      <c r="E56" s="12">
        <v>3</v>
      </c>
      <c r="F56" s="12">
        <v>29810</v>
      </c>
      <c r="G56" s="12">
        <v>9768</v>
      </c>
      <c r="H56" s="12">
        <v>20042</v>
      </c>
      <c r="I56" s="12">
        <v>18838</v>
      </c>
      <c r="J56" s="16">
        <v>1204</v>
      </c>
      <c r="K56" s="41">
        <f t="shared" si="0"/>
        <v>6.0073844925656122E-2</v>
      </c>
      <c r="L56" s="41">
        <f t="shared" si="1"/>
        <v>0.93992615507434385</v>
      </c>
      <c r="M56" s="17"/>
      <c r="N56" s="12">
        <v>23833</v>
      </c>
      <c r="O56" s="12">
        <v>13009</v>
      </c>
      <c r="P56" s="12">
        <v>10824</v>
      </c>
      <c r="Q56" s="12">
        <v>0</v>
      </c>
      <c r="R56" s="16">
        <v>10824</v>
      </c>
      <c r="S56" s="41">
        <f t="shared" si="7"/>
        <v>1</v>
      </c>
      <c r="T56" s="41">
        <f t="shared" si="2"/>
        <v>0</v>
      </c>
      <c r="V56" s="12">
        <v>30866</v>
      </c>
      <c r="W56" s="12">
        <v>18838</v>
      </c>
      <c r="X56" s="27">
        <v>12028</v>
      </c>
      <c r="Y56" s="41">
        <f t="shared" si="3"/>
        <v>0.38968444242856215</v>
      </c>
      <c r="Z56" s="41">
        <f t="shared" si="4"/>
        <v>0.61031555757143785</v>
      </c>
      <c r="AB56" s="6">
        <f t="shared" si="5"/>
        <v>18838</v>
      </c>
    </row>
    <row r="57" spans="1:28">
      <c r="A57" s="10" t="s">
        <v>1007</v>
      </c>
      <c r="B57" s="11" t="s">
        <v>11</v>
      </c>
      <c r="C57" s="11" t="s">
        <v>37</v>
      </c>
      <c r="D57" s="12">
        <v>17649</v>
      </c>
      <c r="E57" s="12">
        <v>2861</v>
      </c>
      <c r="F57" s="12">
        <v>20510</v>
      </c>
      <c r="G57" s="12">
        <v>1168</v>
      </c>
      <c r="H57" s="12">
        <v>19342</v>
      </c>
      <c r="I57" s="12">
        <v>16440</v>
      </c>
      <c r="J57" s="16">
        <v>2902</v>
      </c>
      <c r="K57" s="41">
        <f t="shared" si="0"/>
        <v>0.15003619067314652</v>
      </c>
      <c r="L57" s="41">
        <f t="shared" si="1"/>
        <v>0.84996380932685345</v>
      </c>
      <c r="M57" s="17"/>
      <c r="N57" s="12">
        <v>595</v>
      </c>
      <c r="O57" s="12">
        <v>228</v>
      </c>
      <c r="P57" s="12">
        <v>367</v>
      </c>
      <c r="Q57" s="12">
        <v>0</v>
      </c>
      <c r="R57" s="16">
        <v>367</v>
      </c>
      <c r="S57" s="41">
        <f t="shared" si="7"/>
        <v>1</v>
      </c>
      <c r="T57" s="41">
        <f t="shared" si="2"/>
        <v>0</v>
      </c>
      <c r="V57" s="12">
        <v>19709</v>
      </c>
      <c r="W57" s="12">
        <v>16440</v>
      </c>
      <c r="X57" s="27">
        <v>3269</v>
      </c>
      <c r="Y57" s="41">
        <f t="shared" si="3"/>
        <v>0.16586331117763459</v>
      </c>
      <c r="Z57" s="41">
        <f t="shared" si="4"/>
        <v>0.83413668882236536</v>
      </c>
      <c r="AB57" s="6">
        <f t="shared" si="5"/>
        <v>16440</v>
      </c>
    </row>
    <row r="58" spans="1:28">
      <c r="A58" s="10" t="s">
        <v>1008</v>
      </c>
      <c r="B58" s="11" t="s">
        <v>11</v>
      </c>
      <c r="C58" s="11" t="s">
        <v>38</v>
      </c>
      <c r="D58" s="12">
        <v>10057</v>
      </c>
      <c r="E58" s="12">
        <v>9</v>
      </c>
      <c r="F58" s="12">
        <v>10066</v>
      </c>
      <c r="G58" s="12">
        <v>2047</v>
      </c>
      <c r="H58" s="12">
        <v>8019</v>
      </c>
      <c r="I58" s="12">
        <v>7287</v>
      </c>
      <c r="J58" s="16">
        <v>732</v>
      </c>
      <c r="K58" s="41">
        <f t="shared" si="0"/>
        <v>9.1283202394313506E-2</v>
      </c>
      <c r="L58" s="41">
        <f t="shared" si="1"/>
        <v>0.90871679760568647</v>
      </c>
      <c r="M58" s="17"/>
      <c r="N58" s="12">
        <v>6096</v>
      </c>
      <c r="O58" s="12">
        <v>2437</v>
      </c>
      <c r="P58" s="12">
        <v>3659</v>
      </c>
      <c r="Q58" s="12">
        <v>0</v>
      </c>
      <c r="R58" s="16">
        <v>3659</v>
      </c>
      <c r="S58" s="41">
        <f t="shared" si="7"/>
        <v>1</v>
      </c>
      <c r="T58" s="41">
        <f t="shared" si="2"/>
        <v>0</v>
      </c>
      <c r="V58" s="12">
        <v>11678</v>
      </c>
      <c r="W58" s="12">
        <v>7287</v>
      </c>
      <c r="X58" s="27">
        <v>4391</v>
      </c>
      <c r="Y58" s="41">
        <f t="shared" si="3"/>
        <v>0.37600616543928755</v>
      </c>
      <c r="Z58" s="41">
        <f t="shared" si="4"/>
        <v>0.62399383456071245</v>
      </c>
      <c r="AB58" s="6">
        <f t="shared" si="5"/>
        <v>7287</v>
      </c>
    </row>
    <row r="59" spans="1:28">
      <c r="A59" s="10" t="s">
        <v>1009</v>
      </c>
      <c r="B59" s="11" t="s">
        <v>11</v>
      </c>
      <c r="C59" s="11" t="s">
        <v>2089</v>
      </c>
      <c r="D59" s="12">
        <v>11869</v>
      </c>
      <c r="E59" s="12">
        <v>1</v>
      </c>
      <c r="F59" s="12">
        <v>11870</v>
      </c>
      <c r="G59" s="12">
        <v>1617</v>
      </c>
      <c r="H59" s="12">
        <v>10253</v>
      </c>
      <c r="I59" s="12">
        <v>10043</v>
      </c>
      <c r="J59" s="16">
        <v>210</v>
      </c>
      <c r="K59" s="41">
        <f t="shared" si="0"/>
        <v>2.0481810201892128E-2</v>
      </c>
      <c r="L59" s="41">
        <f t="shared" si="1"/>
        <v>0.9795181897981079</v>
      </c>
      <c r="M59" s="17"/>
      <c r="N59" s="12">
        <v>1035</v>
      </c>
      <c r="O59" s="12">
        <v>477</v>
      </c>
      <c r="P59" s="12">
        <v>558</v>
      </c>
      <c r="Q59" s="12">
        <v>0</v>
      </c>
      <c r="R59" s="16">
        <v>558</v>
      </c>
      <c r="S59" s="41">
        <f t="shared" si="7"/>
        <v>1</v>
      </c>
      <c r="T59" s="41">
        <f t="shared" si="2"/>
        <v>0</v>
      </c>
      <c r="V59" s="12">
        <v>10811</v>
      </c>
      <c r="W59" s="12">
        <v>10043</v>
      </c>
      <c r="X59" s="27">
        <v>768</v>
      </c>
      <c r="Y59" s="41">
        <f t="shared" si="3"/>
        <v>7.1038756821755616E-2</v>
      </c>
      <c r="Z59" s="41">
        <f t="shared" si="4"/>
        <v>0.92896124317824436</v>
      </c>
      <c r="AB59" s="6">
        <f t="shared" si="5"/>
        <v>10043</v>
      </c>
    </row>
    <row r="60" spans="1:28">
      <c r="A60" s="10" t="s">
        <v>1010</v>
      </c>
      <c r="B60" s="11" t="s">
        <v>11</v>
      </c>
      <c r="C60" s="11" t="s">
        <v>39</v>
      </c>
      <c r="D60" s="12">
        <v>53072</v>
      </c>
      <c r="E60" s="12">
        <v>763</v>
      </c>
      <c r="F60" s="12">
        <v>53835</v>
      </c>
      <c r="G60" s="12">
        <v>3774</v>
      </c>
      <c r="H60" s="12">
        <v>50061</v>
      </c>
      <c r="I60" s="12">
        <v>40102</v>
      </c>
      <c r="J60" s="16">
        <v>9959</v>
      </c>
      <c r="K60" s="41">
        <f t="shared" si="0"/>
        <v>0.1989372964982721</v>
      </c>
      <c r="L60" s="41">
        <f t="shared" si="1"/>
        <v>0.80106270350172792</v>
      </c>
      <c r="M60" s="17"/>
      <c r="N60" s="12">
        <v>975</v>
      </c>
      <c r="O60" s="12">
        <v>309</v>
      </c>
      <c r="P60" s="12">
        <v>666</v>
      </c>
      <c r="Q60" s="12">
        <v>0</v>
      </c>
      <c r="R60" s="16">
        <v>666</v>
      </c>
      <c r="S60" s="41">
        <f t="shared" si="7"/>
        <v>1</v>
      </c>
      <c r="T60" s="41">
        <f t="shared" si="2"/>
        <v>0</v>
      </c>
      <c r="V60" s="12">
        <v>50727</v>
      </c>
      <c r="W60" s="12">
        <v>40102</v>
      </c>
      <c r="X60" s="27">
        <v>10625</v>
      </c>
      <c r="Y60" s="41">
        <f t="shared" si="3"/>
        <v>0.2094545311175508</v>
      </c>
      <c r="Z60" s="41">
        <f t="shared" si="4"/>
        <v>0.79054546888244914</v>
      </c>
      <c r="AB60" s="6">
        <f t="shared" si="5"/>
        <v>40102</v>
      </c>
    </row>
    <row r="61" spans="1:28">
      <c r="A61" s="10" t="s">
        <v>1011</v>
      </c>
      <c r="B61" s="11" t="s">
        <v>11</v>
      </c>
      <c r="C61" s="11" t="s">
        <v>40</v>
      </c>
      <c r="D61" s="12">
        <v>3427</v>
      </c>
      <c r="E61" s="12">
        <v>0</v>
      </c>
      <c r="F61" s="12">
        <v>3427</v>
      </c>
      <c r="G61" s="12">
        <v>764</v>
      </c>
      <c r="H61" s="12">
        <v>2663</v>
      </c>
      <c r="I61" s="12">
        <v>2756</v>
      </c>
      <c r="J61" s="16">
        <v>0</v>
      </c>
      <c r="K61" s="41">
        <f t="shared" si="0"/>
        <v>0</v>
      </c>
      <c r="L61" s="41">
        <f t="shared" si="1"/>
        <v>1</v>
      </c>
      <c r="M61" s="17"/>
      <c r="N61" s="12">
        <v>3880</v>
      </c>
      <c r="O61" s="12">
        <v>2151</v>
      </c>
      <c r="P61" s="12">
        <v>1729</v>
      </c>
      <c r="Q61" s="12">
        <v>0</v>
      </c>
      <c r="R61" s="16">
        <v>1729</v>
      </c>
      <c r="S61" s="41">
        <f t="shared" si="7"/>
        <v>1</v>
      </c>
      <c r="T61" s="41">
        <f t="shared" si="2"/>
        <v>0</v>
      </c>
      <c r="V61" s="12">
        <v>4392</v>
      </c>
      <c r="W61" s="12">
        <v>2756</v>
      </c>
      <c r="X61" s="27">
        <v>1636</v>
      </c>
      <c r="Y61" s="41">
        <f t="shared" si="3"/>
        <v>0.37249544626593806</v>
      </c>
      <c r="Z61" s="41">
        <f t="shared" si="4"/>
        <v>0.627504553734062</v>
      </c>
      <c r="AB61" s="6">
        <f t="shared" si="5"/>
        <v>2756</v>
      </c>
    </row>
    <row r="62" spans="1:28">
      <c r="A62" s="10" t="s">
        <v>1012</v>
      </c>
      <c r="B62" s="11" t="s">
        <v>11</v>
      </c>
      <c r="C62" s="11" t="s">
        <v>41</v>
      </c>
      <c r="D62" s="12">
        <v>31948</v>
      </c>
      <c r="E62" s="12">
        <v>80</v>
      </c>
      <c r="F62" s="12">
        <v>32028</v>
      </c>
      <c r="G62" s="12">
        <v>15196</v>
      </c>
      <c r="H62" s="12">
        <v>16832</v>
      </c>
      <c r="I62" s="12">
        <v>28863</v>
      </c>
      <c r="J62" s="16">
        <v>0</v>
      </c>
      <c r="K62" s="41">
        <f t="shared" si="0"/>
        <v>0</v>
      </c>
      <c r="L62" s="41">
        <f t="shared" si="1"/>
        <v>1</v>
      </c>
      <c r="M62" s="17"/>
      <c r="N62" s="12">
        <v>58841</v>
      </c>
      <c r="O62" s="12">
        <v>37460</v>
      </c>
      <c r="P62" s="12">
        <v>21381</v>
      </c>
      <c r="Q62" s="12">
        <v>0</v>
      </c>
      <c r="R62" s="16">
        <v>21381</v>
      </c>
      <c r="S62" s="41">
        <f t="shared" si="7"/>
        <v>1</v>
      </c>
      <c r="T62" s="41">
        <f t="shared" si="2"/>
        <v>0</v>
      </c>
      <c r="V62" s="12">
        <v>38213</v>
      </c>
      <c r="W62" s="12">
        <v>28863</v>
      </c>
      <c r="X62" s="27">
        <v>9350</v>
      </c>
      <c r="Y62" s="41">
        <f t="shared" si="3"/>
        <v>0.24468112945856121</v>
      </c>
      <c r="Z62" s="41">
        <f t="shared" si="4"/>
        <v>0.75531887054143876</v>
      </c>
      <c r="AB62" s="6">
        <f t="shared" si="5"/>
        <v>28863</v>
      </c>
    </row>
    <row r="63" spans="1:28">
      <c r="A63" s="10" t="s">
        <v>1013</v>
      </c>
      <c r="B63" s="11" t="s">
        <v>11</v>
      </c>
      <c r="C63" s="11" t="s">
        <v>42</v>
      </c>
      <c r="D63" s="12">
        <v>14812</v>
      </c>
      <c r="E63" s="12">
        <v>4</v>
      </c>
      <c r="F63" s="12">
        <v>14816</v>
      </c>
      <c r="G63" s="12">
        <v>2957</v>
      </c>
      <c r="H63" s="12">
        <v>11859</v>
      </c>
      <c r="I63" s="12">
        <v>12110</v>
      </c>
      <c r="J63" s="16">
        <v>0</v>
      </c>
      <c r="K63" s="41">
        <f t="shared" si="0"/>
        <v>0</v>
      </c>
      <c r="L63" s="41">
        <f t="shared" si="1"/>
        <v>1</v>
      </c>
      <c r="M63" s="17"/>
      <c r="N63" s="12">
        <v>5676</v>
      </c>
      <c r="O63" s="12">
        <v>2293</v>
      </c>
      <c r="P63" s="12">
        <v>3383</v>
      </c>
      <c r="Q63" s="12">
        <v>0</v>
      </c>
      <c r="R63" s="16">
        <v>3383</v>
      </c>
      <c r="S63" s="41">
        <f t="shared" si="7"/>
        <v>1</v>
      </c>
      <c r="T63" s="41">
        <f t="shared" si="2"/>
        <v>0</v>
      </c>
      <c r="V63" s="12">
        <v>15242</v>
      </c>
      <c r="W63" s="12">
        <v>12110</v>
      </c>
      <c r="X63" s="27">
        <v>3132</v>
      </c>
      <c r="Y63" s="41">
        <f t="shared" si="3"/>
        <v>0.20548484450859467</v>
      </c>
      <c r="Z63" s="41">
        <f t="shared" si="4"/>
        <v>0.79451515549140539</v>
      </c>
      <c r="AB63" s="6">
        <f t="shared" si="5"/>
        <v>12110</v>
      </c>
    </row>
    <row r="64" spans="1:28">
      <c r="A64" s="10" t="s">
        <v>1014</v>
      </c>
      <c r="B64" s="11" t="s">
        <v>11</v>
      </c>
      <c r="C64" s="11" t="s">
        <v>43</v>
      </c>
      <c r="D64" s="12">
        <v>17297</v>
      </c>
      <c r="E64" s="12">
        <v>1941</v>
      </c>
      <c r="F64" s="12">
        <v>19238</v>
      </c>
      <c r="G64" s="12">
        <v>1645</v>
      </c>
      <c r="H64" s="12">
        <v>17593</v>
      </c>
      <c r="I64" s="12">
        <v>19701</v>
      </c>
      <c r="J64" s="16">
        <v>0</v>
      </c>
      <c r="K64" s="41">
        <f t="shared" si="0"/>
        <v>0</v>
      </c>
      <c r="L64" s="41">
        <f t="shared" si="1"/>
        <v>1</v>
      </c>
      <c r="M64" s="17"/>
      <c r="N64" s="12">
        <v>1806</v>
      </c>
      <c r="O64" s="12">
        <v>683</v>
      </c>
      <c r="P64" s="12">
        <v>1123</v>
      </c>
      <c r="Q64" s="12">
        <v>0</v>
      </c>
      <c r="R64" s="16">
        <v>1123</v>
      </c>
      <c r="S64" s="41">
        <f t="shared" si="7"/>
        <v>1</v>
      </c>
      <c r="T64" s="41">
        <f t="shared" si="2"/>
        <v>0</v>
      </c>
      <c r="V64" s="12">
        <v>18716</v>
      </c>
      <c r="W64" s="12">
        <v>19701</v>
      </c>
      <c r="X64" s="27">
        <v>0</v>
      </c>
      <c r="Y64" s="41">
        <f t="shared" si="3"/>
        <v>0</v>
      </c>
      <c r="Z64" s="41">
        <f t="shared" si="4"/>
        <v>1</v>
      </c>
      <c r="AB64" s="6">
        <f t="shared" si="5"/>
        <v>19701</v>
      </c>
    </row>
    <row r="65" spans="1:28">
      <c r="A65" s="10" t="s">
        <v>1015</v>
      </c>
      <c r="B65" s="11" t="s">
        <v>11</v>
      </c>
      <c r="C65" s="11" t="s">
        <v>44</v>
      </c>
      <c r="D65" s="12">
        <v>3866</v>
      </c>
      <c r="E65" s="12">
        <v>0</v>
      </c>
      <c r="F65" s="12">
        <v>3866</v>
      </c>
      <c r="G65" s="12">
        <v>416</v>
      </c>
      <c r="H65" s="12">
        <v>3450</v>
      </c>
      <c r="I65" s="12">
        <v>3292</v>
      </c>
      <c r="J65" s="16">
        <v>158</v>
      </c>
      <c r="K65" s="41">
        <f t="shared" si="0"/>
        <v>4.579710144927536E-2</v>
      </c>
      <c r="L65" s="41">
        <f t="shared" si="1"/>
        <v>0.9542028985507246</v>
      </c>
      <c r="M65" s="17"/>
      <c r="N65" s="12">
        <v>200</v>
      </c>
      <c r="O65" s="12">
        <v>60</v>
      </c>
      <c r="P65" s="12">
        <v>140</v>
      </c>
      <c r="Q65" s="12">
        <v>0</v>
      </c>
      <c r="R65" s="16">
        <v>140</v>
      </c>
      <c r="S65" s="41">
        <f t="shared" si="7"/>
        <v>1</v>
      </c>
      <c r="T65" s="41">
        <f t="shared" si="2"/>
        <v>0</v>
      </c>
      <c r="V65" s="12">
        <v>3590</v>
      </c>
      <c r="W65" s="12">
        <v>3292</v>
      </c>
      <c r="X65" s="27">
        <v>298</v>
      </c>
      <c r="Y65" s="41">
        <f t="shared" si="3"/>
        <v>8.3008356545961004E-2</v>
      </c>
      <c r="Z65" s="41">
        <f t="shared" si="4"/>
        <v>0.91699164345403905</v>
      </c>
      <c r="AB65" s="6">
        <f t="shared" si="5"/>
        <v>3292</v>
      </c>
    </row>
    <row r="66" spans="1:28">
      <c r="A66" s="10" t="s">
        <v>1016</v>
      </c>
      <c r="B66" s="11" t="s">
        <v>11</v>
      </c>
      <c r="C66" s="11" t="s">
        <v>45</v>
      </c>
      <c r="D66" s="12">
        <v>26690</v>
      </c>
      <c r="E66" s="12">
        <v>16</v>
      </c>
      <c r="F66" s="12">
        <v>26706</v>
      </c>
      <c r="G66" s="12">
        <v>9020</v>
      </c>
      <c r="H66" s="12">
        <v>17686</v>
      </c>
      <c r="I66" s="12">
        <v>15898</v>
      </c>
      <c r="J66" s="16">
        <v>1788</v>
      </c>
      <c r="K66" s="41">
        <f t="shared" si="0"/>
        <v>0.10109691281239398</v>
      </c>
      <c r="L66" s="41">
        <f t="shared" si="1"/>
        <v>0.89890308718760603</v>
      </c>
      <c r="M66" s="17"/>
      <c r="N66" s="12">
        <v>10593</v>
      </c>
      <c r="O66" s="12">
        <v>5556</v>
      </c>
      <c r="P66" s="12">
        <v>5037</v>
      </c>
      <c r="Q66" s="12">
        <v>0</v>
      </c>
      <c r="R66" s="16">
        <v>5037</v>
      </c>
      <c r="S66" s="41">
        <f t="shared" si="7"/>
        <v>1</v>
      </c>
      <c r="T66" s="41">
        <f t="shared" si="2"/>
        <v>0</v>
      </c>
      <c r="V66" s="12">
        <v>22723</v>
      </c>
      <c r="W66" s="12">
        <v>15898</v>
      </c>
      <c r="X66" s="27">
        <v>6825</v>
      </c>
      <c r="Y66" s="41">
        <f t="shared" si="3"/>
        <v>0.30035646701579899</v>
      </c>
      <c r="Z66" s="41">
        <f t="shared" si="4"/>
        <v>0.69964353298420101</v>
      </c>
      <c r="AB66" s="6">
        <f t="shared" si="5"/>
        <v>15898</v>
      </c>
    </row>
    <row r="67" spans="1:28">
      <c r="A67" s="10" t="s">
        <v>1017</v>
      </c>
      <c r="B67" s="11" t="s">
        <v>11</v>
      </c>
      <c r="C67" s="11" t="s">
        <v>2090</v>
      </c>
      <c r="D67" s="12">
        <v>8736</v>
      </c>
      <c r="E67" s="12">
        <v>9</v>
      </c>
      <c r="F67" s="12">
        <v>8745</v>
      </c>
      <c r="G67" s="12">
        <v>2182</v>
      </c>
      <c r="H67" s="12">
        <v>6563</v>
      </c>
      <c r="I67" s="12">
        <v>6530</v>
      </c>
      <c r="J67" s="16">
        <v>33</v>
      </c>
      <c r="K67" s="41">
        <f t="shared" si="0"/>
        <v>5.0281883285083042E-3</v>
      </c>
      <c r="L67" s="41">
        <f t="shared" si="1"/>
        <v>0.99497181167149173</v>
      </c>
      <c r="M67" s="17"/>
      <c r="N67" s="12">
        <v>988</v>
      </c>
      <c r="O67" s="12">
        <v>548</v>
      </c>
      <c r="P67" s="12">
        <v>440</v>
      </c>
      <c r="Q67" s="12">
        <v>0</v>
      </c>
      <c r="R67" s="16">
        <v>440</v>
      </c>
      <c r="S67" s="41">
        <f t="shared" si="7"/>
        <v>1</v>
      </c>
      <c r="T67" s="41">
        <f t="shared" si="2"/>
        <v>0</v>
      </c>
      <c r="V67" s="12">
        <v>7003</v>
      </c>
      <c r="W67" s="12">
        <v>6530</v>
      </c>
      <c r="X67" s="27">
        <v>473</v>
      </c>
      <c r="Y67" s="41">
        <f t="shared" si="3"/>
        <v>6.7542481793517059E-2</v>
      </c>
      <c r="Z67" s="41">
        <f t="shared" si="4"/>
        <v>0.93245751820648293</v>
      </c>
      <c r="AB67" s="6">
        <f t="shared" si="5"/>
        <v>6530</v>
      </c>
    </row>
    <row r="68" spans="1:28">
      <c r="A68" s="10" t="s">
        <v>1018</v>
      </c>
      <c r="B68" s="11" t="s">
        <v>11</v>
      </c>
      <c r="C68" s="11" t="s">
        <v>46</v>
      </c>
      <c r="D68" s="12">
        <v>6846</v>
      </c>
      <c r="E68" s="12">
        <v>5</v>
      </c>
      <c r="F68" s="12">
        <v>6851</v>
      </c>
      <c r="G68" s="12">
        <v>574</v>
      </c>
      <c r="H68" s="12">
        <v>6277</v>
      </c>
      <c r="I68" s="12">
        <v>7960</v>
      </c>
      <c r="J68" s="16">
        <v>0</v>
      </c>
      <c r="K68" s="41">
        <f t="shared" si="0"/>
        <v>0</v>
      </c>
      <c r="L68" s="41">
        <f t="shared" si="1"/>
        <v>1</v>
      </c>
      <c r="M68" s="17"/>
      <c r="N68" s="12">
        <v>1377</v>
      </c>
      <c r="O68" s="12">
        <v>535</v>
      </c>
      <c r="P68" s="12">
        <v>842</v>
      </c>
      <c r="Q68" s="12">
        <v>180</v>
      </c>
      <c r="R68" s="16">
        <v>662</v>
      </c>
      <c r="S68" s="41">
        <f t="shared" si="7"/>
        <v>0.78622327790973867</v>
      </c>
      <c r="T68" s="41">
        <f t="shared" si="2"/>
        <v>0.21377672209026133</v>
      </c>
      <c r="V68" s="12">
        <v>7119</v>
      </c>
      <c r="W68" s="12">
        <v>8140</v>
      </c>
      <c r="X68" s="27">
        <v>0</v>
      </c>
      <c r="Y68" s="41">
        <f t="shared" si="3"/>
        <v>0</v>
      </c>
      <c r="Z68" s="41">
        <f t="shared" si="4"/>
        <v>1</v>
      </c>
      <c r="AB68" s="6">
        <f t="shared" si="5"/>
        <v>8140</v>
      </c>
    </row>
    <row r="69" spans="1:28">
      <c r="A69" s="10" t="s">
        <v>1019</v>
      </c>
      <c r="B69" s="11" t="s">
        <v>11</v>
      </c>
      <c r="C69" s="11" t="s">
        <v>47</v>
      </c>
      <c r="D69" s="12">
        <v>6052</v>
      </c>
      <c r="E69" s="12">
        <v>3</v>
      </c>
      <c r="F69" s="12">
        <v>6055</v>
      </c>
      <c r="G69" s="12">
        <v>1237</v>
      </c>
      <c r="H69" s="12">
        <v>4818</v>
      </c>
      <c r="I69" s="12">
        <v>5066</v>
      </c>
      <c r="J69" s="16">
        <v>0</v>
      </c>
      <c r="K69" s="41">
        <f t="shared" si="0"/>
        <v>0</v>
      </c>
      <c r="L69" s="41">
        <f t="shared" si="1"/>
        <v>1</v>
      </c>
      <c r="M69" s="17"/>
      <c r="N69" s="12">
        <v>364</v>
      </c>
      <c r="O69" s="12">
        <v>208</v>
      </c>
      <c r="P69" s="12">
        <v>156</v>
      </c>
      <c r="Q69" s="12">
        <v>0</v>
      </c>
      <c r="R69" s="16">
        <v>156</v>
      </c>
      <c r="S69" s="41">
        <f t="shared" si="7"/>
        <v>1</v>
      </c>
      <c r="T69" s="41">
        <f t="shared" si="2"/>
        <v>0</v>
      </c>
      <c r="V69" s="12">
        <v>4974</v>
      </c>
      <c r="W69" s="12">
        <v>5066</v>
      </c>
      <c r="X69" s="27">
        <v>0</v>
      </c>
      <c r="Y69" s="41">
        <f t="shared" si="3"/>
        <v>0</v>
      </c>
      <c r="Z69" s="41">
        <f t="shared" si="4"/>
        <v>1</v>
      </c>
      <c r="AB69" s="6">
        <f t="shared" si="5"/>
        <v>5066</v>
      </c>
    </row>
    <row r="70" spans="1:28">
      <c r="A70" s="10" t="s">
        <v>1020</v>
      </c>
      <c r="B70" s="11" t="s">
        <v>11</v>
      </c>
      <c r="C70" s="11" t="s">
        <v>48</v>
      </c>
      <c r="D70" s="12">
        <v>13416</v>
      </c>
      <c r="E70" s="12">
        <v>14</v>
      </c>
      <c r="F70" s="12">
        <v>13430</v>
      </c>
      <c r="G70" s="12">
        <v>2912</v>
      </c>
      <c r="H70" s="12">
        <v>10518</v>
      </c>
      <c r="I70" s="12">
        <v>11616</v>
      </c>
      <c r="J70" s="16">
        <v>0</v>
      </c>
      <c r="K70" s="41">
        <f t="shared" si="0"/>
        <v>0</v>
      </c>
      <c r="L70" s="41">
        <f t="shared" si="1"/>
        <v>1</v>
      </c>
      <c r="M70" s="17"/>
      <c r="N70" s="12">
        <v>14951</v>
      </c>
      <c r="O70" s="12">
        <v>5912</v>
      </c>
      <c r="P70" s="12">
        <v>9039</v>
      </c>
      <c r="Q70" s="12">
        <v>0</v>
      </c>
      <c r="R70" s="16">
        <v>9039</v>
      </c>
      <c r="S70" s="41">
        <f t="shared" si="7"/>
        <v>1</v>
      </c>
      <c r="T70" s="41">
        <f t="shared" si="2"/>
        <v>0</v>
      </c>
      <c r="V70" s="12">
        <v>19557</v>
      </c>
      <c r="W70" s="12">
        <v>11616</v>
      </c>
      <c r="X70" s="27">
        <v>7941</v>
      </c>
      <c r="Y70" s="41">
        <f t="shared" si="3"/>
        <v>0.40604387175947232</v>
      </c>
      <c r="Z70" s="41">
        <f t="shared" si="4"/>
        <v>0.59395612824052768</v>
      </c>
      <c r="AB70" s="6">
        <f t="shared" si="5"/>
        <v>11616</v>
      </c>
    </row>
    <row r="71" spans="1:28">
      <c r="A71" s="10" t="s">
        <v>1021</v>
      </c>
      <c r="B71" s="11" t="s">
        <v>11</v>
      </c>
      <c r="C71" s="11" t="s">
        <v>49</v>
      </c>
      <c r="D71" s="12">
        <v>3936</v>
      </c>
      <c r="E71" s="12">
        <v>0</v>
      </c>
      <c r="F71" s="12">
        <v>3936</v>
      </c>
      <c r="G71" s="12">
        <v>1057</v>
      </c>
      <c r="H71" s="12">
        <v>2879</v>
      </c>
      <c r="I71" s="12">
        <v>3060</v>
      </c>
      <c r="J71" s="16">
        <v>0</v>
      </c>
      <c r="K71" s="41">
        <f t="shared" si="0"/>
        <v>0</v>
      </c>
      <c r="L71" s="41">
        <f t="shared" si="1"/>
        <v>1</v>
      </c>
      <c r="M71" s="17"/>
      <c r="N71" s="12">
        <v>1527</v>
      </c>
      <c r="O71" s="12">
        <v>713</v>
      </c>
      <c r="P71" s="12">
        <v>814</v>
      </c>
      <c r="Q71" s="12">
        <v>0</v>
      </c>
      <c r="R71" s="16">
        <v>814</v>
      </c>
      <c r="S71" s="41">
        <f t="shared" si="7"/>
        <v>1</v>
      </c>
      <c r="T71" s="41">
        <f t="shared" si="2"/>
        <v>0</v>
      </c>
      <c r="V71" s="12">
        <v>3693</v>
      </c>
      <c r="W71" s="12">
        <v>3060</v>
      </c>
      <c r="X71" s="27">
        <v>633</v>
      </c>
      <c r="Y71" s="41">
        <f t="shared" si="3"/>
        <v>0.17140536149471974</v>
      </c>
      <c r="Z71" s="41">
        <f t="shared" si="4"/>
        <v>0.82859463850528026</v>
      </c>
      <c r="AB71" s="6">
        <f t="shared" si="5"/>
        <v>3060</v>
      </c>
    </row>
    <row r="72" spans="1:28">
      <c r="A72" s="10" t="s">
        <v>1022</v>
      </c>
      <c r="B72" s="11" t="s">
        <v>11</v>
      </c>
      <c r="C72" s="11" t="s">
        <v>50</v>
      </c>
      <c r="D72" s="12">
        <v>6217</v>
      </c>
      <c r="E72" s="12">
        <v>3</v>
      </c>
      <c r="F72" s="12">
        <v>6220</v>
      </c>
      <c r="G72" s="12">
        <v>1045</v>
      </c>
      <c r="H72" s="12">
        <v>5175</v>
      </c>
      <c r="I72" s="12">
        <v>5645</v>
      </c>
      <c r="J72" s="16">
        <v>0</v>
      </c>
      <c r="K72" s="41">
        <f t="shared" si="0"/>
        <v>0</v>
      </c>
      <c r="L72" s="41">
        <f t="shared" si="1"/>
        <v>1</v>
      </c>
      <c r="M72" s="17"/>
      <c r="N72" s="12">
        <v>368</v>
      </c>
      <c r="O72" s="12">
        <v>179</v>
      </c>
      <c r="P72" s="12">
        <v>189</v>
      </c>
      <c r="Q72" s="12">
        <v>0</v>
      </c>
      <c r="R72" s="16">
        <v>189</v>
      </c>
      <c r="S72" s="41">
        <f t="shared" si="7"/>
        <v>1</v>
      </c>
      <c r="T72" s="41">
        <f t="shared" si="2"/>
        <v>0</v>
      </c>
      <c r="V72" s="12">
        <v>5364</v>
      </c>
      <c r="W72" s="12">
        <v>5645</v>
      </c>
      <c r="X72" s="27">
        <v>0</v>
      </c>
      <c r="Y72" s="41">
        <f t="shared" si="3"/>
        <v>0</v>
      </c>
      <c r="Z72" s="41">
        <f t="shared" si="4"/>
        <v>1</v>
      </c>
      <c r="AB72" s="6">
        <f t="shared" si="5"/>
        <v>5645</v>
      </c>
    </row>
    <row r="73" spans="1:28">
      <c r="A73" s="10" t="s">
        <v>1023</v>
      </c>
      <c r="B73" s="11" t="s">
        <v>11</v>
      </c>
      <c r="C73" s="11" t="s">
        <v>51</v>
      </c>
      <c r="D73" s="12">
        <v>4323</v>
      </c>
      <c r="E73" s="12">
        <v>20</v>
      </c>
      <c r="F73" s="12">
        <v>4343</v>
      </c>
      <c r="G73" s="12">
        <v>848</v>
      </c>
      <c r="H73" s="12">
        <v>3495</v>
      </c>
      <c r="I73" s="12">
        <v>3120</v>
      </c>
      <c r="J73" s="16">
        <v>375</v>
      </c>
      <c r="K73" s="41">
        <f t="shared" si="0"/>
        <v>0.1072961373390558</v>
      </c>
      <c r="L73" s="41">
        <f t="shared" si="1"/>
        <v>0.89270386266094426</v>
      </c>
      <c r="M73" s="17"/>
      <c r="N73" s="12">
        <v>534</v>
      </c>
      <c r="O73" s="12">
        <v>276</v>
      </c>
      <c r="P73" s="12">
        <v>258</v>
      </c>
      <c r="Q73" s="12">
        <v>0</v>
      </c>
      <c r="R73" s="16">
        <v>258</v>
      </c>
      <c r="S73" s="41">
        <f t="shared" si="7"/>
        <v>1</v>
      </c>
      <c r="T73" s="41">
        <f t="shared" si="2"/>
        <v>0</v>
      </c>
      <c r="V73" s="12">
        <v>3753</v>
      </c>
      <c r="W73" s="12">
        <v>3120</v>
      </c>
      <c r="X73" s="27">
        <v>633</v>
      </c>
      <c r="Y73" s="41">
        <f t="shared" si="3"/>
        <v>0.16866506794564348</v>
      </c>
      <c r="Z73" s="41">
        <f t="shared" si="4"/>
        <v>0.83133493205435649</v>
      </c>
      <c r="AB73" s="6">
        <f t="shared" si="5"/>
        <v>3120</v>
      </c>
    </row>
    <row r="74" spans="1:28">
      <c r="A74" s="10" t="s">
        <v>1024</v>
      </c>
      <c r="B74" s="11" t="s">
        <v>11</v>
      </c>
      <c r="C74" s="11" t="s">
        <v>52</v>
      </c>
      <c r="D74" s="12">
        <v>86644</v>
      </c>
      <c r="E74" s="12">
        <v>94</v>
      </c>
      <c r="F74" s="12">
        <v>86738</v>
      </c>
      <c r="G74" s="12">
        <v>32092</v>
      </c>
      <c r="H74" s="12">
        <v>54646</v>
      </c>
      <c r="I74" s="12">
        <v>66546</v>
      </c>
      <c r="J74" s="16">
        <v>0</v>
      </c>
      <c r="K74" s="41">
        <f t="shared" si="0"/>
        <v>0</v>
      </c>
      <c r="L74" s="41">
        <f t="shared" si="1"/>
        <v>1</v>
      </c>
      <c r="M74" s="17"/>
      <c r="N74" s="12">
        <v>78954</v>
      </c>
      <c r="O74" s="12">
        <v>42272</v>
      </c>
      <c r="P74" s="12">
        <v>36682</v>
      </c>
      <c r="Q74" s="12">
        <v>9585</v>
      </c>
      <c r="R74" s="16">
        <v>27097</v>
      </c>
      <c r="S74" s="41">
        <f t="shared" si="7"/>
        <v>0.73870017992475878</v>
      </c>
      <c r="T74" s="41">
        <f t="shared" si="2"/>
        <v>0.26129982007524122</v>
      </c>
      <c r="V74" s="12">
        <v>91328</v>
      </c>
      <c r="W74" s="12">
        <v>76131</v>
      </c>
      <c r="X74" s="27">
        <v>15197</v>
      </c>
      <c r="Y74" s="41">
        <f t="shared" si="3"/>
        <v>0.16640022775052557</v>
      </c>
      <c r="Z74" s="41">
        <f t="shared" si="4"/>
        <v>0.83359977224947446</v>
      </c>
      <c r="AB74" s="6">
        <f t="shared" si="5"/>
        <v>76131</v>
      </c>
    </row>
    <row r="75" spans="1:28">
      <c r="A75" s="10" t="s">
        <v>1025</v>
      </c>
      <c r="B75" s="11" t="s">
        <v>11</v>
      </c>
      <c r="C75" s="11" t="s">
        <v>53</v>
      </c>
      <c r="D75" s="12">
        <v>24171</v>
      </c>
      <c r="E75" s="12">
        <v>304</v>
      </c>
      <c r="F75" s="12">
        <v>24475</v>
      </c>
      <c r="G75" s="12">
        <v>1115</v>
      </c>
      <c r="H75" s="12">
        <v>23360</v>
      </c>
      <c r="I75" s="12">
        <v>21363</v>
      </c>
      <c r="J75" s="16">
        <v>1997</v>
      </c>
      <c r="K75" s="41">
        <f t="shared" si="0"/>
        <v>8.5488013698630141E-2</v>
      </c>
      <c r="L75" s="41">
        <f t="shared" si="1"/>
        <v>0.91451198630136987</v>
      </c>
      <c r="M75" s="17"/>
      <c r="N75" s="12">
        <v>991</v>
      </c>
      <c r="O75" s="12">
        <v>428</v>
      </c>
      <c r="P75" s="12">
        <v>563</v>
      </c>
      <c r="Q75" s="12">
        <v>0</v>
      </c>
      <c r="R75" s="16">
        <v>563</v>
      </c>
      <c r="S75" s="41">
        <f t="shared" si="7"/>
        <v>1</v>
      </c>
      <c r="T75" s="41">
        <f t="shared" si="2"/>
        <v>0</v>
      </c>
      <c r="V75" s="12">
        <v>23923</v>
      </c>
      <c r="W75" s="12">
        <v>21363</v>
      </c>
      <c r="X75" s="27">
        <v>2560</v>
      </c>
      <c r="Y75" s="41">
        <f t="shared" si="3"/>
        <v>0.10700999038582118</v>
      </c>
      <c r="Z75" s="41">
        <f t="shared" si="4"/>
        <v>0.89299000961417885</v>
      </c>
      <c r="AB75" s="6">
        <f t="shared" si="5"/>
        <v>21363</v>
      </c>
    </row>
    <row r="76" spans="1:28">
      <c r="A76" s="10" t="s">
        <v>1026</v>
      </c>
      <c r="B76" s="11" t="s">
        <v>11</v>
      </c>
      <c r="C76" s="11" t="s">
        <v>54</v>
      </c>
      <c r="D76" s="12">
        <v>10272</v>
      </c>
      <c r="E76" s="12">
        <v>1415</v>
      </c>
      <c r="F76" s="12">
        <v>11687</v>
      </c>
      <c r="G76" s="12">
        <v>1375</v>
      </c>
      <c r="H76" s="12">
        <v>10312</v>
      </c>
      <c r="I76" s="12">
        <v>8794</v>
      </c>
      <c r="J76" s="16">
        <v>1518</v>
      </c>
      <c r="K76" s="41">
        <f t="shared" si="0"/>
        <v>0.14720713731574864</v>
      </c>
      <c r="L76" s="41">
        <f t="shared" ref="L76:L139" si="8">100%-K76</f>
        <v>0.85279286268425136</v>
      </c>
      <c r="M76" s="17"/>
      <c r="N76" s="12">
        <v>2540</v>
      </c>
      <c r="O76" s="12">
        <v>1270</v>
      </c>
      <c r="P76" s="12">
        <v>1270</v>
      </c>
      <c r="Q76" s="12">
        <v>0</v>
      </c>
      <c r="R76" s="16">
        <v>1270</v>
      </c>
      <c r="S76" s="41">
        <f t="shared" si="7"/>
        <v>1</v>
      </c>
      <c r="T76" s="41">
        <f t="shared" ref="T76:T139" si="9">100%-S76</f>
        <v>0</v>
      </c>
      <c r="V76" s="12">
        <v>11582</v>
      </c>
      <c r="W76" s="12">
        <v>8794</v>
      </c>
      <c r="X76" s="27">
        <v>2788</v>
      </c>
      <c r="Y76" s="41">
        <f t="shared" si="3"/>
        <v>0.24071835606976344</v>
      </c>
      <c r="Z76" s="41">
        <f t="shared" ref="Z76:Z139" si="10">100%-Y76</f>
        <v>0.75928164393023656</v>
      </c>
      <c r="AB76" s="6">
        <f t="shared" si="5"/>
        <v>8794</v>
      </c>
    </row>
    <row r="77" spans="1:28">
      <c r="A77" s="10" t="s">
        <v>1027</v>
      </c>
      <c r="B77" s="11" t="s">
        <v>11</v>
      </c>
      <c r="C77" s="11" t="s">
        <v>2091</v>
      </c>
      <c r="D77" s="12">
        <v>9047</v>
      </c>
      <c r="E77" s="12">
        <v>1</v>
      </c>
      <c r="F77" s="12">
        <v>9048</v>
      </c>
      <c r="G77" s="12">
        <v>1597</v>
      </c>
      <c r="H77" s="12">
        <v>7451</v>
      </c>
      <c r="I77" s="12">
        <v>7610</v>
      </c>
      <c r="J77" s="16">
        <v>0</v>
      </c>
      <c r="K77" s="41">
        <f t="shared" ref="K77:K140" si="11">+J77/H77</f>
        <v>0</v>
      </c>
      <c r="L77" s="41">
        <f t="shared" si="8"/>
        <v>1</v>
      </c>
      <c r="M77" s="17"/>
      <c r="N77" s="12">
        <v>3590</v>
      </c>
      <c r="O77" s="12">
        <v>1656</v>
      </c>
      <c r="P77" s="12">
        <v>1934</v>
      </c>
      <c r="Q77" s="12">
        <v>0</v>
      </c>
      <c r="R77" s="16">
        <v>1934</v>
      </c>
      <c r="S77" s="41">
        <f t="shared" si="7"/>
        <v>1</v>
      </c>
      <c r="T77" s="41">
        <f t="shared" si="9"/>
        <v>0</v>
      </c>
      <c r="V77" s="12">
        <v>9385</v>
      </c>
      <c r="W77" s="12">
        <v>7610</v>
      </c>
      <c r="X77" s="27">
        <v>1775</v>
      </c>
      <c r="Y77" s="41">
        <f t="shared" ref="Y77:Y140" si="12">+X77/V77</f>
        <v>0.18913159296750134</v>
      </c>
      <c r="Z77" s="41">
        <f t="shared" si="10"/>
        <v>0.81086840703249863</v>
      </c>
      <c r="AB77" s="6">
        <f t="shared" ref="AB77:AB140" si="13">+I77+Q77</f>
        <v>7610</v>
      </c>
    </row>
    <row r="78" spans="1:28">
      <c r="A78" s="10" t="s">
        <v>1028</v>
      </c>
      <c r="B78" s="11" t="s">
        <v>11</v>
      </c>
      <c r="C78" s="11" t="s">
        <v>56</v>
      </c>
      <c r="D78" s="12">
        <v>16579</v>
      </c>
      <c r="E78" s="12">
        <v>1</v>
      </c>
      <c r="F78" s="12">
        <v>16580</v>
      </c>
      <c r="G78" s="12">
        <v>5318</v>
      </c>
      <c r="H78" s="12">
        <v>11262</v>
      </c>
      <c r="I78" s="12">
        <v>12743</v>
      </c>
      <c r="J78" s="16">
        <v>0</v>
      </c>
      <c r="K78" s="41">
        <f t="shared" si="11"/>
        <v>0</v>
      </c>
      <c r="L78" s="41">
        <f t="shared" si="8"/>
        <v>1</v>
      </c>
      <c r="M78" s="17"/>
      <c r="N78" s="12">
        <v>23226</v>
      </c>
      <c r="O78" s="12">
        <v>11508</v>
      </c>
      <c r="P78" s="12">
        <v>11718</v>
      </c>
      <c r="Q78" s="12">
        <v>800</v>
      </c>
      <c r="R78" s="16">
        <v>10918</v>
      </c>
      <c r="S78" s="41">
        <f t="shared" si="7"/>
        <v>0.93172896398702854</v>
      </c>
      <c r="T78" s="41">
        <f t="shared" si="9"/>
        <v>6.8271036012971464E-2</v>
      </c>
      <c r="V78" s="12">
        <v>22980</v>
      </c>
      <c r="W78" s="12">
        <v>13543</v>
      </c>
      <c r="X78" s="27">
        <v>9437</v>
      </c>
      <c r="Y78" s="41">
        <f t="shared" si="12"/>
        <v>0.41066144473455179</v>
      </c>
      <c r="Z78" s="41">
        <f t="shared" si="10"/>
        <v>0.58933855526544821</v>
      </c>
      <c r="AB78" s="6">
        <f t="shared" si="13"/>
        <v>13543</v>
      </c>
    </row>
    <row r="79" spans="1:28">
      <c r="A79" s="10" t="s">
        <v>1029</v>
      </c>
      <c r="B79" s="11" t="s">
        <v>11</v>
      </c>
      <c r="C79" s="11" t="s">
        <v>57</v>
      </c>
      <c r="D79" s="12">
        <v>27470</v>
      </c>
      <c r="E79" s="12">
        <v>20</v>
      </c>
      <c r="F79" s="12">
        <v>27490</v>
      </c>
      <c r="G79" s="12">
        <v>10538</v>
      </c>
      <c r="H79" s="12">
        <v>16952</v>
      </c>
      <c r="I79" s="12">
        <v>18014</v>
      </c>
      <c r="J79" s="16">
        <v>0</v>
      </c>
      <c r="K79" s="41">
        <f t="shared" si="11"/>
        <v>0</v>
      </c>
      <c r="L79" s="41">
        <f t="shared" si="8"/>
        <v>1</v>
      </c>
      <c r="M79" s="17"/>
      <c r="N79" s="12">
        <v>17651</v>
      </c>
      <c r="O79" s="12">
        <v>8549</v>
      </c>
      <c r="P79" s="12">
        <v>9102</v>
      </c>
      <c r="Q79" s="12">
        <v>0</v>
      </c>
      <c r="R79" s="16">
        <v>9102</v>
      </c>
      <c r="S79" s="41">
        <f t="shared" ref="S79:S110" si="14">+R79/P79</f>
        <v>1</v>
      </c>
      <c r="T79" s="41">
        <f t="shared" si="9"/>
        <v>0</v>
      </c>
      <c r="V79" s="12">
        <v>26054</v>
      </c>
      <c r="W79" s="12">
        <v>18014</v>
      </c>
      <c r="X79" s="27">
        <v>8040</v>
      </c>
      <c r="Y79" s="41">
        <f t="shared" si="12"/>
        <v>0.30858985184616566</v>
      </c>
      <c r="Z79" s="41">
        <f t="shared" si="10"/>
        <v>0.69141014815383439</v>
      </c>
      <c r="AB79" s="6">
        <f t="shared" si="13"/>
        <v>18014</v>
      </c>
    </row>
    <row r="80" spans="1:28">
      <c r="A80" s="10" t="s">
        <v>1030</v>
      </c>
      <c r="B80" s="11" t="s">
        <v>11</v>
      </c>
      <c r="C80" s="11" t="s">
        <v>58</v>
      </c>
      <c r="D80" s="12">
        <v>7115</v>
      </c>
      <c r="E80" s="12">
        <v>2</v>
      </c>
      <c r="F80" s="12">
        <v>7117</v>
      </c>
      <c r="G80" s="12">
        <v>1417</v>
      </c>
      <c r="H80" s="12">
        <v>5700</v>
      </c>
      <c r="I80" s="12">
        <v>5148</v>
      </c>
      <c r="J80" s="16">
        <v>552</v>
      </c>
      <c r="K80" s="41">
        <f t="shared" si="11"/>
        <v>9.6842105263157896E-2</v>
      </c>
      <c r="L80" s="41">
        <f t="shared" si="8"/>
        <v>0.90315789473684216</v>
      </c>
      <c r="M80" s="17"/>
      <c r="N80" s="12">
        <v>542</v>
      </c>
      <c r="O80" s="12">
        <v>248</v>
      </c>
      <c r="P80" s="12">
        <v>294</v>
      </c>
      <c r="Q80" s="12">
        <v>0</v>
      </c>
      <c r="R80" s="16">
        <v>294</v>
      </c>
      <c r="S80" s="41">
        <f t="shared" si="14"/>
        <v>1</v>
      </c>
      <c r="T80" s="41">
        <f t="shared" si="9"/>
        <v>0</v>
      </c>
      <c r="V80" s="12">
        <v>5994</v>
      </c>
      <c r="W80" s="12">
        <v>5148</v>
      </c>
      <c r="X80" s="27">
        <v>846</v>
      </c>
      <c r="Y80" s="41">
        <f t="shared" si="12"/>
        <v>0.14114114114114115</v>
      </c>
      <c r="Z80" s="41">
        <f t="shared" si="10"/>
        <v>0.85885885885885882</v>
      </c>
      <c r="AB80" s="6">
        <f t="shared" si="13"/>
        <v>5148</v>
      </c>
    </row>
    <row r="81" spans="1:28">
      <c r="A81" s="10" t="s">
        <v>1031</v>
      </c>
      <c r="B81" s="11" t="s">
        <v>11</v>
      </c>
      <c r="C81" s="11" t="s">
        <v>2092</v>
      </c>
      <c r="D81" s="12">
        <v>10028</v>
      </c>
      <c r="E81" s="12">
        <v>6</v>
      </c>
      <c r="F81" s="12">
        <v>10034</v>
      </c>
      <c r="G81" s="12">
        <v>1919</v>
      </c>
      <c r="H81" s="12">
        <v>8115</v>
      </c>
      <c r="I81" s="12">
        <v>7461</v>
      </c>
      <c r="J81" s="16">
        <v>654</v>
      </c>
      <c r="K81" s="41">
        <f t="shared" si="11"/>
        <v>8.0591497227356743E-2</v>
      </c>
      <c r="L81" s="41">
        <f t="shared" si="8"/>
        <v>0.9194085027726433</v>
      </c>
      <c r="M81" s="17"/>
      <c r="N81" s="12">
        <v>6173</v>
      </c>
      <c r="O81" s="12">
        <v>3006</v>
      </c>
      <c r="P81" s="12">
        <v>3167</v>
      </c>
      <c r="Q81" s="12">
        <v>0</v>
      </c>
      <c r="R81" s="16">
        <v>3167</v>
      </c>
      <c r="S81" s="41">
        <f t="shared" si="14"/>
        <v>1</v>
      </c>
      <c r="T81" s="41">
        <f t="shared" si="9"/>
        <v>0</v>
      </c>
      <c r="V81" s="12">
        <v>11282</v>
      </c>
      <c r="W81" s="12">
        <v>7461</v>
      </c>
      <c r="X81" s="27">
        <v>3821</v>
      </c>
      <c r="Y81" s="41">
        <f t="shared" si="12"/>
        <v>0.33868108491402232</v>
      </c>
      <c r="Z81" s="41">
        <f t="shared" si="10"/>
        <v>0.66131891508597773</v>
      </c>
      <c r="AB81" s="6">
        <f t="shared" si="13"/>
        <v>7461</v>
      </c>
    </row>
    <row r="82" spans="1:28">
      <c r="A82" s="10" t="s">
        <v>1032</v>
      </c>
      <c r="B82" s="11" t="s">
        <v>11</v>
      </c>
      <c r="C82" s="11" t="s">
        <v>60</v>
      </c>
      <c r="D82" s="12">
        <v>9422</v>
      </c>
      <c r="E82" s="12">
        <v>6</v>
      </c>
      <c r="F82" s="12">
        <v>9428</v>
      </c>
      <c r="G82" s="12">
        <v>1104</v>
      </c>
      <c r="H82" s="12">
        <v>8324</v>
      </c>
      <c r="I82" s="12">
        <v>7300</v>
      </c>
      <c r="J82" s="16">
        <v>1024</v>
      </c>
      <c r="K82" s="41">
        <f t="shared" si="11"/>
        <v>0.12301777991350313</v>
      </c>
      <c r="L82" s="41">
        <f t="shared" si="8"/>
        <v>0.87698222008649684</v>
      </c>
      <c r="M82" s="17"/>
      <c r="N82" s="12">
        <v>612</v>
      </c>
      <c r="O82" s="12">
        <v>223</v>
      </c>
      <c r="P82" s="12">
        <v>389</v>
      </c>
      <c r="Q82" s="12">
        <v>0</v>
      </c>
      <c r="R82" s="16">
        <v>389</v>
      </c>
      <c r="S82" s="41">
        <f t="shared" si="14"/>
        <v>1</v>
      </c>
      <c r="T82" s="41">
        <f t="shared" si="9"/>
        <v>0</v>
      </c>
      <c r="V82" s="12">
        <v>8713</v>
      </c>
      <c r="W82" s="12">
        <v>7300</v>
      </c>
      <c r="X82" s="27">
        <v>1413</v>
      </c>
      <c r="Y82" s="41">
        <f t="shared" si="12"/>
        <v>0.16217146792149661</v>
      </c>
      <c r="Z82" s="41">
        <f t="shared" si="10"/>
        <v>0.83782853207850339</v>
      </c>
      <c r="AB82" s="6">
        <f t="shared" si="13"/>
        <v>7300</v>
      </c>
    </row>
    <row r="83" spans="1:28">
      <c r="A83" s="10" t="s">
        <v>1033</v>
      </c>
      <c r="B83" s="11" t="s">
        <v>11</v>
      </c>
      <c r="C83" s="11" t="s">
        <v>61</v>
      </c>
      <c r="D83" s="12">
        <v>7569</v>
      </c>
      <c r="E83" s="12">
        <v>10</v>
      </c>
      <c r="F83" s="12">
        <v>7579</v>
      </c>
      <c r="G83" s="12">
        <v>1006</v>
      </c>
      <c r="H83" s="12">
        <v>6573</v>
      </c>
      <c r="I83" s="12">
        <v>7405</v>
      </c>
      <c r="J83" s="16">
        <v>0</v>
      </c>
      <c r="K83" s="41">
        <f t="shared" si="11"/>
        <v>0</v>
      </c>
      <c r="L83" s="41">
        <f t="shared" si="8"/>
        <v>1</v>
      </c>
      <c r="M83" s="17"/>
      <c r="N83" s="12">
        <v>627</v>
      </c>
      <c r="O83" s="12">
        <v>335</v>
      </c>
      <c r="P83" s="12">
        <v>292</v>
      </c>
      <c r="Q83" s="12">
        <v>0</v>
      </c>
      <c r="R83" s="16">
        <v>292</v>
      </c>
      <c r="S83" s="41">
        <f t="shared" si="14"/>
        <v>1</v>
      </c>
      <c r="T83" s="41">
        <f t="shared" si="9"/>
        <v>0</v>
      </c>
      <c r="V83" s="12">
        <v>6865</v>
      </c>
      <c r="W83" s="12">
        <v>7405</v>
      </c>
      <c r="X83" s="27">
        <v>0</v>
      </c>
      <c r="Y83" s="41">
        <f t="shared" si="12"/>
        <v>0</v>
      </c>
      <c r="Z83" s="41">
        <f t="shared" si="10"/>
        <v>1</v>
      </c>
      <c r="AB83" s="6">
        <f t="shared" si="13"/>
        <v>7405</v>
      </c>
    </row>
    <row r="84" spans="1:28">
      <c r="A84" s="10" t="s">
        <v>1034</v>
      </c>
      <c r="B84" s="11" t="s">
        <v>11</v>
      </c>
      <c r="C84" s="11" t="s">
        <v>62</v>
      </c>
      <c r="D84" s="12">
        <v>19664</v>
      </c>
      <c r="E84" s="12">
        <v>10</v>
      </c>
      <c r="F84" s="12">
        <v>19674</v>
      </c>
      <c r="G84" s="12">
        <v>3725</v>
      </c>
      <c r="H84" s="12">
        <v>15949</v>
      </c>
      <c r="I84" s="12">
        <v>18549</v>
      </c>
      <c r="J84" s="16">
        <v>0</v>
      </c>
      <c r="K84" s="41">
        <f t="shared" si="11"/>
        <v>0</v>
      </c>
      <c r="L84" s="41">
        <f t="shared" si="8"/>
        <v>1</v>
      </c>
      <c r="M84" s="17"/>
      <c r="N84" s="12">
        <v>22839</v>
      </c>
      <c r="O84" s="12">
        <v>11569</v>
      </c>
      <c r="P84" s="12">
        <v>11270</v>
      </c>
      <c r="Q84" s="12">
        <v>1000</v>
      </c>
      <c r="R84" s="16">
        <v>10270</v>
      </c>
      <c r="S84" s="41">
        <f t="shared" si="14"/>
        <v>0.91126885536823421</v>
      </c>
      <c r="T84" s="41">
        <f t="shared" si="9"/>
        <v>8.873114463176579E-2</v>
      </c>
      <c r="V84" s="12">
        <v>27219</v>
      </c>
      <c r="W84" s="12">
        <v>19549</v>
      </c>
      <c r="X84" s="27">
        <v>7670</v>
      </c>
      <c r="Y84" s="41">
        <f t="shared" si="12"/>
        <v>0.2817884565928212</v>
      </c>
      <c r="Z84" s="41">
        <f t="shared" si="10"/>
        <v>0.71821154340717874</v>
      </c>
      <c r="AB84" s="6">
        <f t="shared" si="13"/>
        <v>19549</v>
      </c>
    </row>
    <row r="85" spans="1:28">
      <c r="A85" s="10" t="s">
        <v>1035</v>
      </c>
      <c r="B85" s="11" t="s">
        <v>11</v>
      </c>
      <c r="C85" s="11" t="s">
        <v>63</v>
      </c>
      <c r="D85" s="12">
        <v>6887</v>
      </c>
      <c r="E85" s="12">
        <v>19</v>
      </c>
      <c r="F85" s="12">
        <v>6906</v>
      </c>
      <c r="G85" s="12">
        <v>881</v>
      </c>
      <c r="H85" s="12">
        <v>6025</v>
      </c>
      <c r="I85" s="12">
        <v>5086</v>
      </c>
      <c r="J85" s="16">
        <v>939</v>
      </c>
      <c r="K85" s="41">
        <f t="shared" si="11"/>
        <v>0.15585062240663899</v>
      </c>
      <c r="L85" s="41">
        <f t="shared" si="8"/>
        <v>0.84414937759336106</v>
      </c>
      <c r="M85" s="17"/>
      <c r="N85" s="12">
        <v>617</v>
      </c>
      <c r="O85" s="12">
        <v>300</v>
      </c>
      <c r="P85" s="12">
        <v>317</v>
      </c>
      <c r="Q85" s="12">
        <v>0</v>
      </c>
      <c r="R85" s="16">
        <v>317</v>
      </c>
      <c r="S85" s="41">
        <f t="shared" si="14"/>
        <v>1</v>
      </c>
      <c r="T85" s="41">
        <f t="shared" si="9"/>
        <v>0</v>
      </c>
      <c r="V85" s="12">
        <v>6342</v>
      </c>
      <c r="W85" s="12">
        <v>5086</v>
      </c>
      <c r="X85" s="27">
        <v>1256</v>
      </c>
      <c r="Y85" s="41">
        <f t="shared" si="12"/>
        <v>0.19804478082623778</v>
      </c>
      <c r="Z85" s="41">
        <f t="shared" si="10"/>
        <v>0.80195521917376222</v>
      </c>
      <c r="AB85" s="6">
        <f t="shared" si="13"/>
        <v>5086</v>
      </c>
    </row>
    <row r="86" spans="1:28">
      <c r="A86" s="10" t="s">
        <v>1036</v>
      </c>
      <c r="B86" s="11" t="s">
        <v>11</v>
      </c>
      <c r="C86" s="11" t="s">
        <v>2093</v>
      </c>
      <c r="D86" s="12">
        <v>2330</v>
      </c>
      <c r="E86" s="12">
        <v>1404</v>
      </c>
      <c r="F86" s="12">
        <v>3734</v>
      </c>
      <c r="G86" s="12">
        <v>107</v>
      </c>
      <c r="H86" s="12">
        <v>3627</v>
      </c>
      <c r="I86" s="12">
        <v>3392</v>
      </c>
      <c r="J86" s="16">
        <v>235</v>
      </c>
      <c r="K86" s="41">
        <f t="shared" si="11"/>
        <v>6.4791838985387373E-2</v>
      </c>
      <c r="L86" s="41">
        <f t="shared" si="8"/>
        <v>0.93520816101461257</v>
      </c>
      <c r="M86" s="17"/>
      <c r="N86" s="12">
        <v>2</v>
      </c>
      <c r="O86" s="12">
        <v>0</v>
      </c>
      <c r="P86" s="12">
        <v>2</v>
      </c>
      <c r="Q86" s="12">
        <v>0</v>
      </c>
      <c r="R86" s="16">
        <v>2</v>
      </c>
      <c r="S86" s="41">
        <f t="shared" si="14"/>
        <v>1</v>
      </c>
      <c r="T86" s="41">
        <f t="shared" si="9"/>
        <v>0</v>
      </c>
      <c r="V86" s="12">
        <v>3629</v>
      </c>
      <c r="W86" s="12">
        <v>3392</v>
      </c>
      <c r="X86" s="27">
        <v>237</v>
      </c>
      <c r="Y86" s="41">
        <f t="shared" si="12"/>
        <v>6.530724717553045E-2</v>
      </c>
      <c r="Z86" s="41">
        <f t="shared" si="10"/>
        <v>0.93469275282446951</v>
      </c>
      <c r="AB86" s="6">
        <f t="shared" si="13"/>
        <v>3392</v>
      </c>
    </row>
    <row r="87" spans="1:28">
      <c r="A87" s="10" t="s">
        <v>1037</v>
      </c>
      <c r="B87" s="11" t="s">
        <v>11</v>
      </c>
      <c r="C87" s="11" t="s">
        <v>2094</v>
      </c>
      <c r="D87" s="12">
        <v>16115</v>
      </c>
      <c r="E87" s="12">
        <v>1312</v>
      </c>
      <c r="F87" s="12">
        <v>17427</v>
      </c>
      <c r="G87" s="12">
        <v>1085</v>
      </c>
      <c r="H87" s="12">
        <v>16342</v>
      </c>
      <c r="I87" s="12">
        <v>13599</v>
      </c>
      <c r="J87" s="16">
        <v>2743</v>
      </c>
      <c r="K87" s="41">
        <f t="shared" si="11"/>
        <v>0.16784971239750338</v>
      </c>
      <c r="L87" s="41">
        <f t="shared" si="8"/>
        <v>0.83215028760249665</v>
      </c>
      <c r="M87" s="17"/>
      <c r="N87" s="12">
        <v>379</v>
      </c>
      <c r="O87" s="12">
        <v>128</v>
      </c>
      <c r="P87" s="12">
        <v>251</v>
      </c>
      <c r="Q87" s="12">
        <v>0</v>
      </c>
      <c r="R87" s="16">
        <v>251</v>
      </c>
      <c r="S87" s="41">
        <f t="shared" si="14"/>
        <v>1</v>
      </c>
      <c r="T87" s="41">
        <f t="shared" si="9"/>
        <v>0</v>
      </c>
      <c r="V87" s="12">
        <v>16593</v>
      </c>
      <c r="W87" s="12">
        <v>13599</v>
      </c>
      <c r="X87" s="27">
        <v>2994</v>
      </c>
      <c r="Y87" s="41">
        <f t="shared" si="12"/>
        <v>0.18043753389983727</v>
      </c>
      <c r="Z87" s="41">
        <f t="shared" si="10"/>
        <v>0.8195624661001627</v>
      </c>
      <c r="AB87" s="6">
        <f t="shared" si="13"/>
        <v>13599</v>
      </c>
    </row>
    <row r="88" spans="1:28">
      <c r="A88" s="10" t="s">
        <v>1038</v>
      </c>
      <c r="B88" s="11" t="s">
        <v>11</v>
      </c>
      <c r="C88" s="11" t="s">
        <v>2</v>
      </c>
      <c r="D88" s="12">
        <v>10832</v>
      </c>
      <c r="E88" s="12">
        <v>8</v>
      </c>
      <c r="F88" s="12">
        <v>10840</v>
      </c>
      <c r="G88" s="12">
        <v>755</v>
      </c>
      <c r="H88" s="12">
        <v>10085</v>
      </c>
      <c r="I88" s="12">
        <v>10275</v>
      </c>
      <c r="J88" s="16">
        <v>0</v>
      </c>
      <c r="K88" s="41">
        <f t="shared" si="11"/>
        <v>0</v>
      </c>
      <c r="L88" s="41">
        <f t="shared" si="8"/>
        <v>1</v>
      </c>
      <c r="M88" s="17"/>
      <c r="N88" s="12">
        <v>238</v>
      </c>
      <c r="O88" s="12">
        <v>105</v>
      </c>
      <c r="P88" s="12">
        <v>133</v>
      </c>
      <c r="Q88" s="12">
        <v>0</v>
      </c>
      <c r="R88" s="16">
        <v>133</v>
      </c>
      <c r="S88" s="41">
        <f t="shared" si="14"/>
        <v>1</v>
      </c>
      <c r="T88" s="41">
        <f t="shared" si="9"/>
        <v>0</v>
      </c>
      <c r="V88" s="12">
        <v>10218</v>
      </c>
      <c r="W88" s="12">
        <v>10275</v>
      </c>
      <c r="X88" s="27">
        <v>0</v>
      </c>
      <c r="Y88" s="41">
        <f t="shared" si="12"/>
        <v>0</v>
      </c>
      <c r="Z88" s="41">
        <f t="shared" si="10"/>
        <v>1</v>
      </c>
      <c r="AB88" s="6">
        <f t="shared" si="13"/>
        <v>10275</v>
      </c>
    </row>
    <row r="89" spans="1:28">
      <c r="A89" s="10" t="s">
        <v>1039</v>
      </c>
      <c r="B89" s="11" t="s">
        <v>11</v>
      </c>
      <c r="C89" s="11" t="s">
        <v>2095</v>
      </c>
      <c r="D89" s="12">
        <v>53243</v>
      </c>
      <c r="E89" s="12">
        <v>1700</v>
      </c>
      <c r="F89" s="12">
        <v>54943</v>
      </c>
      <c r="G89" s="12">
        <v>2617</v>
      </c>
      <c r="H89" s="12">
        <v>52326</v>
      </c>
      <c r="I89" s="12">
        <v>44005</v>
      </c>
      <c r="J89" s="16">
        <v>8321</v>
      </c>
      <c r="K89" s="41">
        <f t="shared" si="11"/>
        <v>0.15902228337728855</v>
      </c>
      <c r="L89" s="41">
        <f t="shared" si="8"/>
        <v>0.84097771662271148</v>
      </c>
      <c r="M89" s="17"/>
      <c r="N89" s="12">
        <v>883</v>
      </c>
      <c r="O89" s="12">
        <v>257</v>
      </c>
      <c r="P89" s="12">
        <v>626</v>
      </c>
      <c r="Q89" s="12">
        <v>0</v>
      </c>
      <c r="R89" s="16">
        <v>626</v>
      </c>
      <c r="S89" s="41">
        <f t="shared" si="14"/>
        <v>1</v>
      </c>
      <c r="T89" s="41">
        <f t="shared" si="9"/>
        <v>0</v>
      </c>
      <c r="V89" s="12">
        <v>52952</v>
      </c>
      <c r="W89" s="12">
        <v>44005</v>
      </c>
      <c r="X89" s="27">
        <v>8947</v>
      </c>
      <c r="Y89" s="41">
        <f t="shared" si="12"/>
        <v>0.16896434506723071</v>
      </c>
      <c r="Z89" s="41">
        <f t="shared" si="10"/>
        <v>0.83103565493276932</v>
      </c>
      <c r="AB89" s="6">
        <f t="shared" si="13"/>
        <v>44005</v>
      </c>
    </row>
    <row r="90" spans="1:28">
      <c r="A90" s="10" t="s">
        <v>1040</v>
      </c>
      <c r="B90" s="11" t="s">
        <v>11</v>
      </c>
      <c r="C90" s="11" t="s">
        <v>2096</v>
      </c>
      <c r="D90" s="12">
        <v>23731</v>
      </c>
      <c r="E90" s="12">
        <v>50</v>
      </c>
      <c r="F90" s="12">
        <v>23781</v>
      </c>
      <c r="G90" s="12">
        <v>1453</v>
      </c>
      <c r="H90" s="12">
        <v>22328</v>
      </c>
      <c r="I90" s="12">
        <v>20573</v>
      </c>
      <c r="J90" s="16">
        <v>1755</v>
      </c>
      <c r="K90" s="41">
        <f t="shared" si="11"/>
        <v>7.8600859906843429E-2</v>
      </c>
      <c r="L90" s="41">
        <f t="shared" si="8"/>
        <v>0.9213991400931566</v>
      </c>
      <c r="M90" s="17"/>
      <c r="N90" s="12">
        <v>91</v>
      </c>
      <c r="O90" s="12">
        <v>25</v>
      </c>
      <c r="P90" s="12">
        <v>66</v>
      </c>
      <c r="Q90" s="12">
        <v>0</v>
      </c>
      <c r="R90" s="16">
        <v>66</v>
      </c>
      <c r="S90" s="41">
        <f t="shared" si="14"/>
        <v>1</v>
      </c>
      <c r="T90" s="41">
        <f t="shared" si="9"/>
        <v>0</v>
      </c>
      <c r="V90" s="12">
        <v>22394</v>
      </c>
      <c r="W90" s="12">
        <v>20573</v>
      </c>
      <c r="X90" s="27">
        <v>1821</v>
      </c>
      <c r="Y90" s="41">
        <f t="shared" si="12"/>
        <v>8.1316424042154153E-2</v>
      </c>
      <c r="Z90" s="41">
        <f t="shared" si="10"/>
        <v>0.91868357595784589</v>
      </c>
      <c r="AB90" s="6">
        <f t="shared" si="13"/>
        <v>20573</v>
      </c>
    </row>
    <row r="91" spans="1:28">
      <c r="A91" s="10" t="s">
        <v>1041</v>
      </c>
      <c r="B91" s="11" t="s">
        <v>11</v>
      </c>
      <c r="C91" s="11" t="s">
        <v>64</v>
      </c>
      <c r="D91" s="12">
        <v>2743</v>
      </c>
      <c r="E91" s="12">
        <v>0</v>
      </c>
      <c r="F91" s="12">
        <v>2743</v>
      </c>
      <c r="G91" s="12">
        <v>379</v>
      </c>
      <c r="H91" s="12">
        <v>2364</v>
      </c>
      <c r="I91" s="12">
        <v>2558</v>
      </c>
      <c r="J91" s="16">
        <v>0</v>
      </c>
      <c r="K91" s="41">
        <f t="shared" si="11"/>
        <v>0</v>
      </c>
      <c r="L91" s="41">
        <f t="shared" si="8"/>
        <v>1</v>
      </c>
      <c r="M91" s="17"/>
      <c r="N91" s="12">
        <v>71</v>
      </c>
      <c r="O91" s="12">
        <v>29</v>
      </c>
      <c r="P91" s="12">
        <v>42</v>
      </c>
      <c r="Q91" s="12">
        <v>0</v>
      </c>
      <c r="R91" s="16">
        <v>42</v>
      </c>
      <c r="S91" s="41">
        <f t="shared" si="14"/>
        <v>1</v>
      </c>
      <c r="T91" s="41">
        <f t="shared" si="9"/>
        <v>0</v>
      </c>
      <c r="V91" s="12">
        <v>2406</v>
      </c>
      <c r="W91" s="12">
        <v>2558</v>
      </c>
      <c r="X91" s="27">
        <v>0</v>
      </c>
      <c r="Y91" s="41">
        <f t="shared" si="12"/>
        <v>0</v>
      </c>
      <c r="Z91" s="41">
        <f t="shared" si="10"/>
        <v>1</v>
      </c>
      <c r="AB91" s="6">
        <f t="shared" si="13"/>
        <v>2558</v>
      </c>
    </row>
    <row r="92" spans="1:28">
      <c r="A92" s="10" t="s">
        <v>1042</v>
      </c>
      <c r="B92" s="11" t="s">
        <v>11</v>
      </c>
      <c r="C92" s="11" t="s">
        <v>3</v>
      </c>
      <c r="D92" s="12">
        <v>14286</v>
      </c>
      <c r="E92" s="12">
        <v>3</v>
      </c>
      <c r="F92" s="12">
        <v>14289</v>
      </c>
      <c r="G92" s="12">
        <v>1891</v>
      </c>
      <c r="H92" s="12">
        <v>12398</v>
      </c>
      <c r="I92" s="12">
        <v>12359</v>
      </c>
      <c r="J92" s="16">
        <v>39</v>
      </c>
      <c r="K92" s="41">
        <f t="shared" si="11"/>
        <v>3.1456686562348767E-3</v>
      </c>
      <c r="L92" s="41">
        <f t="shared" si="8"/>
        <v>0.99685433134376511</v>
      </c>
      <c r="M92" s="17"/>
      <c r="N92" s="12">
        <v>2444</v>
      </c>
      <c r="O92" s="12">
        <v>1172</v>
      </c>
      <c r="P92" s="12">
        <v>1272</v>
      </c>
      <c r="Q92" s="12">
        <v>1000</v>
      </c>
      <c r="R92" s="16">
        <v>272</v>
      </c>
      <c r="S92" s="41">
        <f t="shared" si="14"/>
        <v>0.21383647798742139</v>
      </c>
      <c r="T92" s="41">
        <f t="shared" si="9"/>
        <v>0.78616352201257866</v>
      </c>
      <c r="V92" s="12">
        <v>13670</v>
      </c>
      <c r="W92" s="12">
        <v>13359</v>
      </c>
      <c r="X92" s="27">
        <v>311</v>
      </c>
      <c r="Y92" s="41">
        <f t="shared" si="12"/>
        <v>2.2750548646671545E-2</v>
      </c>
      <c r="Z92" s="41">
        <f t="shared" si="10"/>
        <v>0.97724945135332841</v>
      </c>
      <c r="AB92" s="6">
        <f t="shared" si="13"/>
        <v>13359</v>
      </c>
    </row>
    <row r="93" spans="1:28">
      <c r="A93" s="10" t="s">
        <v>1043</v>
      </c>
      <c r="B93" s="11" t="s">
        <v>11</v>
      </c>
      <c r="C93" s="11" t="s">
        <v>65</v>
      </c>
      <c r="D93" s="12">
        <v>7821</v>
      </c>
      <c r="E93" s="12">
        <v>0</v>
      </c>
      <c r="F93" s="12">
        <v>7821</v>
      </c>
      <c r="G93" s="12">
        <v>511</v>
      </c>
      <c r="H93" s="12">
        <v>7310</v>
      </c>
      <c r="I93" s="12">
        <v>6791</v>
      </c>
      <c r="J93" s="16">
        <v>519</v>
      </c>
      <c r="K93" s="41">
        <f t="shared" si="11"/>
        <v>7.0998632010943918E-2</v>
      </c>
      <c r="L93" s="41">
        <f t="shared" si="8"/>
        <v>0.92900136798905608</v>
      </c>
      <c r="M93" s="17"/>
      <c r="N93" s="12">
        <v>51</v>
      </c>
      <c r="O93" s="12">
        <v>28</v>
      </c>
      <c r="P93" s="12">
        <v>23</v>
      </c>
      <c r="Q93" s="12">
        <v>0</v>
      </c>
      <c r="R93" s="16">
        <v>23</v>
      </c>
      <c r="S93" s="41">
        <f t="shared" si="14"/>
        <v>1</v>
      </c>
      <c r="T93" s="41">
        <f t="shared" si="9"/>
        <v>0</v>
      </c>
      <c r="V93" s="12">
        <v>7333</v>
      </c>
      <c r="W93" s="12">
        <v>6791</v>
      </c>
      <c r="X93" s="27">
        <v>542</v>
      </c>
      <c r="Y93" s="41">
        <f t="shared" si="12"/>
        <v>7.3912450565934817E-2</v>
      </c>
      <c r="Z93" s="41">
        <f t="shared" si="10"/>
        <v>0.92608754943406524</v>
      </c>
      <c r="AB93" s="6">
        <f t="shared" si="13"/>
        <v>6791</v>
      </c>
    </row>
    <row r="94" spans="1:28">
      <c r="A94" s="10" t="s">
        <v>1044</v>
      </c>
      <c r="B94" s="11" t="s">
        <v>11</v>
      </c>
      <c r="C94" s="11" t="s">
        <v>66</v>
      </c>
      <c r="D94" s="12">
        <v>6912</v>
      </c>
      <c r="E94" s="12">
        <v>119</v>
      </c>
      <c r="F94" s="12">
        <v>7031</v>
      </c>
      <c r="G94" s="12">
        <v>826</v>
      </c>
      <c r="H94" s="12">
        <v>6205</v>
      </c>
      <c r="I94" s="12">
        <v>6358</v>
      </c>
      <c r="J94" s="16">
        <v>0</v>
      </c>
      <c r="K94" s="41">
        <f t="shared" si="11"/>
        <v>0</v>
      </c>
      <c r="L94" s="41">
        <f t="shared" si="8"/>
        <v>1</v>
      </c>
      <c r="M94" s="17"/>
      <c r="N94" s="12">
        <v>1302</v>
      </c>
      <c r="O94" s="12">
        <v>626</v>
      </c>
      <c r="P94" s="12">
        <v>676</v>
      </c>
      <c r="Q94" s="12">
        <v>0</v>
      </c>
      <c r="R94" s="16">
        <v>676</v>
      </c>
      <c r="S94" s="41">
        <f t="shared" si="14"/>
        <v>1</v>
      </c>
      <c r="T94" s="41">
        <f t="shared" si="9"/>
        <v>0</v>
      </c>
      <c r="V94" s="12">
        <v>6881</v>
      </c>
      <c r="W94" s="12">
        <v>6358</v>
      </c>
      <c r="X94" s="27">
        <v>523</v>
      </c>
      <c r="Y94" s="41">
        <f t="shared" si="12"/>
        <v>7.6006394419415785E-2</v>
      </c>
      <c r="Z94" s="41">
        <f t="shared" si="10"/>
        <v>0.92399360558058419</v>
      </c>
      <c r="AB94" s="6">
        <f t="shared" si="13"/>
        <v>6358</v>
      </c>
    </row>
    <row r="95" spans="1:28">
      <c r="A95" s="10" t="s">
        <v>1045</v>
      </c>
      <c r="B95" s="11" t="s">
        <v>11</v>
      </c>
      <c r="C95" s="11" t="s">
        <v>2097</v>
      </c>
      <c r="D95" s="12">
        <v>45733</v>
      </c>
      <c r="E95" s="12">
        <v>90</v>
      </c>
      <c r="F95" s="12">
        <v>45823</v>
      </c>
      <c r="G95" s="12">
        <v>9514</v>
      </c>
      <c r="H95" s="12">
        <v>36309</v>
      </c>
      <c r="I95" s="12">
        <v>29864</v>
      </c>
      <c r="J95" s="16">
        <v>6445</v>
      </c>
      <c r="K95" s="41">
        <f t="shared" si="11"/>
        <v>0.17750420006059103</v>
      </c>
      <c r="L95" s="41">
        <f t="shared" si="8"/>
        <v>0.82249579993940891</v>
      </c>
      <c r="M95" s="17"/>
      <c r="N95" s="12">
        <v>1452</v>
      </c>
      <c r="O95" s="12">
        <v>768</v>
      </c>
      <c r="P95" s="12">
        <v>684</v>
      </c>
      <c r="Q95" s="12">
        <v>0</v>
      </c>
      <c r="R95" s="16">
        <v>684</v>
      </c>
      <c r="S95" s="41">
        <f t="shared" si="14"/>
        <v>1</v>
      </c>
      <c r="T95" s="41">
        <f t="shared" si="9"/>
        <v>0</v>
      </c>
      <c r="V95" s="12">
        <v>36993</v>
      </c>
      <c r="W95" s="12">
        <v>29864</v>
      </c>
      <c r="X95" s="27">
        <v>7129</v>
      </c>
      <c r="Y95" s="41">
        <f t="shared" si="12"/>
        <v>0.19271213472819182</v>
      </c>
      <c r="Z95" s="41">
        <f t="shared" si="10"/>
        <v>0.80728786527180818</v>
      </c>
      <c r="AB95" s="6">
        <f t="shared" si="13"/>
        <v>29864</v>
      </c>
    </row>
    <row r="96" spans="1:28">
      <c r="A96" s="10" t="s">
        <v>1046</v>
      </c>
      <c r="B96" s="11" t="s">
        <v>11</v>
      </c>
      <c r="C96" s="11" t="s">
        <v>67</v>
      </c>
      <c r="D96" s="12">
        <v>13000</v>
      </c>
      <c r="E96" s="12">
        <v>40</v>
      </c>
      <c r="F96" s="12">
        <v>13040</v>
      </c>
      <c r="G96" s="12">
        <v>2571</v>
      </c>
      <c r="H96" s="12">
        <v>10469</v>
      </c>
      <c r="I96" s="12">
        <v>10487</v>
      </c>
      <c r="J96" s="16">
        <v>0</v>
      </c>
      <c r="K96" s="41">
        <f t="shared" si="11"/>
        <v>0</v>
      </c>
      <c r="L96" s="41">
        <f t="shared" si="8"/>
        <v>1</v>
      </c>
      <c r="M96" s="17"/>
      <c r="N96" s="12">
        <v>2331</v>
      </c>
      <c r="O96" s="12">
        <v>1092</v>
      </c>
      <c r="P96" s="12">
        <v>1239</v>
      </c>
      <c r="Q96" s="12">
        <v>0</v>
      </c>
      <c r="R96" s="16">
        <v>1239</v>
      </c>
      <c r="S96" s="41">
        <f t="shared" si="14"/>
        <v>1</v>
      </c>
      <c r="T96" s="41">
        <f t="shared" si="9"/>
        <v>0</v>
      </c>
      <c r="V96" s="12">
        <v>11708</v>
      </c>
      <c r="W96" s="12">
        <v>10487</v>
      </c>
      <c r="X96" s="27">
        <v>1221</v>
      </c>
      <c r="Y96" s="41">
        <f t="shared" si="12"/>
        <v>0.10428766655278442</v>
      </c>
      <c r="Z96" s="41">
        <f t="shared" si="10"/>
        <v>0.89571233344721557</v>
      </c>
      <c r="AB96" s="6">
        <f t="shared" si="13"/>
        <v>10487</v>
      </c>
    </row>
    <row r="97" spans="1:28">
      <c r="A97" s="10" t="s">
        <v>1047</v>
      </c>
      <c r="B97" s="11" t="s">
        <v>11</v>
      </c>
      <c r="C97" s="11" t="s">
        <v>68</v>
      </c>
      <c r="D97" s="12">
        <v>14278</v>
      </c>
      <c r="E97" s="12">
        <v>0</v>
      </c>
      <c r="F97" s="12">
        <v>14278</v>
      </c>
      <c r="G97" s="12">
        <v>2784</v>
      </c>
      <c r="H97" s="12">
        <v>11494</v>
      </c>
      <c r="I97" s="12">
        <v>10040</v>
      </c>
      <c r="J97" s="16">
        <v>1454</v>
      </c>
      <c r="K97" s="41">
        <f t="shared" si="11"/>
        <v>0.12650078301722639</v>
      </c>
      <c r="L97" s="41">
        <f t="shared" si="8"/>
        <v>0.87349921698277355</v>
      </c>
      <c r="M97" s="17"/>
      <c r="N97" s="12">
        <v>631</v>
      </c>
      <c r="O97" s="12">
        <v>255</v>
      </c>
      <c r="P97" s="12">
        <v>376</v>
      </c>
      <c r="Q97" s="12">
        <v>0</v>
      </c>
      <c r="R97" s="16">
        <v>376</v>
      </c>
      <c r="S97" s="41">
        <f t="shared" si="14"/>
        <v>1</v>
      </c>
      <c r="T97" s="41">
        <f t="shared" si="9"/>
        <v>0</v>
      </c>
      <c r="V97" s="12">
        <v>11870</v>
      </c>
      <c r="W97" s="12">
        <v>10040</v>
      </c>
      <c r="X97" s="27">
        <v>1830</v>
      </c>
      <c r="Y97" s="41">
        <f t="shared" si="12"/>
        <v>0.15417017691659646</v>
      </c>
      <c r="Z97" s="41">
        <f t="shared" si="10"/>
        <v>0.8458298230834036</v>
      </c>
      <c r="AB97" s="6">
        <f t="shared" si="13"/>
        <v>10040</v>
      </c>
    </row>
    <row r="98" spans="1:28">
      <c r="A98" s="10" t="s">
        <v>1048</v>
      </c>
      <c r="B98" s="11" t="s">
        <v>11</v>
      </c>
      <c r="C98" s="11" t="s">
        <v>69</v>
      </c>
      <c r="D98" s="12">
        <v>21836</v>
      </c>
      <c r="E98" s="12">
        <v>46</v>
      </c>
      <c r="F98" s="12">
        <v>21882</v>
      </c>
      <c r="G98" s="12">
        <v>2124</v>
      </c>
      <c r="H98" s="12">
        <v>19758</v>
      </c>
      <c r="I98" s="12">
        <v>16409</v>
      </c>
      <c r="J98" s="16">
        <v>3349</v>
      </c>
      <c r="K98" s="41">
        <f t="shared" si="11"/>
        <v>0.16950096163579309</v>
      </c>
      <c r="L98" s="41">
        <f t="shared" si="8"/>
        <v>0.83049903836420691</v>
      </c>
      <c r="M98" s="17"/>
      <c r="N98" s="12">
        <v>1563</v>
      </c>
      <c r="O98" s="12">
        <v>470</v>
      </c>
      <c r="P98" s="12">
        <v>1093</v>
      </c>
      <c r="Q98" s="12">
        <v>0</v>
      </c>
      <c r="R98" s="16">
        <v>1093</v>
      </c>
      <c r="S98" s="41">
        <f t="shared" si="14"/>
        <v>1</v>
      </c>
      <c r="T98" s="41">
        <f t="shared" si="9"/>
        <v>0</v>
      </c>
      <c r="V98" s="12">
        <v>20851</v>
      </c>
      <c r="W98" s="12">
        <v>16409</v>
      </c>
      <c r="X98" s="27">
        <v>4442</v>
      </c>
      <c r="Y98" s="41">
        <f t="shared" si="12"/>
        <v>0.21303534602656946</v>
      </c>
      <c r="Z98" s="41">
        <f t="shared" si="10"/>
        <v>0.78696465397343052</v>
      </c>
      <c r="AB98" s="6">
        <f t="shared" si="13"/>
        <v>16409</v>
      </c>
    </row>
    <row r="99" spans="1:28">
      <c r="A99" s="10" t="s">
        <v>1049</v>
      </c>
      <c r="B99" s="11" t="s">
        <v>11</v>
      </c>
      <c r="C99" s="11" t="s">
        <v>70</v>
      </c>
      <c r="D99" s="12">
        <v>6107</v>
      </c>
      <c r="E99" s="12">
        <v>0</v>
      </c>
      <c r="F99" s="12">
        <v>6107</v>
      </c>
      <c r="G99" s="12">
        <v>1775</v>
      </c>
      <c r="H99" s="12">
        <v>4332</v>
      </c>
      <c r="I99" s="12">
        <v>5547</v>
      </c>
      <c r="J99" s="16">
        <v>0</v>
      </c>
      <c r="K99" s="41">
        <f t="shared" si="11"/>
        <v>0</v>
      </c>
      <c r="L99" s="41">
        <f t="shared" si="8"/>
        <v>1</v>
      </c>
      <c r="M99" s="17"/>
      <c r="N99" s="12">
        <v>7379</v>
      </c>
      <c r="O99" s="12">
        <v>3878</v>
      </c>
      <c r="P99" s="12">
        <v>3501</v>
      </c>
      <c r="Q99" s="12">
        <v>0</v>
      </c>
      <c r="R99" s="16">
        <v>3501</v>
      </c>
      <c r="S99" s="41">
        <f t="shared" si="14"/>
        <v>1</v>
      </c>
      <c r="T99" s="41">
        <f t="shared" si="9"/>
        <v>0</v>
      </c>
      <c r="V99" s="12">
        <v>7833</v>
      </c>
      <c r="W99" s="12">
        <v>5547</v>
      </c>
      <c r="X99" s="27">
        <v>2286</v>
      </c>
      <c r="Y99" s="41">
        <f t="shared" si="12"/>
        <v>0.29184220605132133</v>
      </c>
      <c r="Z99" s="41">
        <f t="shared" si="10"/>
        <v>0.70815779394867873</v>
      </c>
      <c r="AB99" s="6">
        <f t="shared" si="13"/>
        <v>5547</v>
      </c>
    </row>
    <row r="100" spans="1:28">
      <c r="A100" s="10" t="s">
        <v>1050</v>
      </c>
      <c r="B100" s="11" t="s">
        <v>11</v>
      </c>
      <c r="C100" s="11" t="s">
        <v>71</v>
      </c>
      <c r="D100" s="12">
        <v>27620</v>
      </c>
      <c r="E100" s="12">
        <v>12</v>
      </c>
      <c r="F100" s="12">
        <v>27632</v>
      </c>
      <c r="G100" s="12">
        <v>8241</v>
      </c>
      <c r="H100" s="12">
        <v>19391</v>
      </c>
      <c r="I100" s="12">
        <v>21593</v>
      </c>
      <c r="J100" s="16">
        <v>0</v>
      </c>
      <c r="K100" s="41">
        <f t="shared" si="11"/>
        <v>0</v>
      </c>
      <c r="L100" s="41">
        <f t="shared" si="8"/>
        <v>1</v>
      </c>
      <c r="M100" s="17"/>
      <c r="N100" s="12">
        <v>50428</v>
      </c>
      <c r="O100" s="12">
        <v>26997</v>
      </c>
      <c r="P100" s="12">
        <v>23431</v>
      </c>
      <c r="Q100" s="12">
        <v>0</v>
      </c>
      <c r="R100" s="16">
        <v>23431</v>
      </c>
      <c r="S100" s="41">
        <f t="shared" si="14"/>
        <v>1</v>
      </c>
      <c r="T100" s="41">
        <f t="shared" si="9"/>
        <v>0</v>
      </c>
      <c r="V100" s="12">
        <v>42822</v>
      </c>
      <c r="W100" s="12">
        <v>21593</v>
      </c>
      <c r="X100" s="27">
        <v>21229</v>
      </c>
      <c r="Y100" s="41">
        <f t="shared" si="12"/>
        <v>0.49574984820886459</v>
      </c>
      <c r="Z100" s="41">
        <f t="shared" si="10"/>
        <v>0.50425015179113541</v>
      </c>
      <c r="AB100" s="6">
        <f t="shared" si="13"/>
        <v>21593</v>
      </c>
    </row>
    <row r="101" spans="1:28">
      <c r="A101" s="10" t="s">
        <v>1051</v>
      </c>
      <c r="B101" s="11" t="s">
        <v>11</v>
      </c>
      <c r="C101" s="11" t="s">
        <v>72</v>
      </c>
      <c r="D101" s="12">
        <v>8696</v>
      </c>
      <c r="E101" s="12">
        <v>2</v>
      </c>
      <c r="F101" s="12">
        <v>8698</v>
      </c>
      <c r="G101" s="12">
        <v>564</v>
      </c>
      <c r="H101" s="12">
        <v>8134</v>
      </c>
      <c r="I101" s="12">
        <v>8103</v>
      </c>
      <c r="J101" s="16">
        <v>31</v>
      </c>
      <c r="K101" s="41">
        <f t="shared" si="11"/>
        <v>3.8111630194246375E-3</v>
      </c>
      <c r="L101" s="41">
        <f t="shared" si="8"/>
        <v>0.99618883698057537</v>
      </c>
      <c r="M101" s="17"/>
      <c r="N101" s="12">
        <v>241</v>
      </c>
      <c r="O101" s="12">
        <v>92</v>
      </c>
      <c r="P101" s="12">
        <v>149</v>
      </c>
      <c r="Q101" s="12">
        <v>0</v>
      </c>
      <c r="R101" s="16">
        <v>149</v>
      </c>
      <c r="S101" s="41">
        <f t="shared" si="14"/>
        <v>1</v>
      </c>
      <c r="T101" s="41">
        <f t="shared" si="9"/>
        <v>0</v>
      </c>
      <c r="V101" s="12">
        <v>8283</v>
      </c>
      <c r="W101" s="12">
        <v>8103</v>
      </c>
      <c r="X101" s="27">
        <v>180</v>
      </c>
      <c r="Y101" s="41">
        <f t="shared" si="12"/>
        <v>2.1731256791017749E-2</v>
      </c>
      <c r="Z101" s="41">
        <f t="shared" si="10"/>
        <v>0.97826874320898227</v>
      </c>
      <c r="AB101" s="6">
        <f t="shared" si="13"/>
        <v>8103</v>
      </c>
    </row>
    <row r="102" spans="1:28">
      <c r="A102" s="10" t="s">
        <v>1052</v>
      </c>
      <c r="B102" s="11" t="s">
        <v>11</v>
      </c>
      <c r="C102" s="11" t="s">
        <v>73</v>
      </c>
      <c r="D102" s="12">
        <v>12382</v>
      </c>
      <c r="E102" s="12">
        <v>22</v>
      </c>
      <c r="F102" s="12">
        <v>12404</v>
      </c>
      <c r="G102" s="12">
        <v>4924</v>
      </c>
      <c r="H102" s="12">
        <v>7480</v>
      </c>
      <c r="I102" s="12">
        <v>7161</v>
      </c>
      <c r="J102" s="16">
        <v>319</v>
      </c>
      <c r="K102" s="41">
        <f t="shared" si="11"/>
        <v>4.2647058823529413E-2</v>
      </c>
      <c r="L102" s="41">
        <f t="shared" si="8"/>
        <v>0.95735294117647063</v>
      </c>
      <c r="M102" s="17"/>
      <c r="N102" s="12">
        <v>16984</v>
      </c>
      <c r="O102" s="12">
        <v>9824</v>
      </c>
      <c r="P102" s="12">
        <v>7160</v>
      </c>
      <c r="Q102" s="12">
        <v>0</v>
      </c>
      <c r="R102" s="16">
        <v>7160</v>
      </c>
      <c r="S102" s="41">
        <f t="shared" si="14"/>
        <v>1</v>
      </c>
      <c r="T102" s="41">
        <f t="shared" si="9"/>
        <v>0</v>
      </c>
      <c r="V102" s="12">
        <v>14640</v>
      </c>
      <c r="W102" s="12">
        <v>7161</v>
      </c>
      <c r="X102" s="27">
        <v>7479</v>
      </c>
      <c r="Y102" s="41">
        <f t="shared" si="12"/>
        <v>0.51086065573770489</v>
      </c>
      <c r="Z102" s="41">
        <f t="shared" si="10"/>
        <v>0.48913934426229511</v>
      </c>
      <c r="AB102" s="6">
        <f t="shared" si="13"/>
        <v>7161</v>
      </c>
    </row>
    <row r="103" spans="1:28">
      <c r="A103" s="10" t="s">
        <v>1053</v>
      </c>
      <c r="B103" s="11" t="s">
        <v>11</v>
      </c>
      <c r="C103" s="11" t="s">
        <v>74</v>
      </c>
      <c r="D103" s="12">
        <v>15822</v>
      </c>
      <c r="E103" s="12">
        <v>3</v>
      </c>
      <c r="F103" s="12">
        <v>15825</v>
      </c>
      <c r="G103" s="12">
        <v>1437</v>
      </c>
      <c r="H103" s="12">
        <v>14388</v>
      </c>
      <c r="I103" s="12">
        <v>12291</v>
      </c>
      <c r="J103" s="16">
        <v>2097</v>
      </c>
      <c r="K103" s="41">
        <f t="shared" si="11"/>
        <v>0.14574645537948291</v>
      </c>
      <c r="L103" s="41">
        <f t="shared" si="8"/>
        <v>0.85425354462051706</v>
      </c>
      <c r="M103" s="17"/>
      <c r="N103" s="12">
        <v>1547</v>
      </c>
      <c r="O103" s="12">
        <v>675</v>
      </c>
      <c r="P103" s="12">
        <v>872</v>
      </c>
      <c r="Q103" s="12">
        <v>0</v>
      </c>
      <c r="R103" s="16">
        <v>872</v>
      </c>
      <c r="S103" s="41">
        <f t="shared" si="14"/>
        <v>1</v>
      </c>
      <c r="T103" s="41">
        <f t="shared" si="9"/>
        <v>0</v>
      </c>
      <c r="V103" s="12">
        <v>15260</v>
      </c>
      <c r="W103" s="12">
        <v>12291</v>
      </c>
      <c r="X103" s="27">
        <v>2969</v>
      </c>
      <c r="Y103" s="41">
        <f t="shared" si="12"/>
        <v>0.19456094364351245</v>
      </c>
      <c r="Z103" s="41">
        <f t="shared" si="10"/>
        <v>0.80543905635648749</v>
      </c>
      <c r="AB103" s="6">
        <f t="shared" si="13"/>
        <v>12291</v>
      </c>
    </row>
    <row r="104" spans="1:28">
      <c r="A104" s="10" t="s">
        <v>1054</v>
      </c>
      <c r="B104" s="11" t="s">
        <v>11</v>
      </c>
      <c r="C104" s="11" t="s">
        <v>2098</v>
      </c>
      <c r="D104" s="12">
        <v>6372</v>
      </c>
      <c r="E104" s="12">
        <v>4</v>
      </c>
      <c r="F104" s="12">
        <v>6376</v>
      </c>
      <c r="G104" s="12">
        <v>519</v>
      </c>
      <c r="H104" s="12">
        <v>5857</v>
      </c>
      <c r="I104" s="12">
        <v>5770</v>
      </c>
      <c r="J104" s="16">
        <v>87</v>
      </c>
      <c r="K104" s="41">
        <f t="shared" si="11"/>
        <v>1.4854020829776335E-2</v>
      </c>
      <c r="L104" s="41">
        <f t="shared" si="8"/>
        <v>0.98514597917022362</v>
      </c>
      <c r="M104" s="17"/>
      <c r="N104" s="12">
        <v>300</v>
      </c>
      <c r="O104" s="12">
        <v>124</v>
      </c>
      <c r="P104" s="12">
        <v>176</v>
      </c>
      <c r="Q104" s="12">
        <v>0</v>
      </c>
      <c r="R104" s="16">
        <v>176</v>
      </c>
      <c r="S104" s="41">
        <f t="shared" si="14"/>
        <v>1</v>
      </c>
      <c r="T104" s="41">
        <f t="shared" si="9"/>
        <v>0</v>
      </c>
      <c r="V104" s="12">
        <v>6033</v>
      </c>
      <c r="W104" s="12">
        <v>5770</v>
      </c>
      <c r="X104" s="27">
        <v>263</v>
      </c>
      <c r="Y104" s="41">
        <f t="shared" si="12"/>
        <v>4.3593568705453341E-2</v>
      </c>
      <c r="Z104" s="41">
        <f t="shared" si="10"/>
        <v>0.95640643129454661</v>
      </c>
      <c r="AB104" s="6">
        <f t="shared" si="13"/>
        <v>5770</v>
      </c>
    </row>
    <row r="105" spans="1:28">
      <c r="A105" s="10" t="s">
        <v>1055</v>
      </c>
      <c r="B105" s="11" t="s">
        <v>11</v>
      </c>
      <c r="C105" s="11" t="s">
        <v>76</v>
      </c>
      <c r="D105" s="12">
        <v>9700</v>
      </c>
      <c r="E105" s="12">
        <v>36</v>
      </c>
      <c r="F105" s="12">
        <v>9736</v>
      </c>
      <c r="G105" s="12">
        <v>1280</v>
      </c>
      <c r="H105" s="12">
        <v>8456</v>
      </c>
      <c r="I105" s="12">
        <v>9319</v>
      </c>
      <c r="J105" s="16">
        <v>0</v>
      </c>
      <c r="K105" s="41">
        <f t="shared" si="11"/>
        <v>0</v>
      </c>
      <c r="L105" s="41">
        <f t="shared" si="8"/>
        <v>1</v>
      </c>
      <c r="M105" s="17"/>
      <c r="N105" s="12">
        <v>1582</v>
      </c>
      <c r="O105" s="12">
        <v>594</v>
      </c>
      <c r="P105" s="12">
        <v>988</v>
      </c>
      <c r="Q105" s="12">
        <v>0</v>
      </c>
      <c r="R105" s="16">
        <v>988</v>
      </c>
      <c r="S105" s="41">
        <f t="shared" si="14"/>
        <v>1</v>
      </c>
      <c r="T105" s="41">
        <f t="shared" si="9"/>
        <v>0</v>
      </c>
      <c r="V105" s="12">
        <v>9444</v>
      </c>
      <c r="W105" s="12">
        <v>9319</v>
      </c>
      <c r="X105" s="27">
        <v>125</v>
      </c>
      <c r="Y105" s="41">
        <f t="shared" si="12"/>
        <v>1.3235916984328674E-2</v>
      </c>
      <c r="Z105" s="41">
        <f t="shared" si="10"/>
        <v>0.98676408301567131</v>
      </c>
      <c r="AB105" s="6">
        <f t="shared" si="13"/>
        <v>9319</v>
      </c>
    </row>
    <row r="106" spans="1:28">
      <c r="A106" s="10" t="s">
        <v>1056</v>
      </c>
      <c r="B106" s="11" t="s">
        <v>11</v>
      </c>
      <c r="C106" s="11" t="s">
        <v>77</v>
      </c>
      <c r="D106" s="12">
        <v>5616</v>
      </c>
      <c r="E106" s="12">
        <v>1</v>
      </c>
      <c r="F106" s="12">
        <v>5617</v>
      </c>
      <c r="G106" s="12">
        <v>437</v>
      </c>
      <c r="H106" s="12">
        <v>5180</v>
      </c>
      <c r="I106" s="12">
        <v>5641</v>
      </c>
      <c r="J106" s="16">
        <v>0</v>
      </c>
      <c r="K106" s="41">
        <f t="shared" si="11"/>
        <v>0</v>
      </c>
      <c r="L106" s="41">
        <f t="shared" si="8"/>
        <v>1</v>
      </c>
      <c r="M106" s="17"/>
      <c r="N106" s="12">
        <v>143</v>
      </c>
      <c r="O106" s="12">
        <v>70</v>
      </c>
      <c r="P106" s="12">
        <v>73</v>
      </c>
      <c r="Q106" s="12">
        <v>0</v>
      </c>
      <c r="R106" s="16">
        <v>73</v>
      </c>
      <c r="S106" s="41">
        <f t="shared" si="14"/>
        <v>1</v>
      </c>
      <c r="T106" s="41">
        <f t="shared" si="9"/>
        <v>0</v>
      </c>
      <c r="V106" s="12">
        <v>5253</v>
      </c>
      <c r="W106" s="12">
        <v>5641</v>
      </c>
      <c r="X106" s="27">
        <v>0</v>
      </c>
      <c r="Y106" s="41">
        <f t="shared" si="12"/>
        <v>0</v>
      </c>
      <c r="Z106" s="41">
        <f t="shared" si="10"/>
        <v>1</v>
      </c>
      <c r="AB106" s="6">
        <f t="shared" si="13"/>
        <v>5641</v>
      </c>
    </row>
    <row r="107" spans="1:28">
      <c r="A107" s="10" t="s">
        <v>1057</v>
      </c>
      <c r="B107" s="11" t="s">
        <v>11</v>
      </c>
      <c r="C107" s="11" t="s">
        <v>2099</v>
      </c>
      <c r="D107" s="12">
        <v>9703</v>
      </c>
      <c r="E107" s="12">
        <v>7</v>
      </c>
      <c r="F107" s="12">
        <v>9710</v>
      </c>
      <c r="G107" s="12">
        <v>1946</v>
      </c>
      <c r="H107" s="12">
        <v>7764</v>
      </c>
      <c r="I107" s="12">
        <v>6704</v>
      </c>
      <c r="J107" s="16">
        <v>1060</v>
      </c>
      <c r="K107" s="41">
        <f t="shared" si="11"/>
        <v>0.13652756311179803</v>
      </c>
      <c r="L107" s="41">
        <f t="shared" si="8"/>
        <v>0.86347243688820197</v>
      </c>
      <c r="M107" s="17"/>
      <c r="N107" s="12">
        <v>1868</v>
      </c>
      <c r="O107" s="12">
        <v>694</v>
      </c>
      <c r="P107" s="12">
        <v>1174</v>
      </c>
      <c r="Q107" s="12">
        <v>0</v>
      </c>
      <c r="R107" s="16">
        <v>1174</v>
      </c>
      <c r="S107" s="41">
        <f t="shared" si="14"/>
        <v>1</v>
      </c>
      <c r="T107" s="41">
        <f t="shared" si="9"/>
        <v>0</v>
      </c>
      <c r="V107" s="12">
        <v>8938</v>
      </c>
      <c r="W107" s="12">
        <v>6704</v>
      </c>
      <c r="X107" s="27">
        <v>2234</v>
      </c>
      <c r="Y107" s="41">
        <f t="shared" si="12"/>
        <v>0.24994405907361825</v>
      </c>
      <c r="Z107" s="41">
        <f t="shared" si="10"/>
        <v>0.75005594092638173</v>
      </c>
      <c r="AB107" s="6">
        <f t="shared" si="13"/>
        <v>6704</v>
      </c>
    </row>
    <row r="108" spans="1:28">
      <c r="A108" s="10" t="s">
        <v>1058</v>
      </c>
      <c r="B108" s="11" t="s">
        <v>11</v>
      </c>
      <c r="C108" s="11" t="s">
        <v>78</v>
      </c>
      <c r="D108" s="12">
        <v>2606</v>
      </c>
      <c r="E108" s="12">
        <v>4</v>
      </c>
      <c r="F108" s="12">
        <v>2610</v>
      </c>
      <c r="G108" s="12">
        <v>476</v>
      </c>
      <c r="H108" s="12">
        <v>2134</v>
      </c>
      <c r="I108" s="12">
        <v>2022</v>
      </c>
      <c r="J108" s="16">
        <v>112</v>
      </c>
      <c r="K108" s="41">
        <f t="shared" si="11"/>
        <v>5.248359887535145E-2</v>
      </c>
      <c r="L108" s="41">
        <f t="shared" si="8"/>
        <v>0.94751640112464852</v>
      </c>
      <c r="M108" s="17"/>
      <c r="N108" s="12">
        <v>713</v>
      </c>
      <c r="O108" s="12">
        <v>331</v>
      </c>
      <c r="P108" s="12">
        <v>382</v>
      </c>
      <c r="Q108" s="12">
        <v>0</v>
      </c>
      <c r="R108" s="16">
        <v>382</v>
      </c>
      <c r="S108" s="41">
        <f t="shared" si="14"/>
        <v>1</v>
      </c>
      <c r="T108" s="41">
        <f t="shared" si="9"/>
        <v>0</v>
      </c>
      <c r="V108" s="12">
        <v>2516</v>
      </c>
      <c r="W108" s="12">
        <v>2022</v>
      </c>
      <c r="X108" s="27">
        <v>494</v>
      </c>
      <c r="Y108" s="41">
        <f t="shared" si="12"/>
        <v>0.19634340222575516</v>
      </c>
      <c r="Z108" s="41">
        <f t="shared" si="10"/>
        <v>0.80365659777424481</v>
      </c>
      <c r="AB108" s="6">
        <f t="shared" si="13"/>
        <v>2022</v>
      </c>
    </row>
    <row r="109" spans="1:28">
      <c r="A109" s="10" t="s">
        <v>1059</v>
      </c>
      <c r="B109" s="11" t="s">
        <v>11</v>
      </c>
      <c r="C109" s="11" t="s">
        <v>2100</v>
      </c>
      <c r="D109" s="12">
        <v>23200</v>
      </c>
      <c r="E109" s="12">
        <v>298</v>
      </c>
      <c r="F109" s="12">
        <v>23498</v>
      </c>
      <c r="G109" s="12">
        <v>1622</v>
      </c>
      <c r="H109" s="12">
        <v>21876</v>
      </c>
      <c r="I109" s="12">
        <v>18274</v>
      </c>
      <c r="J109" s="16">
        <v>3602</v>
      </c>
      <c r="K109" s="41">
        <f t="shared" si="11"/>
        <v>0.16465533004205521</v>
      </c>
      <c r="L109" s="41">
        <f t="shared" si="8"/>
        <v>0.83534466995794476</v>
      </c>
      <c r="M109" s="17"/>
      <c r="N109" s="12">
        <v>338</v>
      </c>
      <c r="O109" s="12">
        <v>109</v>
      </c>
      <c r="P109" s="12">
        <v>229</v>
      </c>
      <c r="Q109" s="12">
        <v>0</v>
      </c>
      <c r="R109" s="16">
        <v>229</v>
      </c>
      <c r="S109" s="41">
        <f t="shared" si="14"/>
        <v>1</v>
      </c>
      <c r="T109" s="41">
        <f t="shared" si="9"/>
        <v>0</v>
      </c>
      <c r="V109" s="12">
        <v>22105</v>
      </c>
      <c r="W109" s="12">
        <v>18274</v>
      </c>
      <c r="X109" s="27">
        <v>3831</v>
      </c>
      <c r="Y109" s="41">
        <f t="shared" si="12"/>
        <v>0.17330920606197692</v>
      </c>
      <c r="Z109" s="41">
        <f t="shared" si="10"/>
        <v>0.82669079393802303</v>
      </c>
      <c r="AB109" s="6">
        <f t="shared" si="13"/>
        <v>18274</v>
      </c>
    </row>
    <row r="110" spans="1:28">
      <c r="A110" s="10" t="s">
        <v>1060</v>
      </c>
      <c r="B110" s="11" t="s">
        <v>11</v>
      </c>
      <c r="C110" s="11" t="s">
        <v>79</v>
      </c>
      <c r="D110" s="12">
        <v>10889</v>
      </c>
      <c r="E110" s="12">
        <v>5</v>
      </c>
      <c r="F110" s="12">
        <v>10894</v>
      </c>
      <c r="G110" s="12">
        <v>1547</v>
      </c>
      <c r="H110" s="12">
        <v>9347</v>
      </c>
      <c r="I110" s="12">
        <v>9233</v>
      </c>
      <c r="J110" s="16">
        <v>114</v>
      </c>
      <c r="K110" s="41">
        <f t="shared" si="11"/>
        <v>1.2196426660960736E-2</v>
      </c>
      <c r="L110" s="41">
        <f t="shared" si="8"/>
        <v>0.98780357333903923</v>
      </c>
      <c r="M110" s="17"/>
      <c r="N110" s="12">
        <v>294</v>
      </c>
      <c r="O110" s="12">
        <v>148</v>
      </c>
      <c r="P110" s="12">
        <v>146</v>
      </c>
      <c r="Q110" s="12">
        <v>0</v>
      </c>
      <c r="R110" s="16">
        <v>146</v>
      </c>
      <c r="S110" s="41">
        <f t="shared" si="14"/>
        <v>1</v>
      </c>
      <c r="T110" s="41">
        <f t="shared" si="9"/>
        <v>0</v>
      </c>
      <c r="V110" s="12">
        <v>9493</v>
      </c>
      <c r="W110" s="12">
        <v>9233</v>
      </c>
      <c r="X110" s="27">
        <v>260</v>
      </c>
      <c r="Y110" s="41">
        <f t="shared" si="12"/>
        <v>2.7388602127883705E-2</v>
      </c>
      <c r="Z110" s="41">
        <f t="shared" si="10"/>
        <v>0.97261139787211626</v>
      </c>
      <c r="AB110" s="6">
        <f t="shared" si="13"/>
        <v>9233</v>
      </c>
    </row>
    <row r="111" spans="1:28">
      <c r="A111" s="10" t="s">
        <v>1061</v>
      </c>
      <c r="B111" s="11" t="s">
        <v>11</v>
      </c>
      <c r="C111" s="11" t="s">
        <v>80</v>
      </c>
      <c r="D111" s="12">
        <v>14045</v>
      </c>
      <c r="E111" s="12">
        <v>6</v>
      </c>
      <c r="F111" s="12">
        <v>14051</v>
      </c>
      <c r="G111" s="12">
        <v>2898</v>
      </c>
      <c r="H111" s="12">
        <v>11153</v>
      </c>
      <c r="I111" s="12">
        <v>9645</v>
      </c>
      <c r="J111" s="16">
        <v>1508</v>
      </c>
      <c r="K111" s="41">
        <f t="shared" si="11"/>
        <v>0.13521025732986641</v>
      </c>
      <c r="L111" s="41">
        <f t="shared" si="8"/>
        <v>0.86478974267013364</v>
      </c>
      <c r="M111" s="17"/>
      <c r="N111" s="12">
        <v>6542</v>
      </c>
      <c r="O111" s="12">
        <v>2863</v>
      </c>
      <c r="P111" s="12">
        <v>3679</v>
      </c>
      <c r="Q111" s="12">
        <v>0</v>
      </c>
      <c r="R111" s="16">
        <v>3679</v>
      </c>
      <c r="S111" s="41">
        <f t="shared" ref="S111:S134" si="15">+R111/P111</f>
        <v>1</v>
      </c>
      <c r="T111" s="41">
        <f t="shared" si="9"/>
        <v>0</v>
      </c>
      <c r="V111" s="12">
        <v>14832</v>
      </c>
      <c r="W111" s="12">
        <v>9645</v>
      </c>
      <c r="X111" s="27">
        <v>5187</v>
      </c>
      <c r="Y111" s="41">
        <f t="shared" si="12"/>
        <v>0.3497168284789644</v>
      </c>
      <c r="Z111" s="41">
        <f t="shared" si="10"/>
        <v>0.65028317152103554</v>
      </c>
      <c r="AB111" s="6">
        <f t="shared" si="13"/>
        <v>9645</v>
      </c>
    </row>
    <row r="112" spans="1:28">
      <c r="A112" s="10" t="s">
        <v>1062</v>
      </c>
      <c r="B112" s="11" t="s">
        <v>11</v>
      </c>
      <c r="C112" s="11" t="s">
        <v>81</v>
      </c>
      <c r="D112" s="12">
        <v>34216</v>
      </c>
      <c r="E112" s="12">
        <v>311</v>
      </c>
      <c r="F112" s="12">
        <v>34527</v>
      </c>
      <c r="G112" s="12">
        <v>1736</v>
      </c>
      <c r="H112" s="12">
        <v>32791</v>
      </c>
      <c r="I112" s="12">
        <v>25026</v>
      </c>
      <c r="J112" s="16">
        <v>7765</v>
      </c>
      <c r="K112" s="41">
        <f t="shared" si="11"/>
        <v>0.236802781250953</v>
      </c>
      <c r="L112" s="41">
        <f t="shared" si="8"/>
        <v>0.763197218749047</v>
      </c>
      <c r="M112" s="17"/>
      <c r="N112" s="12">
        <v>710</v>
      </c>
      <c r="O112" s="12">
        <v>198</v>
      </c>
      <c r="P112" s="12">
        <v>512</v>
      </c>
      <c r="Q112" s="12">
        <v>0</v>
      </c>
      <c r="R112" s="16">
        <v>512</v>
      </c>
      <c r="S112" s="41">
        <f t="shared" si="15"/>
        <v>1</v>
      </c>
      <c r="T112" s="41">
        <f t="shared" si="9"/>
        <v>0</v>
      </c>
      <c r="V112" s="12">
        <v>33303</v>
      </c>
      <c r="W112" s="12">
        <v>25026</v>
      </c>
      <c r="X112" s="27">
        <v>8277</v>
      </c>
      <c r="Y112" s="41">
        <f t="shared" si="12"/>
        <v>0.24853616791280064</v>
      </c>
      <c r="Z112" s="41">
        <f t="shared" si="10"/>
        <v>0.75146383208719936</v>
      </c>
      <c r="AB112" s="6">
        <f t="shared" si="13"/>
        <v>25026</v>
      </c>
    </row>
    <row r="113" spans="1:28">
      <c r="A113" s="10" t="s">
        <v>1063</v>
      </c>
      <c r="B113" s="11" t="s">
        <v>11</v>
      </c>
      <c r="C113" s="11" t="s">
        <v>82</v>
      </c>
      <c r="D113" s="12">
        <v>12179</v>
      </c>
      <c r="E113" s="12">
        <v>0</v>
      </c>
      <c r="F113" s="12">
        <v>12179</v>
      </c>
      <c r="G113" s="12">
        <v>1997</v>
      </c>
      <c r="H113" s="12">
        <v>10182</v>
      </c>
      <c r="I113" s="12">
        <v>10448</v>
      </c>
      <c r="J113" s="16">
        <v>0</v>
      </c>
      <c r="K113" s="41">
        <f t="shared" si="11"/>
        <v>0</v>
      </c>
      <c r="L113" s="41">
        <f t="shared" si="8"/>
        <v>1</v>
      </c>
      <c r="M113" s="17"/>
      <c r="N113" s="12">
        <v>981</v>
      </c>
      <c r="O113" s="12">
        <v>468</v>
      </c>
      <c r="P113" s="12">
        <v>513</v>
      </c>
      <c r="Q113" s="12">
        <v>0</v>
      </c>
      <c r="R113" s="16">
        <v>513</v>
      </c>
      <c r="S113" s="41">
        <f t="shared" si="15"/>
        <v>1</v>
      </c>
      <c r="T113" s="41">
        <f t="shared" si="9"/>
        <v>0</v>
      </c>
      <c r="V113" s="12">
        <v>10695</v>
      </c>
      <c r="W113" s="12">
        <v>10448</v>
      </c>
      <c r="X113" s="27">
        <v>247</v>
      </c>
      <c r="Y113" s="41">
        <f t="shared" si="12"/>
        <v>2.3094904160822813E-2</v>
      </c>
      <c r="Z113" s="41">
        <f t="shared" si="10"/>
        <v>0.97690509583917717</v>
      </c>
      <c r="AB113" s="6">
        <f t="shared" si="13"/>
        <v>10448</v>
      </c>
    </row>
    <row r="114" spans="1:28">
      <c r="A114" s="10" t="s">
        <v>1064</v>
      </c>
      <c r="B114" s="11" t="s">
        <v>11</v>
      </c>
      <c r="C114" s="11" t="s">
        <v>83</v>
      </c>
      <c r="D114" s="12">
        <v>16716</v>
      </c>
      <c r="E114" s="12">
        <v>2</v>
      </c>
      <c r="F114" s="12">
        <v>16718</v>
      </c>
      <c r="G114" s="12">
        <v>1999</v>
      </c>
      <c r="H114" s="12">
        <v>14719</v>
      </c>
      <c r="I114" s="12">
        <v>13094</v>
      </c>
      <c r="J114" s="16">
        <v>1625</v>
      </c>
      <c r="K114" s="41">
        <f t="shared" si="11"/>
        <v>0.11040152184251648</v>
      </c>
      <c r="L114" s="41">
        <f t="shared" si="8"/>
        <v>0.8895984781574835</v>
      </c>
      <c r="M114" s="17"/>
      <c r="N114" s="12">
        <v>1275</v>
      </c>
      <c r="O114" s="12">
        <v>537</v>
      </c>
      <c r="P114" s="12">
        <v>738</v>
      </c>
      <c r="Q114" s="12">
        <v>0</v>
      </c>
      <c r="R114" s="16">
        <v>738</v>
      </c>
      <c r="S114" s="41">
        <f t="shared" si="15"/>
        <v>1</v>
      </c>
      <c r="T114" s="41">
        <f t="shared" si="9"/>
        <v>0</v>
      </c>
      <c r="V114" s="12">
        <v>15457</v>
      </c>
      <c r="W114" s="12">
        <v>13094</v>
      </c>
      <c r="X114" s="27">
        <v>2363</v>
      </c>
      <c r="Y114" s="41">
        <f t="shared" si="12"/>
        <v>0.15287571973862973</v>
      </c>
      <c r="Z114" s="41">
        <f t="shared" si="10"/>
        <v>0.84712428026137032</v>
      </c>
      <c r="AB114" s="6">
        <f t="shared" si="13"/>
        <v>13094</v>
      </c>
    </row>
    <row r="115" spans="1:28">
      <c r="A115" s="10" t="s">
        <v>1065</v>
      </c>
      <c r="B115" s="11" t="s">
        <v>11</v>
      </c>
      <c r="C115" s="11" t="s">
        <v>84</v>
      </c>
      <c r="D115" s="12">
        <v>17751</v>
      </c>
      <c r="E115" s="12">
        <v>1</v>
      </c>
      <c r="F115" s="12">
        <v>17752</v>
      </c>
      <c r="G115" s="12">
        <v>1827</v>
      </c>
      <c r="H115" s="12">
        <v>15925</v>
      </c>
      <c r="I115" s="12">
        <v>15480</v>
      </c>
      <c r="J115" s="16">
        <v>445</v>
      </c>
      <c r="K115" s="41">
        <f t="shared" si="11"/>
        <v>2.7943485086342229E-2</v>
      </c>
      <c r="L115" s="41">
        <f t="shared" si="8"/>
        <v>0.97205651491365774</v>
      </c>
      <c r="M115" s="17"/>
      <c r="N115" s="12">
        <v>2536</v>
      </c>
      <c r="O115" s="12">
        <v>1067</v>
      </c>
      <c r="P115" s="12">
        <v>1469</v>
      </c>
      <c r="Q115" s="12">
        <v>250</v>
      </c>
      <c r="R115" s="16">
        <v>1219</v>
      </c>
      <c r="S115" s="41">
        <f t="shared" si="15"/>
        <v>0.82981620149761748</v>
      </c>
      <c r="T115" s="41">
        <f t="shared" si="9"/>
        <v>0.17018379850238252</v>
      </c>
      <c r="V115" s="12">
        <v>17394</v>
      </c>
      <c r="W115" s="12">
        <v>15730</v>
      </c>
      <c r="X115" s="27">
        <v>1664</v>
      </c>
      <c r="Y115" s="41">
        <f t="shared" si="12"/>
        <v>9.5665171898355758E-2</v>
      </c>
      <c r="Z115" s="41">
        <f t="shared" si="10"/>
        <v>0.90433482810164423</v>
      </c>
      <c r="AB115" s="6">
        <f t="shared" si="13"/>
        <v>15730</v>
      </c>
    </row>
    <row r="116" spans="1:28">
      <c r="A116" s="10" t="s">
        <v>1066</v>
      </c>
      <c r="B116" s="11" t="s">
        <v>11</v>
      </c>
      <c r="C116" s="11" t="s">
        <v>2101</v>
      </c>
      <c r="D116" s="12">
        <v>18598</v>
      </c>
      <c r="E116" s="12">
        <v>2</v>
      </c>
      <c r="F116" s="12">
        <v>18600</v>
      </c>
      <c r="G116" s="12">
        <v>2838</v>
      </c>
      <c r="H116" s="12">
        <v>15762</v>
      </c>
      <c r="I116" s="12">
        <v>15472</v>
      </c>
      <c r="J116" s="16">
        <v>290</v>
      </c>
      <c r="K116" s="41">
        <f t="shared" si="11"/>
        <v>1.8398680370511355E-2</v>
      </c>
      <c r="L116" s="41">
        <f t="shared" si="8"/>
        <v>0.9816013196294886</v>
      </c>
      <c r="M116" s="17"/>
      <c r="N116" s="12">
        <v>2481</v>
      </c>
      <c r="O116" s="12">
        <v>1027</v>
      </c>
      <c r="P116" s="12">
        <v>1454</v>
      </c>
      <c r="Q116" s="12">
        <v>0</v>
      </c>
      <c r="R116" s="16">
        <v>1454</v>
      </c>
      <c r="S116" s="41">
        <f t="shared" si="15"/>
        <v>1</v>
      </c>
      <c r="T116" s="41">
        <f t="shared" si="9"/>
        <v>0</v>
      </c>
      <c r="V116" s="12">
        <v>17216</v>
      </c>
      <c r="W116" s="12">
        <v>15472</v>
      </c>
      <c r="X116" s="27">
        <v>1744</v>
      </c>
      <c r="Y116" s="41">
        <f t="shared" si="12"/>
        <v>0.10130111524163568</v>
      </c>
      <c r="Z116" s="41">
        <f t="shared" si="10"/>
        <v>0.89869888475836435</v>
      </c>
      <c r="AB116" s="6">
        <f t="shared" si="13"/>
        <v>15472</v>
      </c>
    </row>
    <row r="117" spans="1:28">
      <c r="A117" s="10" t="s">
        <v>1067</v>
      </c>
      <c r="B117" s="11" t="s">
        <v>11</v>
      </c>
      <c r="C117" s="11" t="s">
        <v>86</v>
      </c>
      <c r="D117" s="12">
        <v>24619</v>
      </c>
      <c r="E117" s="12">
        <v>10</v>
      </c>
      <c r="F117" s="12">
        <v>24629</v>
      </c>
      <c r="G117" s="12">
        <v>4992</v>
      </c>
      <c r="H117" s="12">
        <v>19637</v>
      </c>
      <c r="I117" s="12">
        <v>17215</v>
      </c>
      <c r="J117" s="16">
        <v>2422</v>
      </c>
      <c r="K117" s="41">
        <f t="shared" si="11"/>
        <v>0.12333859550847889</v>
      </c>
      <c r="L117" s="41">
        <f t="shared" si="8"/>
        <v>0.87666140449152108</v>
      </c>
      <c r="M117" s="17"/>
      <c r="N117" s="12">
        <v>7664</v>
      </c>
      <c r="O117" s="12">
        <v>3569</v>
      </c>
      <c r="P117" s="12">
        <v>4095</v>
      </c>
      <c r="Q117" s="12">
        <v>0</v>
      </c>
      <c r="R117" s="16">
        <v>4095</v>
      </c>
      <c r="S117" s="41">
        <f t="shared" si="15"/>
        <v>1</v>
      </c>
      <c r="T117" s="41">
        <f t="shared" si="9"/>
        <v>0</v>
      </c>
      <c r="V117" s="12">
        <v>23732</v>
      </c>
      <c r="W117" s="12">
        <v>17215</v>
      </c>
      <c r="X117" s="27">
        <v>6517</v>
      </c>
      <c r="Y117" s="41">
        <f t="shared" si="12"/>
        <v>0.27460812405191304</v>
      </c>
      <c r="Z117" s="41">
        <f t="shared" si="10"/>
        <v>0.72539187594808696</v>
      </c>
      <c r="AB117" s="6">
        <f t="shared" si="13"/>
        <v>17215</v>
      </c>
    </row>
    <row r="118" spans="1:28">
      <c r="A118" s="10" t="s">
        <v>1068</v>
      </c>
      <c r="B118" s="11" t="s">
        <v>11</v>
      </c>
      <c r="C118" s="11" t="s">
        <v>87</v>
      </c>
      <c r="D118" s="12">
        <v>10661</v>
      </c>
      <c r="E118" s="12">
        <v>1</v>
      </c>
      <c r="F118" s="12">
        <v>10662</v>
      </c>
      <c r="G118" s="12">
        <v>1896</v>
      </c>
      <c r="H118" s="12">
        <v>8766</v>
      </c>
      <c r="I118" s="12">
        <v>8760</v>
      </c>
      <c r="J118" s="16">
        <v>6</v>
      </c>
      <c r="K118" s="41">
        <f t="shared" si="11"/>
        <v>6.8446269678302531E-4</v>
      </c>
      <c r="L118" s="41">
        <f t="shared" si="8"/>
        <v>0.99931553730321698</v>
      </c>
      <c r="M118" s="17"/>
      <c r="N118" s="12">
        <v>713</v>
      </c>
      <c r="O118" s="12">
        <v>351</v>
      </c>
      <c r="P118" s="12">
        <v>362</v>
      </c>
      <c r="Q118" s="12">
        <v>41</v>
      </c>
      <c r="R118" s="16">
        <v>321</v>
      </c>
      <c r="S118" s="41">
        <f t="shared" si="15"/>
        <v>0.88674033149171272</v>
      </c>
      <c r="T118" s="41">
        <f t="shared" si="9"/>
        <v>0.11325966850828728</v>
      </c>
      <c r="V118" s="12">
        <v>9128</v>
      </c>
      <c r="W118" s="12">
        <v>8801</v>
      </c>
      <c r="X118" s="27">
        <v>327</v>
      </c>
      <c r="Y118" s="41">
        <f t="shared" si="12"/>
        <v>3.5823838737949171E-2</v>
      </c>
      <c r="Z118" s="41">
        <f t="shared" si="10"/>
        <v>0.96417616126205086</v>
      </c>
      <c r="AB118" s="6">
        <f t="shared" si="13"/>
        <v>8801</v>
      </c>
    </row>
    <row r="119" spans="1:28">
      <c r="A119" s="10" t="s">
        <v>1069</v>
      </c>
      <c r="B119" s="11" t="s">
        <v>11</v>
      </c>
      <c r="C119" s="11" t="s">
        <v>88</v>
      </c>
      <c r="D119" s="12">
        <v>21091</v>
      </c>
      <c r="E119" s="12">
        <v>1</v>
      </c>
      <c r="F119" s="12">
        <v>21092</v>
      </c>
      <c r="G119" s="12">
        <v>3472</v>
      </c>
      <c r="H119" s="12">
        <v>17620</v>
      </c>
      <c r="I119" s="12">
        <v>16275</v>
      </c>
      <c r="J119" s="16">
        <v>1345</v>
      </c>
      <c r="K119" s="41">
        <f t="shared" si="11"/>
        <v>7.6333711691259937E-2</v>
      </c>
      <c r="L119" s="41">
        <f t="shared" si="8"/>
        <v>0.92366628830874009</v>
      </c>
      <c r="M119" s="17"/>
      <c r="N119" s="12">
        <v>5473</v>
      </c>
      <c r="O119" s="12">
        <v>2479</v>
      </c>
      <c r="P119" s="12">
        <v>2994</v>
      </c>
      <c r="Q119" s="12">
        <v>0</v>
      </c>
      <c r="R119" s="16">
        <v>2994</v>
      </c>
      <c r="S119" s="41">
        <f t="shared" si="15"/>
        <v>1</v>
      </c>
      <c r="T119" s="41">
        <f t="shared" si="9"/>
        <v>0</v>
      </c>
      <c r="V119" s="12">
        <v>20614</v>
      </c>
      <c r="W119" s="12">
        <v>16275</v>
      </c>
      <c r="X119" s="27">
        <v>4339</v>
      </c>
      <c r="Y119" s="41">
        <f t="shared" si="12"/>
        <v>0.21048801785194529</v>
      </c>
      <c r="Z119" s="41">
        <f t="shared" si="10"/>
        <v>0.78951198214805474</v>
      </c>
      <c r="AB119" s="6">
        <f t="shared" si="13"/>
        <v>16275</v>
      </c>
    </row>
    <row r="120" spans="1:28">
      <c r="A120" s="10" t="s">
        <v>1070</v>
      </c>
      <c r="B120" s="11" t="s">
        <v>11</v>
      </c>
      <c r="C120" s="11" t="s">
        <v>89</v>
      </c>
      <c r="D120" s="12">
        <v>27318</v>
      </c>
      <c r="E120" s="12">
        <v>406</v>
      </c>
      <c r="F120" s="12">
        <v>27724</v>
      </c>
      <c r="G120" s="12">
        <v>3530</v>
      </c>
      <c r="H120" s="12">
        <v>24194</v>
      </c>
      <c r="I120" s="12">
        <v>23825</v>
      </c>
      <c r="J120" s="16">
        <v>369</v>
      </c>
      <c r="K120" s="41">
        <f t="shared" si="11"/>
        <v>1.5251715301314375E-2</v>
      </c>
      <c r="L120" s="41">
        <f t="shared" si="8"/>
        <v>0.98474828469868558</v>
      </c>
      <c r="M120" s="17"/>
      <c r="N120" s="12">
        <v>8091</v>
      </c>
      <c r="O120" s="12">
        <v>2895</v>
      </c>
      <c r="P120" s="12">
        <v>5196</v>
      </c>
      <c r="Q120" s="12">
        <v>0</v>
      </c>
      <c r="R120" s="16">
        <v>5196</v>
      </c>
      <c r="S120" s="41">
        <f t="shared" si="15"/>
        <v>1</v>
      </c>
      <c r="T120" s="41">
        <f t="shared" si="9"/>
        <v>0</v>
      </c>
      <c r="V120" s="12">
        <v>29390</v>
      </c>
      <c r="W120" s="12">
        <v>23825</v>
      </c>
      <c r="X120" s="27">
        <v>5565</v>
      </c>
      <c r="Y120" s="41">
        <f t="shared" si="12"/>
        <v>0.18935011908812521</v>
      </c>
      <c r="Z120" s="41">
        <f t="shared" si="10"/>
        <v>0.81064988091187473</v>
      </c>
      <c r="AB120" s="6">
        <f t="shared" si="13"/>
        <v>23825</v>
      </c>
    </row>
    <row r="121" spans="1:28">
      <c r="A121" s="10" t="s">
        <v>1071</v>
      </c>
      <c r="B121" s="11" t="s">
        <v>11</v>
      </c>
      <c r="C121" s="11" t="s">
        <v>90</v>
      </c>
      <c r="D121" s="12">
        <v>33532</v>
      </c>
      <c r="E121" s="12">
        <v>16</v>
      </c>
      <c r="F121" s="12">
        <v>33548</v>
      </c>
      <c r="G121" s="12">
        <v>3595</v>
      </c>
      <c r="H121" s="12">
        <v>29953</v>
      </c>
      <c r="I121" s="12">
        <v>28866</v>
      </c>
      <c r="J121" s="16">
        <v>1087</v>
      </c>
      <c r="K121" s="41">
        <f t="shared" si="11"/>
        <v>3.6290187961139121E-2</v>
      </c>
      <c r="L121" s="41">
        <f t="shared" si="8"/>
        <v>0.96370981203886086</v>
      </c>
      <c r="M121" s="17"/>
      <c r="N121" s="12">
        <v>4415</v>
      </c>
      <c r="O121" s="12">
        <v>1776</v>
      </c>
      <c r="P121" s="12">
        <v>2639</v>
      </c>
      <c r="Q121" s="12">
        <v>0</v>
      </c>
      <c r="R121" s="16">
        <v>2639</v>
      </c>
      <c r="S121" s="41">
        <f t="shared" si="15"/>
        <v>1</v>
      </c>
      <c r="T121" s="41">
        <f t="shared" si="9"/>
        <v>0</v>
      </c>
      <c r="V121" s="12">
        <v>32592</v>
      </c>
      <c r="W121" s="12">
        <v>28866</v>
      </c>
      <c r="X121" s="27">
        <v>3726</v>
      </c>
      <c r="Y121" s="41">
        <f t="shared" si="12"/>
        <v>0.11432253313696612</v>
      </c>
      <c r="Z121" s="41">
        <f t="shared" si="10"/>
        <v>0.88567746686303384</v>
      </c>
      <c r="AB121" s="6">
        <f t="shared" si="13"/>
        <v>28866</v>
      </c>
    </row>
    <row r="122" spans="1:28">
      <c r="A122" s="10" t="s">
        <v>1072</v>
      </c>
      <c r="B122" s="11" t="s">
        <v>11</v>
      </c>
      <c r="C122" s="11" t="s">
        <v>91</v>
      </c>
      <c r="D122" s="12">
        <v>11464</v>
      </c>
      <c r="E122" s="12">
        <v>0</v>
      </c>
      <c r="F122" s="12">
        <v>11464</v>
      </c>
      <c r="G122" s="12">
        <v>1785</v>
      </c>
      <c r="H122" s="12">
        <v>9679</v>
      </c>
      <c r="I122" s="12">
        <v>9101</v>
      </c>
      <c r="J122" s="16">
        <v>578</v>
      </c>
      <c r="K122" s="41">
        <f t="shared" si="11"/>
        <v>5.9716912904225643E-2</v>
      </c>
      <c r="L122" s="41">
        <f t="shared" si="8"/>
        <v>0.94028308709577435</v>
      </c>
      <c r="M122" s="17"/>
      <c r="N122" s="12">
        <v>2208</v>
      </c>
      <c r="O122" s="12">
        <v>815</v>
      </c>
      <c r="P122" s="12">
        <v>1393</v>
      </c>
      <c r="Q122" s="12">
        <v>0</v>
      </c>
      <c r="R122" s="16">
        <v>1393</v>
      </c>
      <c r="S122" s="41">
        <f t="shared" si="15"/>
        <v>1</v>
      </c>
      <c r="T122" s="41">
        <f t="shared" si="9"/>
        <v>0</v>
      </c>
      <c r="V122" s="12">
        <v>11072</v>
      </c>
      <c r="W122" s="12">
        <v>9101</v>
      </c>
      <c r="X122" s="27">
        <v>1971</v>
      </c>
      <c r="Y122" s="41">
        <f t="shared" si="12"/>
        <v>0.17801661849710981</v>
      </c>
      <c r="Z122" s="41">
        <f t="shared" si="10"/>
        <v>0.82198338150289019</v>
      </c>
      <c r="AB122" s="6">
        <f t="shared" si="13"/>
        <v>9101</v>
      </c>
    </row>
    <row r="123" spans="1:28">
      <c r="A123" s="10" t="s">
        <v>1073</v>
      </c>
      <c r="B123" s="11" t="s">
        <v>11</v>
      </c>
      <c r="C123" s="11" t="s">
        <v>2102</v>
      </c>
      <c r="D123" s="12">
        <v>12170</v>
      </c>
      <c r="E123" s="12">
        <v>133</v>
      </c>
      <c r="F123" s="12">
        <v>12303</v>
      </c>
      <c r="G123" s="12">
        <v>1815</v>
      </c>
      <c r="H123" s="12">
        <v>10488</v>
      </c>
      <c r="I123" s="12">
        <v>10516</v>
      </c>
      <c r="J123" s="16">
        <v>0</v>
      </c>
      <c r="K123" s="41">
        <f t="shared" si="11"/>
        <v>0</v>
      </c>
      <c r="L123" s="41">
        <f t="shared" si="8"/>
        <v>1</v>
      </c>
      <c r="M123" s="17"/>
      <c r="N123" s="12">
        <v>4498</v>
      </c>
      <c r="O123" s="12">
        <v>1852</v>
      </c>
      <c r="P123" s="12">
        <v>2646</v>
      </c>
      <c r="Q123" s="12">
        <v>0</v>
      </c>
      <c r="R123" s="16">
        <v>2646</v>
      </c>
      <c r="S123" s="41">
        <f t="shared" si="15"/>
        <v>1</v>
      </c>
      <c r="T123" s="41">
        <f t="shared" si="9"/>
        <v>0</v>
      </c>
      <c r="V123" s="12">
        <v>13134</v>
      </c>
      <c r="W123" s="12">
        <v>10516</v>
      </c>
      <c r="X123" s="27">
        <v>2618</v>
      </c>
      <c r="Y123" s="41">
        <f t="shared" si="12"/>
        <v>0.19932998324958123</v>
      </c>
      <c r="Z123" s="41">
        <f t="shared" si="10"/>
        <v>0.80067001675041882</v>
      </c>
      <c r="AB123" s="6">
        <f t="shared" si="13"/>
        <v>10516</v>
      </c>
    </row>
    <row r="124" spans="1:28">
      <c r="A124" s="10" t="s">
        <v>1074</v>
      </c>
      <c r="B124" s="11" t="s">
        <v>11</v>
      </c>
      <c r="C124" s="11" t="s">
        <v>2103</v>
      </c>
      <c r="D124" s="12">
        <v>40238</v>
      </c>
      <c r="E124" s="12">
        <v>80</v>
      </c>
      <c r="F124" s="12">
        <v>40318</v>
      </c>
      <c r="G124" s="12">
        <v>2522</v>
      </c>
      <c r="H124" s="12">
        <v>37796</v>
      </c>
      <c r="I124" s="12">
        <v>31925</v>
      </c>
      <c r="J124" s="16">
        <v>5871</v>
      </c>
      <c r="K124" s="41">
        <f t="shared" si="11"/>
        <v>0.15533389776695947</v>
      </c>
      <c r="L124" s="41">
        <f t="shared" si="8"/>
        <v>0.84466610223304051</v>
      </c>
      <c r="M124" s="17"/>
      <c r="N124" s="12">
        <v>508</v>
      </c>
      <c r="O124" s="12">
        <v>131</v>
      </c>
      <c r="P124" s="12">
        <v>377</v>
      </c>
      <c r="Q124" s="12">
        <v>0</v>
      </c>
      <c r="R124" s="16">
        <v>377</v>
      </c>
      <c r="S124" s="41">
        <f t="shared" si="15"/>
        <v>1</v>
      </c>
      <c r="T124" s="41">
        <f t="shared" si="9"/>
        <v>0</v>
      </c>
      <c r="V124" s="12">
        <v>38173</v>
      </c>
      <c r="W124" s="12">
        <v>31925</v>
      </c>
      <c r="X124" s="27">
        <v>6248</v>
      </c>
      <c r="Y124" s="41">
        <f t="shared" si="12"/>
        <v>0.163675896576114</v>
      </c>
      <c r="Z124" s="41">
        <f t="shared" si="10"/>
        <v>0.83632410342388597</v>
      </c>
      <c r="AB124" s="6">
        <f t="shared" si="13"/>
        <v>31925</v>
      </c>
    </row>
    <row r="125" spans="1:28">
      <c r="A125" s="10" t="s">
        <v>1075</v>
      </c>
      <c r="B125" s="11" t="s">
        <v>11</v>
      </c>
      <c r="C125" s="11" t="s">
        <v>92</v>
      </c>
      <c r="D125" s="12">
        <v>5140</v>
      </c>
      <c r="E125" s="12">
        <v>16</v>
      </c>
      <c r="F125" s="12">
        <v>5156</v>
      </c>
      <c r="G125" s="12">
        <v>938</v>
      </c>
      <c r="H125" s="12">
        <v>4218</v>
      </c>
      <c r="I125" s="12">
        <v>4674</v>
      </c>
      <c r="J125" s="16">
        <v>0</v>
      </c>
      <c r="K125" s="41">
        <f t="shared" si="11"/>
        <v>0</v>
      </c>
      <c r="L125" s="41">
        <f t="shared" si="8"/>
        <v>1</v>
      </c>
      <c r="M125" s="17"/>
      <c r="N125" s="12">
        <v>1001</v>
      </c>
      <c r="O125" s="12">
        <v>432</v>
      </c>
      <c r="P125" s="12">
        <v>569</v>
      </c>
      <c r="Q125" s="12">
        <v>0</v>
      </c>
      <c r="R125" s="16">
        <v>569</v>
      </c>
      <c r="S125" s="41">
        <f t="shared" si="15"/>
        <v>1</v>
      </c>
      <c r="T125" s="41">
        <f t="shared" si="9"/>
        <v>0</v>
      </c>
      <c r="V125" s="12">
        <v>4787</v>
      </c>
      <c r="W125" s="12">
        <v>4674</v>
      </c>
      <c r="X125" s="27">
        <v>113</v>
      </c>
      <c r="Y125" s="41">
        <f t="shared" si="12"/>
        <v>2.3605598495926468E-2</v>
      </c>
      <c r="Z125" s="41">
        <f t="shared" si="10"/>
        <v>0.97639440150407353</v>
      </c>
      <c r="AB125" s="6">
        <f t="shared" si="13"/>
        <v>4674</v>
      </c>
    </row>
    <row r="126" spans="1:28">
      <c r="A126" s="10" t="s">
        <v>1076</v>
      </c>
      <c r="B126" s="11" t="s">
        <v>11</v>
      </c>
      <c r="C126" s="11" t="s">
        <v>2104</v>
      </c>
      <c r="D126" s="12">
        <v>7114</v>
      </c>
      <c r="E126" s="12">
        <v>3</v>
      </c>
      <c r="F126" s="12">
        <v>7117</v>
      </c>
      <c r="G126" s="12">
        <v>2184</v>
      </c>
      <c r="H126" s="12">
        <v>4933</v>
      </c>
      <c r="I126" s="12">
        <v>5422</v>
      </c>
      <c r="J126" s="16">
        <v>0</v>
      </c>
      <c r="K126" s="41">
        <f t="shared" si="11"/>
        <v>0</v>
      </c>
      <c r="L126" s="41">
        <f t="shared" si="8"/>
        <v>1</v>
      </c>
      <c r="M126" s="17"/>
      <c r="N126" s="12">
        <v>2689</v>
      </c>
      <c r="O126" s="12">
        <v>1423</v>
      </c>
      <c r="P126" s="12">
        <v>1266</v>
      </c>
      <c r="Q126" s="12">
        <v>0</v>
      </c>
      <c r="R126" s="16">
        <v>1266</v>
      </c>
      <c r="S126" s="41">
        <f t="shared" si="15"/>
        <v>1</v>
      </c>
      <c r="T126" s="41">
        <f t="shared" si="9"/>
        <v>0</v>
      </c>
      <c r="V126" s="12">
        <v>6199</v>
      </c>
      <c r="W126" s="12">
        <v>5422</v>
      </c>
      <c r="X126" s="27">
        <v>777</v>
      </c>
      <c r="Y126" s="41">
        <f t="shared" si="12"/>
        <v>0.12534279722535893</v>
      </c>
      <c r="Z126" s="41">
        <f t="shared" si="10"/>
        <v>0.8746572027746411</v>
      </c>
      <c r="AB126" s="6">
        <f t="shared" si="13"/>
        <v>5422</v>
      </c>
    </row>
    <row r="127" spans="1:28">
      <c r="A127" s="10" t="s">
        <v>1077</v>
      </c>
      <c r="B127" s="11" t="s">
        <v>11</v>
      </c>
      <c r="C127" s="11" t="s">
        <v>93</v>
      </c>
      <c r="D127" s="12">
        <v>5225</v>
      </c>
      <c r="E127" s="12">
        <v>0</v>
      </c>
      <c r="F127" s="12">
        <v>5225</v>
      </c>
      <c r="G127" s="12">
        <v>359</v>
      </c>
      <c r="H127" s="12">
        <v>4866</v>
      </c>
      <c r="I127" s="12">
        <v>4848</v>
      </c>
      <c r="J127" s="16">
        <v>18</v>
      </c>
      <c r="K127" s="41">
        <f t="shared" si="11"/>
        <v>3.6991368680641184E-3</v>
      </c>
      <c r="L127" s="41">
        <f t="shared" si="8"/>
        <v>0.99630086313193589</v>
      </c>
      <c r="M127" s="17"/>
      <c r="N127" s="12">
        <v>111</v>
      </c>
      <c r="O127" s="12">
        <v>47</v>
      </c>
      <c r="P127" s="12">
        <v>64</v>
      </c>
      <c r="Q127" s="12">
        <v>0</v>
      </c>
      <c r="R127" s="16">
        <v>64</v>
      </c>
      <c r="S127" s="41">
        <f t="shared" si="15"/>
        <v>1</v>
      </c>
      <c r="T127" s="41">
        <f t="shared" si="9"/>
        <v>0</v>
      </c>
      <c r="V127" s="12">
        <v>4930</v>
      </c>
      <c r="W127" s="12">
        <v>4848</v>
      </c>
      <c r="X127" s="27">
        <v>82</v>
      </c>
      <c r="Y127" s="41">
        <f t="shared" si="12"/>
        <v>1.6632860040567951E-2</v>
      </c>
      <c r="Z127" s="41">
        <f t="shared" si="10"/>
        <v>0.98336713995943204</v>
      </c>
      <c r="AB127" s="6">
        <f t="shared" si="13"/>
        <v>4848</v>
      </c>
    </row>
    <row r="128" spans="1:28">
      <c r="A128" s="10" t="s">
        <v>1078</v>
      </c>
      <c r="B128" s="11" t="s">
        <v>11</v>
      </c>
      <c r="C128" s="11" t="s">
        <v>94</v>
      </c>
      <c r="D128" s="12">
        <v>134886</v>
      </c>
      <c r="E128" s="12">
        <v>1628</v>
      </c>
      <c r="F128" s="12">
        <v>136514</v>
      </c>
      <c r="G128" s="12">
        <v>21638</v>
      </c>
      <c r="H128" s="12">
        <v>114876</v>
      </c>
      <c r="I128" s="12">
        <v>92220</v>
      </c>
      <c r="J128" s="16">
        <v>22656</v>
      </c>
      <c r="K128" s="41">
        <f t="shared" si="11"/>
        <v>0.1972213517183746</v>
      </c>
      <c r="L128" s="41">
        <f t="shared" si="8"/>
        <v>0.80277864828162537</v>
      </c>
      <c r="M128" s="17"/>
      <c r="N128" s="12">
        <v>4974</v>
      </c>
      <c r="O128" s="12">
        <v>1798</v>
      </c>
      <c r="P128" s="12">
        <v>3176</v>
      </c>
      <c r="Q128" s="12">
        <v>0</v>
      </c>
      <c r="R128" s="16">
        <v>3176</v>
      </c>
      <c r="S128" s="41">
        <f t="shared" si="15"/>
        <v>1</v>
      </c>
      <c r="T128" s="41">
        <f t="shared" si="9"/>
        <v>0</v>
      </c>
      <c r="V128" s="12">
        <v>118052</v>
      </c>
      <c r="W128" s="12">
        <v>92220</v>
      </c>
      <c r="X128" s="27">
        <v>25832</v>
      </c>
      <c r="Y128" s="41">
        <f t="shared" si="12"/>
        <v>0.21881882560227697</v>
      </c>
      <c r="Z128" s="41">
        <f t="shared" si="10"/>
        <v>0.78118117439772305</v>
      </c>
      <c r="AB128" s="6">
        <f t="shared" si="13"/>
        <v>92220</v>
      </c>
    </row>
    <row r="129" spans="1:28">
      <c r="A129" s="10" t="s">
        <v>1079</v>
      </c>
      <c r="B129" s="11" t="s">
        <v>11</v>
      </c>
      <c r="C129" s="11" t="s">
        <v>95</v>
      </c>
      <c r="D129" s="12">
        <v>6836</v>
      </c>
      <c r="E129" s="12">
        <v>91</v>
      </c>
      <c r="F129" s="12">
        <v>6927</v>
      </c>
      <c r="G129" s="12">
        <v>583</v>
      </c>
      <c r="H129" s="12">
        <v>6344</v>
      </c>
      <c r="I129" s="12">
        <v>5685</v>
      </c>
      <c r="J129" s="16">
        <v>659</v>
      </c>
      <c r="K129" s="41">
        <f t="shared" si="11"/>
        <v>0.10387767969735183</v>
      </c>
      <c r="L129" s="41">
        <f t="shared" si="8"/>
        <v>0.89612232030264816</v>
      </c>
      <c r="M129" s="17"/>
      <c r="N129" s="12">
        <v>131</v>
      </c>
      <c r="O129" s="12">
        <v>53</v>
      </c>
      <c r="P129" s="12">
        <v>78</v>
      </c>
      <c r="Q129" s="12">
        <v>0</v>
      </c>
      <c r="R129" s="16">
        <v>78</v>
      </c>
      <c r="S129" s="41">
        <f t="shared" si="15"/>
        <v>1</v>
      </c>
      <c r="T129" s="41">
        <f t="shared" si="9"/>
        <v>0</v>
      </c>
      <c r="V129" s="12">
        <v>6422</v>
      </c>
      <c r="W129" s="12">
        <v>5685</v>
      </c>
      <c r="X129" s="27">
        <v>737</v>
      </c>
      <c r="Y129" s="41">
        <f t="shared" si="12"/>
        <v>0.11476175646216132</v>
      </c>
      <c r="Z129" s="41">
        <f t="shared" si="10"/>
        <v>0.88523824353783864</v>
      </c>
      <c r="AB129" s="6">
        <f t="shared" si="13"/>
        <v>5685</v>
      </c>
    </row>
    <row r="130" spans="1:28">
      <c r="A130" s="10" t="s">
        <v>1080</v>
      </c>
      <c r="B130" s="11" t="s">
        <v>11</v>
      </c>
      <c r="C130" s="11" t="s">
        <v>96</v>
      </c>
      <c r="D130" s="12">
        <v>25079</v>
      </c>
      <c r="E130" s="12">
        <v>1718</v>
      </c>
      <c r="F130" s="12">
        <v>26797</v>
      </c>
      <c r="G130" s="12">
        <v>2060</v>
      </c>
      <c r="H130" s="12">
        <v>24737</v>
      </c>
      <c r="I130" s="12">
        <v>26869</v>
      </c>
      <c r="J130" s="16">
        <v>0</v>
      </c>
      <c r="K130" s="41">
        <f t="shared" si="11"/>
        <v>0</v>
      </c>
      <c r="L130" s="41">
        <f t="shared" si="8"/>
        <v>1</v>
      </c>
      <c r="M130" s="17"/>
      <c r="N130" s="12">
        <v>2919</v>
      </c>
      <c r="O130" s="12">
        <v>1154</v>
      </c>
      <c r="P130" s="12">
        <v>1765</v>
      </c>
      <c r="Q130" s="12">
        <v>0</v>
      </c>
      <c r="R130" s="16">
        <v>1765</v>
      </c>
      <c r="S130" s="41">
        <f t="shared" si="15"/>
        <v>1</v>
      </c>
      <c r="T130" s="41">
        <f t="shared" si="9"/>
        <v>0</v>
      </c>
      <c r="V130" s="12">
        <v>26502</v>
      </c>
      <c r="W130" s="12">
        <v>26869</v>
      </c>
      <c r="X130" s="27">
        <v>0</v>
      </c>
      <c r="Y130" s="41">
        <f t="shared" si="12"/>
        <v>0</v>
      </c>
      <c r="Z130" s="41">
        <f t="shared" si="10"/>
        <v>1</v>
      </c>
      <c r="AB130" s="6">
        <f t="shared" si="13"/>
        <v>26869</v>
      </c>
    </row>
    <row r="131" spans="1:28">
      <c r="A131" s="10" t="s">
        <v>1081</v>
      </c>
      <c r="B131" s="11" t="s">
        <v>11</v>
      </c>
      <c r="C131" s="11" t="s">
        <v>97</v>
      </c>
      <c r="D131" s="12">
        <v>17476</v>
      </c>
      <c r="E131" s="12">
        <v>0</v>
      </c>
      <c r="F131" s="12">
        <v>17476</v>
      </c>
      <c r="G131" s="12">
        <v>1176</v>
      </c>
      <c r="H131" s="12">
        <v>16300</v>
      </c>
      <c r="I131" s="12">
        <v>14073</v>
      </c>
      <c r="J131" s="16">
        <v>2227</v>
      </c>
      <c r="K131" s="41">
        <f t="shared" si="11"/>
        <v>0.13662576687116565</v>
      </c>
      <c r="L131" s="41">
        <f t="shared" si="8"/>
        <v>0.86337423312883432</v>
      </c>
      <c r="M131" s="17"/>
      <c r="N131" s="12">
        <v>404</v>
      </c>
      <c r="O131" s="12">
        <v>128</v>
      </c>
      <c r="P131" s="12">
        <v>276</v>
      </c>
      <c r="Q131" s="12">
        <v>0</v>
      </c>
      <c r="R131" s="16">
        <v>276</v>
      </c>
      <c r="S131" s="41">
        <f t="shared" si="15"/>
        <v>1</v>
      </c>
      <c r="T131" s="41">
        <f t="shared" si="9"/>
        <v>0</v>
      </c>
      <c r="V131" s="12">
        <v>16576</v>
      </c>
      <c r="W131" s="12">
        <v>14073</v>
      </c>
      <c r="X131" s="27">
        <v>2503</v>
      </c>
      <c r="Y131" s="41">
        <f t="shared" si="12"/>
        <v>0.15100144787644787</v>
      </c>
      <c r="Z131" s="41">
        <f t="shared" si="10"/>
        <v>0.84899855212355213</v>
      </c>
      <c r="AB131" s="6">
        <f t="shared" si="13"/>
        <v>14073</v>
      </c>
    </row>
    <row r="132" spans="1:28">
      <c r="A132" s="10" t="s">
        <v>1082</v>
      </c>
      <c r="B132" s="11" t="s">
        <v>11</v>
      </c>
      <c r="C132" s="11" t="s">
        <v>2105</v>
      </c>
      <c r="D132" s="12">
        <v>5308</v>
      </c>
      <c r="E132" s="12">
        <v>221</v>
      </c>
      <c r="F132" s="12">
        <v>5529</v>
      </c>
      <c r="G132" s="12">
        <v>992</v>
      </c>
      <c r="H132" s="12">
        <v>4537</v>
      </c>
      <c r="I132" s="12">
        <v>4134</v>
      </c>
      <c r="J132" s="16">
        <v>403</v>
      </c>
      <c r="K132" s="41">
        <f t="shared" si="11"/>
        <v>8.882521489971347E-2</v>
      </c>
      <c r="L132" s="41">
        <f t="shared" si="8"/>
        <v>0.91117478510028649</v>
      </c>
      <c r="M132" s="17"/>
      <c r="N132" s="12">
        <v>664</v>
      </c>
      <c r="O132" s="12">
        <v>390</v>
      </c>
      <c r="P132" s="12">
        <v>274</v>
      </c>
      <c r="Q132" s="12">
        <v>0</v>
      </c>
      <c r="R132" s="16">
        <v>274</v>
      </c>
      <c r="S132" s="41">
        <f t="shared" si="15"/>
        <v>1</v>
      </c>
      <c r="T132" s="41">
        <f t="shared" si="9"/>
        <v>0</v>
      </c>
      <c r="V132" s="12">
        <v>4811</v>
      </c>
      <c r="W132" s="12">
        <v>4134</v>
      </c>
      <c r="X132" s="27">
        <v>677</v>
      </c>
      <c r="Y132" s="41">
        <f t="shared" si="12"/>
        <v>0.14071918520058199</v>
      </c>
      <c r="Z132" s="41">
        <f t="shared" si="10"/>
        <v>0.85928081479941798</v>
      </c>
      <c r="AB132" s="6">
        <f t="shared" si="13"/>
        <v>4134</v>
      </c>
    </row>
    <row r="133" spans="1:28">
      <c r="A133" s="10" t="s">
        <v>1083</v>
      </c>
      <c r="B133" s="11" t="s">
        <v>11</v>
      </c>
      <c r="C133" s="11" t="s">
        <v>2106</v>
      </c>
      <c r="D133" s="12">
        <v>12170</v>
      </c>
      <c r="E133" s="12">
        <v>46</v>
      </c>
      <c r="F133" s="12">
        <v>12216</v>
      </c>
      <c r="G133" s="12">
        <v>1125</v>
      </c>
      <c r="H133" s="12">
        <v>11091</v>
      </c>
      <c r="I133" s="12">
        <v>9822</v>
      </c>
      <c r="J133" s="16">
        <v>1269</v>
      </c>
      <c r="K133" s="41">
        <f t="shared" si="11"/>
        <v>0.11441709494184474</v>
      </c>
      <c r="L133" s="41">
        <f t="shared" si="8"/>
        <v>0.88558290505815529</v>
      </c>
      <c r="M133" s="17"/>
      <c r="N133" s="12">
        <v>453</v>
      </c>
      <c r="O133" s="12">
        <v>191</v>
      </c>
      <c r="P133" s="12">
        <v>262</v>
      </c>
      <c r="Q133" s="12">
        <v>0</v>
      </c>
      <c r="R133" s="16">
        <v>262</v>
      </c>
      <c r="S133" s="41">
        <f t="shared" si="15"/>
        <v>1</v>
      </c>
      <c r="T133" s="41">
        <f t="shared" si="9"/>
        <v>0</v>
      </c>
      <c r="V133" s="12">
        <v>11353</v>
      </c>
      <c r="W133" s="12">
        <v>9822</v>
      </c>
      <c r="X133" s="27">
        <v>1531</v>
      </c>
      <c r="Y133" s="41">
        <f t="shared" si="12"/>
        <v>0.13485422355324583</v>
      </c>
      <c r="Z133" s="41">
        <f t="shared" si="10"/>
        <v>0.86514577644675417</v>
      </c>
      <c r="AB133" s="6">
        <f t="shared" si="13"/>
        <v>9822</v>
      </c>
    </row>
    <row r="134" spans="1:28">
      <c r="A134" s="10" t="s">
        <v>1084</v>
      </c>
      <c r="B134" s="11" t="s">
        <v>11</v>
      </c>
      <c r="C134" s="11" t="s">
        <v>99</v>
      </c>
      <c r="D134" s="12">
        <v>10723</v>
      </c>
      <c r="E134" s="12">
        <v>49</v>
      </c>
      <c r="F134" s="12">
        <v>10772</v>
      </c>
      <c r="G134" s="12">
        <v>2388</v>
      </c>
      <c r="H134" s="12">
        <v>8384</v>
      </c>
      <c r="I134" s="12">
        <v>7448</v>
      </c>
      <c r="J134" s="16">
        <v>936</v>
      </c>
      <c r="K134" s="41">
        <f t="shared" si="11"/>
        <v>0.11164122137404581</v>
      </c>
      <c r="L134" s="41">
        <f t="shared" si="8"/>
        <v>0.88835877862595414</v>
      </c>
      <c r="M134" s="17"/>
      <c r="N134" s="12">
        <v>1587</v>
      </c>
      <c r="O134" s="12">
        <v>800</v>
      </c>
      <c r="P134" s="12">
        <v>787</v>
      </c>
      <c r="Q134" s="12">
        <v>0</v>
      </c>
      <c r="R134" s="16">
        <v>787</v>
      </c>
      <c r="S134" s="41">
        <f t="shared" si="15"/>
        <v>1</v>
      </c>
      <c r="T134" s="41">
        <f t="shared" si="9"/>
        <v>0</v>
      </c>
      <c r="V134" s="12">
        <v>9171</v>
      </c>
      <c r="W134" s="12">
        <v>7448</v>
      </c>
      <c r="X134" s="27">
        <v>1723</v>
      </c>
      <c r="Y134" s="41">
        <f t="shared" si="12"/>
        <v>0.18787482281103479</v>
      </c>
      <c r="Z134" s="41">
        <f t="shared" si="10"/>
        <v>0.81212517718896526</v>
      </c>
      <c r="AB134" s="6">
        <f t="shared" si="13"/>
        <v>7448</v>
      </c>
    </row>
    <row r="135" spans="1:28">
      <c r="A135" s="10" t="s">
        <v>1085</v>
      </c>
      <c r="B135" s="11" t="s">
        <v>11</v>
      </c>
      <c r="C135" s="11" t="s">
        <v>2107</v>
      </c>
      <c r="D135" s="12">
        <v>7573</v>
      </c>
      <c r="E135" s="12">
        <v>336</v>
      </c>
      <c r="F135" s="12">
        <v>7909</v>
      </c>
      <c r="G135" s="12">
        <v>396</v>
      </c>
      <c r="H135" s="12">
        <v>7513</v>
      </c>
      <c r="I135" s="12">
        <v>7288</v>
      </c>
      <c r="J135" s="16">
        <v>225</v>
      </c>
      <c r="K135" s="41">
        <f t="shared" si="11"/>
        <v>2.9948089977372555E-2</v>
      </c>
      <c r="L135" s="41">
        <f t="shared" si="8"/>
        <v>0.97005191002262747</v>
      </c>
      <c r="M135" s="17"/>
      <c r="N135" s="12">
        <v>0</v>
      </c>
      <c r="O135" s="12">
        <v>0</v>
      </c>
      <c r="P135" s="12">
        <v>0</v>
      </c>
      <c r="Q135" s="12">
        <v>0</v>
      </c>
      <c r="R135" s="16">
        <v>0</v>
      </c>
      <c r="S135" s="41">
        <v>0</v>
      </c>
      <c r="T135" s="41">
        <f t="shared" si="9"/>
        <v>1</v>
      </c>
      <c r="V135" s="12">
        <v>7513</v>
      </c>
      <c r="W135" s="12">
        <v>7288</v>
      </c>
      <c r="X135" s="27">
        <v>225</v>
      </c>
      <c r="Y135" s="41">
        <f t="shared" si="12"/>
        <v>2.9948089977372555E-2</v>
      </c>
      <c r="Z135" s="41">
        <f t="shared" si="10"/>
        <v>0.97005191002262747</v>
      </c>
      <c r="AB135" s="6">
        <f t="shared" si="13"/>
        <v>7288</v>
      </c>
    </row>
    <row r="136" spans="1:28">
      <c r="A136" s="10" t="s">
        <v>1086</v>
      </c>
      <c r="B136" s="11" t="s">
        <v>11</v>
      </c>
      <c r="C136" s="11" t="s">
        <v>2108</v>
      </c>
      <c r="D136" s="12">
        <v>6304</v>
      </c>
      <c r="E136" s="12">
        <v>0</v>
      </c>
      <c r="F136" s="12">
        <v>6304</v>
      </c>
      <c r="G136" s="12">
        <v>673</v>
      </c>
      <c r="H136" s="12">
        <v>5631</v>
      </c>
      <c r="I136" s="12">
        <v>5415</v>
      </c>
      <c r="J136" s="16">
        <v>216</v>
      </c>
      <c r="K136" s="41">
        <f t="shared" si="11"/>
        <v>3.8359083644112946E-2</v>
      </c>
      <c r="L136" s="41">
        <f t="shared" si="8"/>
        <v>0.961640916355887</v>
      </c>
      <c r="M136" s="17"/>
      <c r="N136" s="12">
        <v>467</v>
      </c>
      <c r="O136" s="12">
        <v>204</v>
      </c>
      <c r="P136" s="12">
        <v>263</v>
      </c>
      <c r="Q136" s="12">
        <v>0</v>
      </c>
      <c r="R136" s="16">
        <v>263</v>
      </c>
      <c r="S136" s="41">
        <f t="shared" ref="S136:S177" si="16">+R136/P136</f>
        <v>1</v>
      </c>
      <c r="T136" s="41">
        <f t="shared" si="9"/>
        <v>0</v>
      </c>
      <c r="V136" s="12">
        <v>5894</v>
      </c>
      <c r="W136" s="12">
        <v>5415</v>
      </c>
      <c r="X136" s="27">
        <v>479</v>
      </c>
      <c r="Y136" s="41">
        <f t="shared" si="12"/>
        <v>8.1269087207329491E-2</v>
      </c>
      <c r="Z136" s="41">
        <f t="shared" si="10"/>
        <v>0.9187309127926705</v>
      </c>
      <c r="AB136" s="6">
        <f t="shared" si="13"/>
        <v>5415</v>
      </c>
    </row>
    <row r="137" spans="1:28">
      <c r="A137" s="10" t="s">
        <v>1087</v>
      </c>
      <c r="B137" s="11" t="s">
        <v>11</v>
      </c>
      <c r="C137" s="11" t="s">
        <v>100</v>
      </c>
      <c r="D137" s="12">
        <v>41334</v>
      </c>
      <c r="E137" s="12">
        <v>12</v>
      </c>
      <c r="F137" s="12">
        <v>41346</v>
      </c>
      <c r="G137" s="12">
        <v>6378</v>
      </c>
      <c r="H137" s="12">
        <v>34968</v>
      </c>
      <c r="I137" s="12">
        <v>28700</v>
      </c>
      <c r="J137" s="16">
        <v>6268</v>
      </c>
      <c r="K137" s="41">
        <f t="shared" si="11"/>
        <v>0.17924959963395104</v>
      </c>
      <c r="L137" s="41">
        <f t="shared" si="8"/>
        <v>0.82075040036604896</v>
      </c>
      <c r="M137" s="17"/>
      <c r="N137" s="12">
        <v>3866</v>
      </c>
      <c r="O137" s="12">
        <v>1771</v>
      </c>
      <c r="P137" s="12">
        <v>2095</v>
      </c>
      <c r="Q137" s="12">
        <v>0</v>
      </c>
      <c r="R137" s="16">
        <v>2095</v>
      </c>
      <c r="S137" s="41">
        <f t="shared" si="16"/>
        <v>1</v>
      </c>
      <c r="T137" s="41">
        <f t="shared" si="9"/>
        <v>0</v>
      </c>
      <c r="V137" s="12">
        <v>37063</v>
      </c>
      <c r="W137" s="12">
        <v>28700</v>
      </c>
      <c r="X137" s="27">
        <v>8363</v>
      </c>
      <c r="Y137" s="41">
        <f t="shared" si="12"/>
        <v>0.22564282438010955</v>
      </c>
      <c r="Z137" s="41">
        <f t="shared" si="10"/>
        <v>0.77435717561989048</v>
      </c>
      <c r="AB137" s="6">
        <f t="shared" si="13"/>
        <v>28700</v>
      </c>
    </row>
    <row r="138" spans="1:28">
      <c r="A138" s="10" t="s">
        <v>1088</v>
      </c>
      <c r="B138" s="11" t="s">
        <v>11</v>
      </c>
      <c r="C138" s="11" t="s">
        <v>2109</v>
      </c>
      <c r="D138" s="12">
        <v>19647</v>
      </c>
      <c r="E138" s="12">
        <v>15</v>
      </c>
      <c r="F138" s="12">
        <v>19662</v>
      </c>
      <c r="G138" s="12">
        <v>2210</v>
      </c>
      <c r="H138" s="12">
        <v>17452</v>
      </c>
      <c r="I138" s="12">
        <v>16285</v>
      </c>
      <c r="J138" s="16">
        <v>1167</v>
      </c>
      <c r="K138" s="41">
        <f t="shared" si="11"/>
        <v>6.6869126747650692E-2</v>
      </c>
      <c r="L138" s="41">
        <f t="shared" si="8"/>
        <v>0.93313087325234934</v>
      </c>
      <c r="M138" s="17"/>
      <c r="N138" s="12">
        <v>1454</v>
      </c>
      <c r="O138" s="12">
        <v>576</v>
      </c>
      <c r="P138" s="12">
        <v>878</v>
      </c>
      <c r="Q138" s="12">
        <v>0</v>
      </c>
      <c r="R138" s="16">
        <v>878</v>
      </c>
      <c r="S138" s="41">
        <f t="shared" si="16"/>
        <v>1</v>
      </c>
      <c r="T138" s="41">
        <f t="shared" si="9"/>
        <v>0</v>
      </c>
      <c r="V138" s="12">
        <v>18330</v>
      </c>
      <c r="W138" s="12">
        <v>16285</v>
      </c>
      <c r="X138" s="27">
        <v>2045</v>
      </c>
      <c r="Y138" s="41">
        <f t="shared" si="12"/>
        <v>0.1115657392253137</v>
      </c>
      <c r="Z138" s="41">
        <f t="shared" si="10"/>
        <v>0.88843426077468635</v>
      </c>
      <c r="AB138" s="6">
        <f t="shared" si="13"/>
        <v>16285</v>
      </c>
    </row>
    <row r="139" spans="1:28">
      <c r="A139" s="10" t="s">
        <v>1089</v>
      </c>
      <c r="B139" s="11" t="s">
        <v>11</v>
      </c>
      <c r="C139" s="11" t="s">
        <v>2110</v>
      </c>
      <c r="D139" s="12">
        <v>15026</v>
      </c>
      <c r="E139" s="12">
        <v>6</v>
      </c>
      <c r="F139" s="12">
        <v>15032</v>
      </c>
      <c r="G139" s="12">
        <v>2238</v>
      </c>
      <c r="H139" s="12">
        <v>12794</v>
      </c>
      <c r="I139" s="12">
        <v>13408</v>
      </c>
      <c r="J139" s="16">
        <v>0</v>
      </c>
      <c r="K139" s="41">
        <f t="shared" si="11"/>
        <v>0</v>
      </c>
      <c r="L139" s="41">
        <f t="shared" si="8"/>
        <v>1</v>
      </c>
      <c r="M139" s="17"/>
      <c r="N139" s="12">
        <v>184</v>
      </c>
      <c r="O139" s="12">
        <v>66</v>
      </c>
      <c r="P139" s="12">
        <v>118</v>
      </c>
      <c r="Q139" s="12">
        <v>0</v>
      </c>
      <c r="R139" s="16">
        <v>118</v>
      </c>
      <c r="S139" s="41">
        <f t="shared" si="16"/>
        <v>1</v>
      </c>
      <c r="T139" s="41">
        <f t="shared" si="9"/>
        <v>0</v>
      </c>
      <c r="V139" s="12">
        <v>12912</v>
      </c>
      <c r="W139" s="12">
        <v>13408</v>
      </c>
      <c r="X139" s="27">
        <v>0</v>
      </c>
      <c r="Y139" s="41">
        <f t="shared" si="12"/>
        <v>0</v>
      </c>
      <c r="Z139" s="41">
        <f t="shared" si="10"/>
        <v>1</v>
      </c>
      <c r="AB139" s="6">
        <f t="shared" si="13"/>
        <v>13408</v>
      </c>
    </row>
    <row r="140" spans="1:28">
      <c r="A140" s="10" t="s">
        <v>1090</v>
      </c>
      <c r="B140" s="11" t="s">
        <v>11</v>
      </c>
      <c r="C140" s="11" t="s">
        <v>101</v>
      </c>
      <c r="D140" s="12">
        <v>23352</v>
      </c>
      <c r="E140" s="12">
        <v>1673</v>
      </c>
      <c r="F140" s="12">
        <v>25025</v>
      </c>
      <c r="G140" s="12">
        <v>1660</v>
      </c>
      <c r="H140" s="12">
        <v>23365</v>
      </c>
      <c r="I140" s="12">
        <v>19442</v>
      </c>
      <c r="J140" s="16">
        <v>3923</v>
      </c>
      <c r="K140" s="41">
        <f t="shared" si="11"/>
        <v>0.16790070618446395</v>
      </c>
      <c r="L140" s="41">
        <f t="shared" ref="L140:L203" si="17">100%-K140</f>
        <v>0.83209929381553605</v>
      </c>
      <c r="M140" s="17"/>
      <c r="N140" s="12">
        <v>288</v>
      </c>
      <c r="O140" s="12">
        <v>98</v>
      </c>
      <c r="P140" s="12">
        <v>190</v>
      </c>
      <c r="Q140" s="12">
        <v>0</v>
      </c>
      <c r="R140" s="16">
        <v>190</v>
      </c>
      <c r="S140" s="41">
        <f t="shared" si="16"/>
        <v>1</v>
      </c>
      <c r="T140" s="41">
        <f t="shared" ref="T140:T203" si="18">100%-S140</f>
        <v>0</v>
      </c>
      <c r="V140" s="12">
        <v>23555</v>
      </c>
      <c r="W140" s="12">
        <v>19442</v>
      </c>
      <c r="X140" s="27">
        <v>4113</v>
      </c>
      <c r="Y140" s="41">
        <f t="shared" si="12"/>
        <v>0.1746126087879431</v>
      </c>
      <c r="Z140" s="41">
        <f t="shared" ref="Z140:Z203" si="19">100%-Y140</f>
        <v>0.82538739121205684</v>
      </c>
      <c r="AB140" s="6">
        <f t="shared" si="13"/>
        <v>19442</v>
      </c>
    </row>
    <row r="141" spans="1:28" s="13" customFormat="1">
      <c r="A141" s="50" t="s">
        <v>2219</v>
      </c>
      <c r="B141" s="39" t="s">
        <v>2186</v>
      </c>
      <c r="C141" s="39"/>
      <c r="D141" s="45">
        <v>3584308</v>
      </c>
      <c r="E141" s="45">
        <v>28914</v>
      </c>
      <c r="F141" s="45">
        <v>3613222</v>
      </c>
      <c r="G141" s="45">
        <v>827542</v>
      </c>
      <c r="H141" s="45">
        <v>2785680</v>
      </c>
      <c r="I141" s="45">
        <v>2606787</v>
      </c>
      <c r="J141" s="46">
        <f>SUBTOTAL(9,J16:J140)</f>
        <v>241518</v>
      </c>
      <c r="K141" s="47">
        <f t="shared" ref="K141:K204" si="20">+J141/H141</f>
        <v>8.6699836305677611E-2</v>
      </c>
      <c r="L141" s="47">
        <f t="shared" si="17"/>
        <v>0.91330016369432243</v>
      </c>
      <c r="M141" s="48"/>
      <c r="N141" s="45">
        <v>1047555</v>
      </c>
      <c r="O141" s="45">
        <v>517887</v>
      </c>
      <c r="P141" s="45">
        <v>529668</v>
      </c>
      <c r="Q141" s="45">
        <v>15186</v>
      </c>
      <c r="R141" s="46">
        <f>SUBTOTAL(9,R16:R140)</f>
        <v>514482</v>
      </c>
      <c r="S141" s="47">
        <f t="shared" si="16"/>
        <v>0.97132920999569539</v>
      </c>
      <c r="T141" s="47">
        <f t="shared" si="18"/>
        <v>2.8670790004304614E-2</v>
      </c>
      <c r="V141" s="45">
        <v>3315348</v>
      </c>
      <c r="W141" s="45">
        <v>2621973</v>
      </c>
      <c r="X141" s="45">
        <f>SUBTOTAL(9,X12:X140)</f>
        <v>715265</v>
      </c>
      <c r="Y141" s="47">
        <f t="shared" ref="Y141:Y204" si="21">+X141/V141</f>
        <v>0.21574356598462666</v>
      </c>
      <c r="Z141" s="47">
        <f t="shared" si="19"/>
        <v>0.78425643401537337</v>
      </c>
      <c r="AB141" s="49">
        <f t="shared" ref="AB141:AB204" si="22">+I141+Q141</f>
        <v>2621973</v>
      </c>
    </row>
    <row r="142" spans="1:28">
      <c r="A142" s="10" t="s">
        <v>2009</v>
      </c>
      <c r="B142" s="11" t="s">
        <v>916</v>
      </c>
      <c r="C142" s="11" t="s">
        <v>916</v>
      </c>
      <c r="D142" s="12">
        <v>62532</v>
      </c>
      <c r="E142" s="12">
        <v>640</v>
      </c>
      <c r="F142" s="12">
        <v>63172</v>
      </c>
      <c r="G142" s="12">
        <v>8852</v>
      </c>
      <c r="H142" s="12">
        <v>54320</v>
      </c>
      <c r="I142" s="12">
        <v>53278</v>
      </c>
      <c r="J142" s="16">
        <v>1042</v>
      </c>
      <c r="K142" s="41">
        <f t="shared" si="20"/>
        <v>1.9182621502209132E-2</v>
      </c>
      <c r="L142" s="41">
        <f t="shared" si="17"/>
        <v>0.98081737849779083</v>
      </c>
      <c r="M142" s="17"/>
      <c r="N142" s="12">
        <v>3023</v>
      </c>
      <c r="O142" s="12">
        <v>1324</v>
      </c>
      <c r="P142" s="12">
        <v>1699</v>
      </c>
      <c r="Q142" s="12">
        <v>176</v>
      </c>
      <c r="R142" s="16">
        <v>1523</v>
      </c>
      <c r="S142" s="41">
        <f t="shared" si="16"/>
        <v>0.89640965273690409</v>
      </c>
      <c r="T142" s="41">
        <f t="shared" si="18"/>
        <v>0.10359034726309591</v>
      </c>
      <c r="V142" s="12">
        <v>56019</v>
      </c>
      <c r="W142" s="12">
        <v>53454</v>
      </c>
      <c r="X142" s="27">
        <v>2565</v>
      </c>
      <c r="Y142" s="41">
        <f t="shared" si="21"/>
        <v>4.5788036202002891E-2</v>
      </c>
      <c r="Z142" s="41">
        <f t="shared" si="19"/>
        <v>0.95421196379799711</v>
      </c>
      <c r="AB142" s="6">
        <f t="shared" si="22"/>
        <v>53454</v>
      </c>
    </row>
    <row r="143" spans="1:28">
      <c r="A143" s="10" t="s">
        <v>2010</v>
      </c>
      <c r="B143" s="11" t="s">
        <v>916</v>
      </c>
      <c r="C143" s="11" t="s">
        <v>917</v>
      </c>
      <c r="D143" s="12">
        <v>37110</v>
      </c>
      <c r="E143" s="12">
        <v>0</v>
      </c>
      <c r="F143" s="12">
        <v>37110</v>
      </c>
      <c r="G143" s="12">
        <v>2788</v>
      </c>
      <c r="H143" s="12">
        <v>34322</v>
      </c>
      <c r="I143" s="12">
        <v>34697</v>
      </c>
      <c r="J143" s="16">
        <v>0</v>
      </c>
      <c r="K143" s="41">
        <f t="shared" si="20"/>
        <v>0</v>
      </c>
      <c r="L143" s="41">
        <f t="shared" si="17"/>
        <v>1</v>
      </c>
      <c r="M143" s="17"/>
      <c r="N143" s="12">
        <v>456</v>
      </c>
      <c r="O143" s="12">
        <v>68</v>
      </c>
      <c r="P143" s="12">
        <v>388</v>
      </c>
      <c r="Q143" s="12">
        <v>0</v>
      </c>
      <c r="R143" s="16">
        <v>388</v>
      </c>
      <c r="S143" s="41">
        <f t="shared" si="16"/>
        <v>1</v>
      </c>
      <c r="T143" s="41">
        <f t="shared" si="18"/>
        <v>0</v>
      </c>
      <c r="V143" s="12">
        <v>34710</v>
      </c>
      <c r="W143" s="12">
        <v>34697</v>
      </c>
      <c r="X143" s="27">
        <v>13</v>
      </c>
      <c r="Y143" s="41">
        <f t="shared" si="21"/>
        <v>3.7453183520599252E-4</v>
      </c>
      <c r="Z143" s="41">
        <f t="shared" si="19"/>
        <v>0.99962546816479403</v>
      </c>
      <c r="AB143" s="6">
        <f t="shared" si="22"/>
        <v>34697</v>
      </c>
    </row>
    <row r="144" spans="1:28">
      <c r="A144" s="10" t="s">
        <v>2011</v>
      </c>
      <c r="B144" s="11" t="s">
        <v>916</v>
      </c>
      <c r="C144" s="11" t="s">
        <v>918</v>
      </c>
      <c r="D144" s="12">
        <v>3842</v>
      </c>
      <c r="E144" s="12">
        <v>19</v>
      </c>
      <c r="F144" s="12">
        <v>3861</v>
      </c>
      <c r="G144" s="12">
        <v>342</v>
      </c>
      <c r="H144" s="12">
        <v>3519</v>
      </c>
      <c r="I144" s="12">
        <v>3618</v>
      </c>
      <c r="J144" s="16">
        <v>0</v>
      </c>
      <c r="K144" s="41">
        <f t="shared" si="20"/>
        <v>0</v>
      </c>
      <c r="L144" s="41">
        <f t="shared" si="17"/>
        <v>1</v>
      </c>
      <c r="M144" s="17"/>
      <c r="N144" s="12">
        <v>17</v>
      </c>
      <c r="O144" s="12">
        <v>7</v>
      </c>
      <c r="P144" s="12">
        <v>10</v>
      </c>
      <c r="Q144" s="12">
        <v>0</v>
      </c>
      <c r="R144" s="16">
        <v>10</v>
      </c>
      <c r="S144" s="41">
        <f t="shared" si="16"/>
        <v>1</v>
      </c>
      <c r="T144" s="41">
        <f t="shared" si="18"/>
        <v>0</v>
      </c>
      <c r="V144" s="12">
        <v>3529</v>
      </c>
      <c r="W144" s="12">
        <v>3618</v>
      </c>
      <c r="X144" s="27">
        <v>0</v>
      </c>
      <c r="Y144" s="41">
        <f t="shared" si="21"/>
        <v>0</v>
      </c>
      <c r="Z144" s="41">
        <f t="shared" si="19"/>
        <v>1</v>
      </c>
      <c r="AB144" s="6">
        <f t="shared" si="22"/>
        <v>3618</v>
      </c>
    </row>
    <row r="145" spans="1:28">
      <c r="A145" s="10" t="s">
        <v>2012</v>
      </c>
      <c r="B145" s="11" t="s">
        <v>916</v>
      </c>
      <c r="C145" s="11" t="s">
        <v>919</v>
      </c>
      <c r="D145" s="12">
        <v>16592</v>
      </c>
      <c r="E145" s="12">
        <v>668</v>
      </c>
      <c r="F145" s="12">
        <v>17260</v>
      </c>
      <c r="G145" s="12">
        <v>890</v>
      </c>
      <c r="H145" s="12">
        <v>16370</v>
      </c>
      <c r="I145" s="12">
        <v>17400</v>
      </c>
      <c r="J145" s="16">
        <v>0</v>
      </c>
      <c r="K145" s="41">
        <f t="shared" si="20"/>
        <v>0</v>
      </c>
      <c r="L145" s="41">
        <f t="shared" si="17"/>
        <v>1</v>
      </c>
      <c r="M145" s="17"/>
      <c r="N145" s="12">
        <v>244</v>
      </c>
      <c r="O145" s="12">
        <v>51</v>
      </c>
      <c r="P145" s="12">
        <v>193</v>
      </c>
      <c r="Q145" s="12">
        <v>0</v>
      </c>
      <c r="R145" s="16">
        <v>193</v>
      </c>
      <c r="S145" s="41">
        <f t="shared" si="16"/>
        <v>1</v>
      </c>
      <c r="T145" s="41">
        <f t="shared" si="18"/>
        <v>0</v>
      </c>
      <c r="V145" s="12">
        <v>16563</v>
      </c>
      <c r="W145" s="12">
        <v>17400</v>
      </c>
      <c r="X145" s="27">
        <v>0</v>
      </c>
      <c r="Y145" s="41">
        <f t="shared" si="21"/>
        <v>0</v>
      </c>
      <c r="Z145" s="41">
        <f t="shared" si="19"/>
        <v>1</v>
      </c>
      <c r="AB145" s="6">
        <f t="shared" si="22"/>
        <v>17400</v>
      </c>
    </row>
    <row r="146" spans="1:28">
      <c r="A146" s="10" t="s">
        <v>2013</v>
      </c>
      <c r="B146" s="11" t="s">
        <v>916</v>
      </c>
      <c r="C146" s="11" t="s">
        <v>920</v>
      </c>
      <c r="D146" s="12">
        <v>3029</v>
      </c>
      <c r="E146" s="12">
        <v>1</v>
      </c>
      <c r="F146" s="12">
        <v>3030</v>
      </c>
      <c r="G146" s="12">
        <v>338</v>
      </c>
      <c r="H146" s="12">
        <v>2692</v>
      </c>
      <c r="I146" s="12">
        <v>3693</v>
      </c>
      <c r="J146" s="16">
        <v>0</v>
      </c>
      <c r="K146" s="41">
        <f t="shared" si="20"/>
        <v>0</v>
      </c>
      <c r="L146" s="41">
        <f t="shared" si="17"/>
        <v>1</v>
      </c>
      <c r="M146" s="17"/>
      <c r="N146" s="12">
        <v>6</v>
      </c>
      <c r="O146" s="12">
        <v>0</v>
      </c>
      <c r="P146" s="12">
        <v>6</v>
      </c>
      <c r="Q146" s="12">
        <v>6</v>
      </c>
      <c r="R146" s="16">
        <v>0</v>
      </c>
      <c r="S146" s="41">
        <f t="shared" si="16"/>
        <v>0</v>
      </c>
      <c r="T146" s="41">
        <f t="shared" si="18"/>
        <v>1</v>
      </c>
      <c r="V146" s="12">
        <v>2698</v>
      </c>
      <c r="W146" s="12">
        <v>3699</v>
      </c>
      <c r="X146" s="27">
        <v>0</v>
      </c>
      <c r="Y146" s="41">
        <f t="shared" si="21"/>
        <v>0</v>
      </c>
      <c r="Z146" s="41">
        <f t="shared" si="19"/>
        <v>1</v>
      </c>
      <c r="AB146" s="6">
        <f t="shared" si="22"/>
        <v>3699</v>
      </c>
    </row>
    <row r="147" spans="1:28">
      <c r="A147" s="10" t="s">
        <v>2014</v>
      </c>
      <c r="B147" s="11" t="s">
        <v>916</v>
      </c>
      <c r="C147" s="11" t="s">
        <v>921</v>
      </c>
      <c r="D147" s="12">
        <v>47356</v>
      </c>
      <c r="E147" s="12">
        <v>864</v>
      </c>
      <c r="F147" s="12">
        <v>48220</v>
      </c>
      <c r="G147" s="12">
        <v>4388</v>
      </c>
      <c r="H147" s="12">
        <v>43832</v>
      </c>
      <c r="I147" s="12">
        <v>44127</v>
      </c>
      <c r="J147" s="16">
        <v>0</v>
      </c>
      <c r="K147" s="41">
        <f t="shared" si="20"/>
        <v>0</v>
      </c>
      <c r="L147" s="41">
        <f t="shared" si="17"/>
        <v>1</v>
      </c>
      <c r="M147" s="17"/>
      <c r="N147" s="12">
        <v>961</v>
      </c>
      <c r="O147" s="12">
        <v>339</v>
      </c>
      <c r="P147" s="12">
        <v>622</v>
      </c>
      <c r="Q147" s="12">
        <v>62</v>
      </c>
      <c r="R147" s="16">
        <v>560</v>
      </c>
      <c r="S147" s="41">
        <f t="shared" si="16"/>
        <v>0.90032154340836013</v>
      </c>
      <c r="T147" s="41">
        <f t="shared" si="18"/>
        <v>9.9678456591639875E-2</v>
      </c>
      <c r="V147" s="12">
        <v>44454</v>
      </c>
      <c r="W147" s="12">
        <v>44189</v>
      </c>
      <c r="X147" s="27">
        <v>265</v>
      </c>
      <c r="Y147" s="41">
        <f t="shared" si="21"/>
        <v>5.9612183380573173E-3</v>
      </c>
      <c r="Z147" s="41">
        <f t="shared" si="19"/>
        <v>0.99403878166194271</v>
      </c>
      <c r="AB147" s="6">
        <f t="shared" si="22"/>
        <v>44189</v>
      </c>
    </row>
    <row r="148" spans="1:28">
      <c r="A148" s="10" t="s">
        <v>2015</v>
      </c>
      <c r="B148" s="11" t="s">
        <v>916</v>
      </c>
      <c r="C148" s="11" t="s">
        <v>922</v>
      </c>
      <c r="D148" s="12">
        <v>40964</v>
      </c>
      <c r="E148" s="12">
        <v>1087</v>
      </c>
      <c r="F148" s="12">
        <v>42051</v>
      </c>
      <c r="G148" s="12">
        <v>3333</v>
      </c>
      <c r="H148" s="12">
        <v>38718</v>
      </c>
      <c r="I148" s="12">
        <v>35828</v>
      </c>
      <c r="J148" s="16">
        <v>2890</v>
      </c>
      <c r="K148" s="41">
        <f t="shared" si="20"/>
        <v>7.4642285242006307E-2</v>
      </c>
      <c r="L148" s="41">
        <f t="shared" si="17"/>
        <v>0.92535771475799367</v>
      </c>
      <c r="M148" s="17"/>
      <c r="N148" s="12">
        <v>1828</v>
      </c>
      <c r="O148" s="12">
        <v>566</v>
      </c>
      <c r="P148" s="12">
        <v>1262</v>
      </c>
      <c r="Q148" s="12">
        <v>72</v>
      </c>
      <c r="R148" s="16">
        <v>1190</v>
      </c>
      <c r="S148" s="41">
        <f t="shared" si="16"/>
        <v>0.94294770206022183</v>
      </c>
      <c r="T148" s="41">
        <f t="shared" si="18"/>
        <v>5.7052297939778174E-2</v>
      </c>
      <c r="V148" s="12">
        <v>39980</v>
      </c>
      <c r="W148" s="12">
        <v>35900</v>
      </c>
      <c r="X148" s="27">
        <v>4080</v>
      </c>
      <c r="Y148" s="41">
        <f t="shared" si="21"/>
        <v>0.10205102551275638</v>
      </c>
      <c r="Z148" s="41">
        <f t="shared" si="19"/>
        <v>0.89794897448724365</v>
      </c>
      <c r="AB148" s="6">
        <f t="shared" si="22"/>
        <v>35900</v>
      </c>
    </row>
    <row r="149" spans="1:28" s="13" customFormat="1">
      <c r="A149" s="50" t="s">
        <v>2220</v>
      </c>
      <c r="B149" s="39" t="s">
        <v>2187</v>
      </c>
      <c r="C149" s="39"/>
      <c r="D149" s="45">
        <v>211425</v>
      </c>
      <c r="E149" s="45">
        <v>3279</v>
      </c>
      <c r="F149" s="45">
        <v>214704</v>
      </c>
      <c r="G149" s="45">
        <v>20931</v>
      </c>
      <c r="H149" s="45">
        <v>193773</v>
      </c>
      <c r="I149" s="45">
        <v>192641</v>
      </c>
      <c r="J149" s="46">
        <f>SUBTOTAL(9,J142:J148)</f>
        <v>3932</v>
      </c>
      <c r="K149" s="47">
        <f t="shared" si="20"/>
        <v>2.0291784717169057E-2</v>
      </c>
      <c r="L149" s="47">
        <f t="shared" si="17"/>
        <v>0.97970821528283092</v>
      </c>
      <c r="M149" s="48"/>
      <c r="N149" s="45">
        <v>6535</v>
      </c>
      <c r="O149" s="45">
        <v>2355</v>
      </c>
      <c r="P149" s="45">
        <v>4180</v>
      </c>
      <c r="Q149" s="45">
        <v>316</v>
      </c>
      <c r="R149" s="46">
        <f>SUBTOTAL(9,R142:R148)</f>
        <v>3864</v>
      </c>
      <c r="S149" s="47">
        <f t="shared" si="16"/>
        <v>0.92440191387559811</v>
      </c>
      <c r="T149" s="47">
        <f t="shared" si="18"/>
        <v>7.5598086124401886E-2</v>
      </c>
      <c r="V149" s="45">
        <v>197953</v>
      </c>
      <c r="W149" s="45">
        <v>192957</v>
      </c>
      <c r="X149" s="45">
        <f>SUBTOTAL(9,X142:X148)</f>
        <v>6923</v>
      </c>
      <c r="Y149" s="47">
        <f t="shared" si="21"/>
        <v>3.4972948124049649E-2</v>
      </c>
      <c r="Z149" s="47">
        <f t="shared" si="19"/>
        <v>0.96502705187595039</v>
      </c>
      <c r="AB149" s="49">
        <f t="shared" si="22"/>
        <v>192957</v>
      </c>
    </row>
    <row r="150" spans="1:28">
      <c r="A150" s="10" t="s">
        <v>1091</v>
      </c>
      <c r="B150" s="11" t="s">
        <v>102</v>
      </c>
      <c r="C150" s="11" t="s">
        <v>103</v>
      </c>
      <c r="D150" s="12">
        <v>735185</v>
      </c>
      <c r="E150" s="12">
        <v>903</v>
      </c>
      <c r="F150" s="12">
        <v>736088</v>
      </c>
      <c r="G150" s="12">
        <v>163159</v>
      </c>
      <c r="H150" s="12">
        <v>572929</v>
      </c>
      <c r="I150" s="12">
        <v>517494</v>
      </c>
      <c r="J150" s="16">
        <v>55435</v>
      </c>
      <c r="K150" s="41">
        <f t="shared" si="20"/>
        <v>9.675718980885939E-2</v>
      </c>
      <c r="L150" s="41">
        <f t="shared" si="17"/>
        <v>0.90324281019114061</v>
      </c>
      <c r="M150" s="17"/>
      <c r="N150" s="12">
        <v>58645</v>
      </c>
      <c r="O150" s="12">
        <v>19902</v>
      </c>
      <c r="P150" s="12">
        <v>38743</v>
      </c>
      <c r="Q150" s="12">
        <v>36932</v>
      </c>
      <c r="R150" s="16">
        <v>1811</v>
      </c>
      <c r="S150" s="41">
        <f t="shared" si="16"/>
        <v>4.6743927935368967E-2</v>
      </c>
      <c r="T150" s="41">
        <f t="shared" si="18"/>
        <v>0.95325607206463103</v>
      </c>
      <c r="V150" s="12">
        <v>611672</v>
      </c>
      <c r="W150" s="12">
        <v>554426</v>
      </c>
      <c r="X150" s="27">
        <v>57246</v>
      </c>
      <c r="Y150" s="41">
        <f t="shared" si="21"/>
        <v>9.3589374697550326E-2</v>
      </c>
      <c r="Z150" s="41">
        <f t="shared" si="19"/>
        <v>0.90641062530244965</v>
      </c>
      <c r="AB150" s="6">
        <f t="shared" si="22"/>
        <v>554426</v>
      </c>
    </row>
    <row r="151" spans="1:28">
      <c r="A151" s="10" t="s">
        <v>1092</v>
      </c>
      <c r="B151" s="11" t="s">
        <v>102</v>
      </c>
      <c r="C151" s="11" t="s">
        <v>104</v>
      </c>
      <c r="D151" s="12">
        <v>49345</v>
      </c>
      <c r="E151" s="12">
        <v>3741</v>
      </c>
      <c r="F151" s="12">
        <v>53086</v>
      </c>
      <c r="G151" s="12">
        <v>10089</v>
      </c>
      <c r="H151" s="12">
        <v>42997</v>
      </c>
      <c r="I151" s="12">
        <v>32150</v>
      </c>
      <c r="J151" s="16">
        <v>10847</v>
      </c>
      <c r="K151" s="41">
        <f t="shared" si="20"/>
        <v>0.25227341442426215</v>
      </c>
      <c r="L151" s="41">
        <f t="shared" si="17"/>
        <v>0.74772658557573779</v>
      </c>
      <c r="M151" s="17"/>
      <c r="N151" s="12">
        <v>4032</v>
      </c>
      <c r="O151" s="12">
        <v>1701</v>
      </c>
      <c r="P151" s="12">
        <v>2331</v>
      </c>
      <c r="Q151" s="12">
        <v>0</v>
      </c>
      <c r="R151" s="16">
        <v>2331</v>
      </c>
      <c r="S151" s="41">
        <f t="shared" si="16"/>
        <v>1</v>
      </c>
      <c r="T151" s="41">
        <f t="shared" si="18"/>
        <v>0</v>
      </c>
      <c r="V151" s="12">
        <v>45328</v>
      </c>
      <c r="W151" s="12">
        <v>32150</v>
      </c>
      <c r="X151" s="27">
        <v>13178</v>
      </c>
      <c r="Y151" s="41">
        <f t="shared" si="21"/>
        <v>0.29072537945640664</v>
      </c>
      <c r="Z151" s="41">
        <f t="shared" si="19"/>
        <v>0.70927462054359336</v>
      </c>
      <c r="AB151" s="6">
        <f t="shared" si="22"/>
        <v>32150</v>
      </c>
    </row>
    <row r="152" spans="1:28">
      <c r="A152" s="10" t="s">
        <v>1093</v>
      </c>
      <c r="B152" s="11" t="s">
        <v>102</v>
      </c>
      <c r="C152" s="11" t="s">
        <v>105</v>
      </c>
      <c r="D152" s="12">
        <v>21618</v>
      </c>
      <c r="E152" s="12">
        <v>5</v>
      </c>
      <c r="F152" s="12">
        <v>21623</v>
      </c>
      <c r="G152" s="12">
        <v>1293</v>
      </c>
      <c r="H152" s="12">
        <v>20330</v>
      </c>
      <c r="I152" s="12">
        <v>15236</v>
      </c>
      <c r="J152" s="16">
        <v>5094</v>
      </c>
      <c r="K152" s="41">
        <f t="shared" si="20"/>
        <v>0.25056566650270534</v>
      </c>
      <c r="L152" s="41">
        <f t="shared" si="17"/>
        <v>0.7494343334972946</v>
      </c>
      <c r="M152" s="17"/>
      <c r="N152" s="12">
        <v>353</v>
      </c>
      <c r="O152" s="12">
        <v>50</v>
      </c>
      <c r="P152" s="12">
        <v>303</v>
      </c>
      <c r="Q152" s="12">
        <v>0</v>
      </c>
      <c r="R152" s="16">
        <v>303</v>
      </c>
      <c r="S152" s="41">
        <f t="shared" si="16"/>
        <v>1</v>
      </c>
      <c r="T152" s="41">
        <f t="shared" si="18"/>
        <v>0</v>
      </c>
      <c r="V152" s="12">
        <v>20633</v>
      </c>
      <c r="W152" s="12">
        <v>15236</v>
      </c>
      <c r="X152" s="27">
        <v>5397</v>
      </c>
      <c r="Y152" s="41">
        <f t="shared" si="21"/>
        <v>0.26157126932583724</v>
      </c>
      <c r="Z152" s="41">
        <f t="shared" si="19"/>
        <v>0.73842873067416281</v>
      </c>
      <c r="AB152" s="6">
        <f t="shared" si="22"/>
        <v>15236</v>
      </c>
    </row>
    <row r="153" spans="1:28">
      <c r="A153" s="10" t="s">
        <v>1094</v>
      </c>
      <c r="B153" s="11" t="s">
        <v>102</v>
      </c>
      <c r="C153" s="11" t="s">
        <v>106</v>
      </c>
      <c r="D153" s="12">
        <v>13581</v>
      </c>
      <c r="E153" s="12">
        <v>1</v>
      </c>
      <c r="F153" s="12">
        <v>13582</v>
      </c>
      <c r="G153" s="12">
        <v>1119</v>
      </c>
      <c r="H153" s="12">
        <v>12463</v>
      </c>
      <c r="I153" s="12">
        <v>8803</v>
      </c>
      <c r="J153" s="16">
        <v>3660</v>
      </c>
      <c r="K153" s="41">
        <f t="shared" si="20"/>
        <v>0.29366926101259727</v>
      </c>
      <c r="L153" s="41">
        <f t="shared" si="17"/>
        <v>0.70633073898740273</v>
      </c>
      <c r="M153" s="17"/>
      <c r="N153" s="12">
        <v>49</v>
      </c>
      <c r="O153" s="12">
        <v>18</v>
      </c>
      <c r="P153" s="12">
        <v>31</v>
      </c>
      <c r="Q153" s="12">
        <v>0</v>
      </c>
      <c r="R153" s="16">
        <v>31</v>
      </c>
      <c r="S153" s="41">
        <f t="shared" si="16"/>
        <v>1</v>
      </c>
      <c r="T153" s="41">
        <f t="shared" si="18"/>
        <v>0</v>
      </c>
      <c r="V153" s="12">
        <v>12494</v>
      </c>
      <c r="W153" s="12">
        <v>8803</v>
      </c>
      <c r="X153" s="27">
        <v>3691</v>
      </c>
      <c r="Y153" s="41">
        <f t="shared" si="21"/>
        <v>0.29542180246518329</v>
      </c>
      <c r="Z153" s="41">
        <f t="shared" si="19"/>
        <v>0.70457819753481665</v>
      </c>
      <c r="AB153" s="6">
        <f t="shared" si="22"/>
        <v>8803</v>
      </c>
    </row>
    <row r="154" spans="1:28">
      <c r="A154" s="10" t="s">
        <v>1095</v>
      </c>
      <c r="B154" s="11" t="s">
        <v>102</v>
      </c>
      <c r="C154" s="11" t="s">
        <v>107</v>
      </c>
      <c r="D154" s="12">
        <v>31455</v>
      </c>
      <c r="E154" s="12">
        <v>8706</v>
      </c>
      <c r="F154" s="12">
        <v>40161</v>
      </c>
      <c r="G154" s="12">
        <v>6969</v>
      </c>
      <c r="H154" s="12">
        <v>33192</v>
      </c>
      <c r="I154" s="12">
        <v>24601</v>
      </c>
      <c r="J154" s="16">
        <v>8591</v>
      </c>
      <c r="K154" s="41">
        <f t="shared" si="20"/>
        <v>0.25882742829597494</v>
      </c>
      <c r="L154" s="41">
        <f t="shared" si="17"/>
        <v>0.74117257170402506</v>
      </c>
      <c r="M154" s="17"/>
      <c r="N154" s="12">
        <v>1175</v>
      </c>
      <c r="O154" s="12">
        <v>494</v>
      </c>
      <c r="P154" s="12">
        <v>681</v>
      </c>
      <c r="Q154" s="12">
        <v>0</v>
      </c>
      <c r="R154" s="16">
        <v>681</v>
      </c>
      <c r="S154" s="41">
        <f t="shared" si="16"/>
        <v>1</v>
      </c>
      <c r="T154" s="41">
        <f t="shared" si="18"/>
        <v>0</v>
      </c>
      <c r="V154" s="12">
        <v>33873</v>
      </c>
      <c r="W154" s="12">
        <v>24601</v>
      </c>
      <c r="X154" s="27">
        <v>9272</v>
      </c>
      <c r="Y154" s="41">
        <f t="shared" si="21"/>
        <v>0.27372833820446962</v>
      </c>
      <c r="Z154" s="41">
        <f t="shared" si="19"/>
        <v>0.72627166179553038</v>
      </c>
      <c r="AB154" s="6">
        <f t="shared" si="22"/>
        <v>24601</v>
      </c>
    </row>
    <row r="155" spans="1:28">
      <c r="A155" s="10" t="s">
        <v>1096</v>
      </c>
      <c r="B155" s="11" t="s">
        <v>102</v>
      </c>
      <c r="C155" s="11" t="s">
        <v>108</v>
      </c>
      <c r="D155" s="12">
        <v>15059</v>
      </c>
      <c r="E155" s="12">
        <v>4</v>
      </c>
      <c r="F155" s="12">
        <v>15063</v>
      </c>
      <c r="G155" s="12">
        <v>1790</v>
      </c>
      <c r="H155" s="12">
        <v>13273</v>
      </c>
      <c r="I155" s="12">
        <v>12206</v>
      </c>
      <c r="J155" s="16">
        <v>1067</v>
      </c>
      <c r="K155" s="41">
        <f t="shared" si="20"/>
        <v>8.0388759135086266E-2</v>
      </c>
      <c r="L155" s="41">
        <f t="shared" si="17"/>
        <v>0.91961124086491375</v>
      </c>
      <c r="M155" s="17"/>
      <c r="N155" s="12">
        <v>1309</v>
      </c>
      <c r="O155" s="12">
        <v>388</v>
      </c>
      <c r="P155" s="12">
        <v>921</v>
      </c>
      <c r="Q155" s="12">
        <v>0</v>
      </c>
      <c r="R155" s="16">
        <v>921</v>
      </c>
      <c r="S155" s="41">
        <f t="shared" si="16"/>
        <v>1</v>
      </c>
      <c r="T155" s="41">
        <f t="shared" si="18"/>
        <v>0</v>
      </c>
      <c r="V155" s="12">
        <v>14194</v>
      </c>
      <c r="W155" s="12">
        <v>12206</v>
      </c>
      <c r="X155" s="27">
        <v>1988</v>
      </c>
      <c r="Y155" s="41">
        <f t="shared" si="21"/>
        <v>0.14005917993518388</v>
      </c>
      <c r="Z155" s="41">
        <f t="shared" si="19"/>
        <v>0.85994082006481609</v>
      </c>
      <c r="AB155" s="6">
        <f t="shared" si="22"/>
        <v>12206</v>
      </c>
    </row>
    <row r="156" spans="1:28">
      <c r="A156" s="10" t="s">
        <v>1097</v>
      </c>
      <c r="B156" s="11" t="s">
        <v>102</v>
      </c>
      <c r="C156" s="11" t="s">
        <v>109</v>
      </c>
      <c r="D156" s="12">
        <v>24891</v>
      </c>
      <c r="E156" s="12">
        <v>14</v>
      </c>
      <c r="F156" s="12">
        <v>24905</v>
      </c>
      <c r="G156" s="12">
        <v>2316</v>
      </c>
      <c r="H156" s="12">
        <v>22589</v>
      </c>
      <c r="I156" s="12">
        <v>17517</v>
      </c>
      <c r="J156" s="16">
        <v>5072</v>
      </c>
      <c r="K156" s="41">
        <f t="shared" si="20"/>
        <v>0.22453406525299924</v>
      </c>
      <c r="L156" s="41">
        <f t="shared" si="17"/>
        <v>0.77546593474700076</v>
      </c>
      <c r="M156" s="17"/>
      <c r="N156" s="12">
        <v>353</v>
      </c>
      <c r="O156" s="12">
        <v>67</v>
      </c>
      <c r="P156" s="12">
        <v>286</v>
      </c>
      <c r="Q156" s="12">
        <v>0</v>
      </c>
      <c r="R156" s="16">
        <v>286</v>
      </c>
      <c r="S156" s="41">
        <f t="shared" si="16"/>
        <v>1</v>
      </c>
      <c r="T156" s="41">
        <f t="shared" si="18"/>
        <v>0</v>
      </c>
      <c r="V156" s="12">
        <v>22875</v>
      </c>
      <c r="W156" s="12">
        <v>17517</v>
      </c>
      <c r="X156" s="27">
        <v>5358</v>
      </c>
      <c r="Y156" s="41">
        <f t="shared" si="21"/>
        <v>0.23422950819672131</v>
      </c>
      <c r="Z156" s="41">
        <f t="shared" si="19"/>
        <v>0.76577049180327872</v>
      </c>
      <c r="AB156" s="6">
        <f t="shared" si="22"/>
        <v>17517</v>
      </c>
    </row>
    <row r="157" spans="1:28">
      <c r="A157" s="10" t="s">
        <v>1098</v>
      </c>
      <c r="B157" s="11" t="s">
        <v>102</v>
      </c>
      <c r="C157" s="11" t="s">
        <v>110</v>
      </c>
      <c r="D157" s="12">
        <v>95933</v>
      </c>
      <c r="E157" s="12">
        <v>3546</v>
      </c>
      <c r="F157" s="12">
        <v>99479</v>
      </c>
      <c r="G157" s="12">
        <v>19193</v>
      </c>
      <c r="H157" s="12">
        <v>80286</v>
      </c>
      <c r="I157" s="12">
        <v>53922</v>
      </c>
      <c r="J157" s="16">
        <v>26364</v>
      </c>
      <c r="K157" s="41">
        <f t="shared" si="20"/>
        <v>0.32837605560122562</v>
      </c>
      <c r="L157" s="41">
        <f t="shared" si="17"/>
        <v>0.67162394439877438</v>
      </c>
      <c r="M157" s="17"/>
      <c r="N157" s="12">
        <v>3049</v>
      </c>
      <c r="O157" s="12">
        <v>942</v>
      </c>
      <c r="P157" s="12">
        <v>2107</v>
      </c>
      <c r="Q157" s="12">
        <v>30000</v>
      </c>
      <c r="R157" s="16">
        <v>0</v>
      </c>
      <c r="S157" s="41">
        <f t="shared" si="16"/>
        <v>0</v>
      </c>
      <c r="T157" s="41">
        <f t="shared" si="18"/>
        <v>1</v>
      </c>
      <c r="V157" s="12">
        <v>82393</v>
      </c>
      <c r="W157" s="12">
        <v>83922</v>
      </c>
      <c r="X157" s="27">
        <v>0</v>
      </c>
      <c r="Y157" s="41">
        <f t="shared" si="21"/>
        <v>0</v>
      </c>
      <c r="Z157" s="41">
        <f t="shared" si="19"/>
        <v>1</v>
      </c>
      <c r="AB157" s="6">
        <f t="shared" si="22"/>
        <v>83922</v>
      </c>
    </row>
    <row r="158" spans="1:28">
      <c r="A158" s="10" t="s">
        <v>1099</v>
      </c>
      <c r="B158" s="11" t="s">
        <v>102</v>
      </c>
      <c r="C158" s="11" t="s">
        <v>2111</v>
      </c>
      <c r="D158" s="12">
        <v>15982</v>
      </c>
      <c r="E158" s="12">
        <v>4</v>
      </c>
      <c r="F158" s="12">
        <v>15986</v>
      </c>
      <c r="G158" s="12">
        <v>1226</v>
      </c>
      <c r="H158" s="12">
        <v>14760</v>
      </c>
      <c r="I158" s="12">
        <v>11103</v>
      </c>
      <c r="J158" s="16">
        <v>3657</v>
      </c>
      <c r="K158" s="41">
        <f t="shared" si="20"/>
        <v>0.24776422764227643</v>
      </c>
      <c r="L158" s="41">
        <f t="shared" si="17"/>
        <v>0.75223577235772354</v>
      </c>
      <c r="M158" s="17"/>
      <c r="N158" s="12">
        <v>254</v>
      </c>
      <c r="O158" s="12">
        <v>81</v>
      </c>
      <c r="P158" s="12">
        <v>173</v>
      </c>
      <c r="Q158" s="12">
        <v>0</v>
      </c>
      <c r="R158" s="16">
        <v>173</v>
      </c>
      <c r="S158" s="41">
        <f t="shared" si="16"/>
        <v>1</v>
      </c>
      <c r="T158" s="41">
        <f t="shared" si="18"/>
        <v>0</v>
      </c>
      <c r="V158" s="12">
        <v>14933</v>
      </c>
      <c r="W158" s="12">
        <v>11103</v>
      </c>
      <c r="X158" s="27">
        <v>3830</v>
      </c>
      <c r="Y158" s="41">
        <f t="shared" si="21"/>
        <v>0.25647893926203708</v>
      </c>
      <c r="Z158" s="41">
        <f t="shared" si="19"/>
        <v>0.74352106073796298</v>
      </c>
      <c r="AB158" s="6">
        <f t="shared" si="22"/>
        <v>11103</v>
      </c>
    </row>
    <row r="159" spans="1:28">
      <c r="A159" s="10" t="s">
        <v>1100</v>
      </c>
      <c r="B159" s="11" t="s">
        <v>102</v>
      </c>
      <c r="C159" s="11" t="s">
        <v>111</v>
      </c>
      <c r="D159" s="12">
        <v>22588</v>
      </c>
      <c r="E159" s="12">
        <v>0</v>
      </c>
      <c r="F159" s="12">
        <v>22588</v>
      </c>
      <c r="G159" s="12">
        <v>4583</v>
      </c>
      <c r="H159" s="12">
        <v>18005</v>
      </c>
      <c r="I159" s="12">
        <v>14160</v>
      </c>
      <c r="J159" s="16">
        <v>3845</v>
      </c>
      <c r="K159" s="41">
        <f t="shared" si="20"/>
        <v>0.21355179116911968</v>
      </c>
      <c r="L159" s="41">
        <f t="shared" si="17"/>
        <v>0.78644820883088029</v>
      </c>
      <c r="M159" s="17"/>
      <c r="N159" s="12">
        <v>1802</v>
      </c>
      <c r="O159" s="12">
        <v>794</v>
      </c>
      <c r="P159" s="12">
        <v>1008</v>
      </c>
      <c r="Q159" s="12">
        <v>0</v>
      </c>
      <c r="R159" s="16">
        <v>1008</v>
      </c>
      <c r="S159" s="41">
        <f t="shared" si="16"/>
        <v>1</v>
      </c>
      <c r="T159" s="41">
        <f t="shared" si="18"/>
        <v>0</v>
      </c>
      <c r="V159" s="12">
        <v>19013</v>
      </c>
      <c r="W159" s="12">
        <v>14160</v>
      </c>
      <c r="X159" s="27">
        <v>4853</v>
      </c>
      <c r="Y159" s="41">
        <f t="shared" si="21"/>
        <v>0.25524641035081258</v>
      </c>
      <c r="Z159" s="41">
        <f t="shared" si="19"/>
        <v>0.74475358964918748</v>
      </c>
      <c r="AB159" s="6">
        <f t="shared" si="22"/>
        <v>14160</v>
      </c>
    </row>
    <row r="160" spans="1:28">
      <c r="A160" s="10" t="s">
        <v>1101</v>
      </c>
      <c r="B160" s="11" t="s">
        <v>102</v>
      </c>
      <c r="C160" s="11" t="s">
        <v>2112</v>
      </c>
      <c r="D160" s="12">
        <v>5056</v>
      </c>
      <c r="E160" s="12">
        <v>106</v>
      </c>
      <c r="F160" s="12">
        <v>5162</v>
      </c>
      <c r="G160" s="12">
        <v>558</v>
      </c>
      <c r="H160" s="12">
        <v>4604</v>
      </c>
      <c r="I160" s="12">
        <v>4882</v>
      </c>
      <c r="J160" s="16">
        <v>0</v>
      </c>
      <c r="K160" s="41">
        <f t="shared" si="20"/>
        <v>0</v>
      </c>
      <c r="L160" s="41">
        <f t="shared" si="17"/>
        <v>1</v>
      </c>
      <c r="M160" s="17"/>
      <c r="N160" s="12">
        <v>12</v>
      </c>
      <c r="O160" s="12">
        <v>5</v>
      </c>
      <c r="P160" s="12">
        <v>7</v>
      </c>
      <c r="Q160" s="12">
        <v>0</v>
      </c>
      <c r="R160" s="16">
        <v>7</v>
      </c>
      <c r="S160" s="41">
        <f t="shared" si="16"/>
        <v>1</v>
      </c>
      <c r="T160" s="41">
        <f t="shared" si="18"/>
        <v>0</v>
      </c>
      <c r="V160" s="12">
        <v>4611</v>
      </c>
      <c r="W160" s="12">
        <v>4882</v>
      </c>
      <c r="X160" s="27">
        <v>0</v>
      </c>
      <c r="Y160" s="41">
        <f t="shared" si="21"/>
        <v>0</v>
      </c>
      <c r="Z160" s="41">
        <f t="shared" si="19"/>
        <v>1</v>
      </c>
      <c r="AB160" s="6">
        <f t="shared" si="22"/>
        <v>4882</v>
      </c>
    </row>
    <row r="161" spans="1:28">
      <c r="A161" s="10" t="s">
        <v>1102</v>
      </c>
      <c r="B161" s="11" t="s">
        <v>102</v>
      </c>
      <c r="C161" s="11" t="s">
        <v>112</v>
      </c>
      <c r="D161" s="12">
        <v>13305</v>
      </c>
      <c r="E161" s="12">
        <v>0</v>
      </c>
      <c r="F161" s="12">
        <v>13305</v>
      </c>
      <c r="G161" s="12">
        <v>2508</v>
      </c>
      <c r="H161" s="12">
        <v>10797</v>
      </c>
      <c r="I161" s="12">
        <v>9154</v>
      </c>
      <c r="J161" s="16">
        <v>1643</v>
      </c>
      <c r="K161" s="41">
        <f t="shared" si="20"/>
        <v>0.15217189960174121</v>
      </c>
      <c r="L161" s="41">
        <f t="shared" si="17"/>
        <v>0.84782810039825884</v>
      </c>
      <c r="M161" s="17"/>
      <c r="N161" s="12">
        <v>937</v>
      </c>
      <c r="O161" s="12">
        <v>327</v>
      </c>
      <c r="P161" s="12">
        <v>610</v>
      </c>
      <c r="Q161" s="12">
        <v>0</v>
      </c>
      <c r="R161" s="16">
        <v>610</v>
      </c>
      <c r="S161" s="41">
        <f t="shared" si="16"/>
        <v>1</v>
      </c>
      <c r="T161" s="41">
        <f t="shared" si="18"/>
        <v>0</v>
      </c>
      <c r="V161" s="12">
        <v>11407</v>
      </c>
      <c r="W161" s="12">
        <v>9154</v>
      </c>
      <c r="X161" s="27">
        <v>2253</v>
      </c>
      <c r="Y161" s="41">
        <f t="shared" si="21"/>
        <v>0.19751030069255721</v>
      </c>
      <c r="Z161" s="41">
        <f t="shared" si="19"/>
        <v>0.80248969930744285</v>
      </c>
      <c r="AB161" s="6">
        <f t="shared" si="22"/>
        <v>9154</v>
      </c>
    </row>
    <row r="162" spans="1:28">
      <c r="A162" s="10" t="s">
        <v>1103</v>
      </c>
      <c r="B162" s="11" t="s">
        <v>102</v>
      </c>
      <c r="C162" s="11" t="s">
        <v>113</v>
      </c>
      <c r="D162" s="12">
        <v>19999</v>
      </c>
      <c r="E162" s="12">
        <v>0</v>
      </c>
      <c r="F162" s="12">
        <v>19999</v>
      </c>
      <c r="G162" s="12">
        <v>1999</v>
      </c>
      <c r="H162" s="12">
        <v>18000</v>
      </c>
      <c r="I162" s="12">
        <v>14554</v>
      </c>
      <c r="J162" s="16">
        <v>3446</v>
      </c>
      <c r="K162" s="41">
        <f t="shared" si="20"/>
        <v>0.19144444444444444</v>
      </c>
      <c r="L162" s="41">
        <f t="shared" si="17"/>
        <v>0.80855555555555558</v>
      </c>
      <c r="M162" s="17"/>
      <c r="N162" s="12">
        <v>396</v>
      </c>
      <c r="O162" s="12">
        <v>98</v>
      </c>
      <c r="P162" s="12">
        <v>298</v>
      </c>
      <c r="Q162" s="12">
        <v>0</v>
      </c>
      <c r="R162" s="16">
        <v>298</v>
      </c>
      <c r="S162" s="41">
        <f t="shared" si="16"/>
        <v>1</v>
      </c>
      <c r="T162" s="41">
        <f t="shared" si="18"/>
        <v>0</v>
      </c>
      <c r="V162" s="12">
        <v>18298</v>
      </c>
      <c r="W162" s="12">
        <v>14554</v>
      </c>
      <c r="X162" s="27">
        <v>3744</v>
      </c>
      <c r="Y162" s="41">
        <f t="shared" si="21"/>
        <v>0.20461252595912122</v>
      </c>
      <c r="Z162" s="41">
        <f t="shared" si="19"/>
        <v>0.79538747404087884</v>
      </c>
      <c r="AB162" s="6">
        <f t="shared" si="22"/>
        <v>14554</v>
      </c>
    </row>
    <row r="163" spans="1:28">
      <c r="A163" s="10" t="s">
        <v>1104</v>
      </c>
      <c r="B163" s="11" t="s">
        <v>102</v>
      </c>
      <c r="C163" s="11" t="s">
        <v>114</v>
      </c>
      <c r="D163" s="12">
        <v>21801</v>
      </c>
      <c r="E163" s="12">
        <v>930</v>
      </c>
      <c r="F163" s="12">
        <v>22731</v>
      </c>
      <c r="G163" s="12">
        <v>4782</v>
      </c>
      <c r="H163" s="12">
        <v>17949</v>
      </c>
      <c r="I163" s="12">
        <v>15157</v>
      </c>
      <c r="J163" s="16">
        <v>2792</v>
      </c>
      <c r="K163" s="41">
        <f t="shared" si="20"/>
        <v>0.15555184132820771</v>
      </c>
      <c r="L163" s="41">
        <f t="shared" si="17"/>
        <v>0.84444815867179224</v>
      </c>
      <c r="M163" s="17"/>
      <c r="N163" s="12">
        <v>3996</v>
      </c>
      <c r="O163" s="12">
        <v>1680</v>
      </c>
      <c r="P163" s="12">
        <v>2316</v>
      </c>
      <c r="Q163" s="12">
        <v>0</v>
      </c>
      <c r="R163" s="16">
        <v>2316</v>
      </c>
      <c r="S163" s="41">
        <f t="shared" si="16"/>
        <v>1</v>
      </c>
      <c r="T163" s="41">
        <f t="shared" si="18"/>
        <v>0</v>
      </c>
      <c r="V163" s="12">
        <v>20265</v>
      </c>
      <c r="W163" s="12">
        <v>15157</v>
      </c>
      <c r="X163" s="27">
        <v>5108</v>
      </c>
      <c r="Y163" s="41">
        <f t="shared" si="21"/>
        <v>0.25206020231926968</v>
      </c>
      <c r="Z163" s="41">
        <f t="shared" si="19"/>
        <v>0.74793979768073027</v>
      </c>
      <c r="AB163" s="6">
        <f t="shared" si="22"/>
        <v>15157</v>
      </c>
    </row>
    <row r="164" spans="1:28" s="13" customFormat="1">
      <c r="A164" s="10" t="s">
        <v>1105</v>
      </c>
      <c r="B164" s="11" t="s">
        <v>102</v>
      </c>
      <c r="C164" s="11" t="s">
        <v>2113</v>
      </c>
      <c r="D164" s="12">
        <v>24033</v>
      </c>
      <c r="E164" s="12">
        <v>19</v>
      </c>
      <c r="F164" s="12">
        <v>24052</v>
      </c>
      <c r="G164" s="12">
        <v>1992</v>
      </c>
      <c r="H164" s="12">
        <v>22060</v>
      </c>
      <c r="I164" s="12">
        <v>16817</v>
      </c>
      <c r="J164" s="16">
        <v>5243</v>
      </c>
      <c r="K164" s="41">
        <f t="shared" si="20"/>
        <v>0.23766999093381685</v>
      </c>
      <c r="L164" s="41">
        <f t="shared" si="17"/>
        <v>0.76233000906618309</v>
      </c>
      <c r="M164" s="17"/>
      <c r="N164" s="12">
        <v>221</v>
      </c>
      <c r="O164" s="12">
        <v>45</v>
      </c>
      <c r="P164" s="12">
        <v>176</v>
      </c>
      <c r="Q164" s="12">
        <v>0</v>
      </c>
      <c r="R164" s="16">
        <v>176</v>
      </c>
      <c r="S164" s="41">
        <f t="shared" si="16"/>
        <v>1</v>
      </c>
      <c r="T164" s="41">
        <f t="shared" si="18"/>
        <v>0</v>
      </c>
      <c r="U164" s="5"/>
      <c r="V164" s="12">
        <v>22236</v>
      </c>
      <c r="W164" s="12">
        <v>16817</v>
      </c>
      <c r="X164" s="27">
        <v>5419</v>
      </c>
      <c r="Y164" s="41">
        <f t="shared" si="21"/>
        <v>0.24370390357978053</v>
      </c>
      <c r="Z164" s="41">
        <f t="shared" si="19"/>
        <v>0.75629609642021944</v>
      </c>
      <c r="AB164" s="6">
        <f t="shared" si="22"/>
        <v>16817</v>
      </c>
    </row>
    <row r="165" spans="1:28">
      <c r="A165" s="10" t="s">
        <v>1106</v>
      </c>
      <c r="B165" s="11" t="s">
        <v>102</v>
      </c>
      <c r="C165" s="11" t="s">
        <v>115</v>
      </c>
      <c r="D165" s="12">
        <v>24097</v>
      </c>
      <c r="E165" s="12">
        <v>5</v>
      </c>
      <c r="F165" s="12">
        <v>24102</v>
      </c>
      <c r="G165" s="12">
        <v>4995</v>
      </c>
      <c r="H165" s="12">
        <v>19107</v>
      </c>
      <c r="I165" s="12">
        <v>15342</v>
      </c>
      <c r="J165" s="16">
        <v>3765</v>
      </c>
      <c r="K165" s="41">
        <f t="shared" si="20"/>
        <v>0.19704820222954939</v>
      </c>
      <c r="L165" s="41">
        <f t="shared" si="17"/>
        <v>0.80295179777045056</v>
      </c>
      <c r="M165" s="17"/>
      <c r="N165" s="12">
        <v>1789</v>
      </c>
      <c r="O165" s="12">
        <v>789</v>
      </c>
      <c r="P165" s="12">
        <v>1000</v>
      </c>
      <c r="Q165" s="12">
        <v>0</v>
      </c>
      <c r="R165" s="16">
        <v>1000</v>
      </c>
      <c r="S165" s="41">
        <f t="shared" si="16"/>
        <v>1</v>
      </c>
      <c r="T165" s="41">
        <f t="shared" si="18"/>
        <v>0</v>
      </c>
      <c r="V165" s="12">
        <v>20107</v>
      </c>
      <c r="W165" s="12">
        <v>15342</v>
      </c>
      <c r="X165" s="27">
        <v>4765</v>
      </c>
      <c r="Y165" s="41">
        <f t="shared" si="21"/>
        <v>0.23698214552146019</v>
      </c>
      <c r="Z165" s="41">
        <f t="shared" si="19"/>
        <v>0.76301785447853976</v>
      </c>
      <c r="AB165" s="6">
        <f t="shared" si="22"/>
        <v>15342</v>
      </c>
    </row>
    <row r="166" spans="1:28">
      <c r="A166" s="10" t="s">
        <v>1107</v>
      </c>
      <c r="B166" s="11" t="s">
        <v>102</v>
      </c>
      <c r="C166" s="11" t="s">
        <v>72</v>
      </c>
      <c r="D166" s="12">
        <v>73881</v>
      </c>
      <c r="E166" s="12">
        <v>4</v>
      </c>
      <c r="F166" s="12">
        <v>73885</v>
      </c>
      <c r="G166" s="12">
        <v>11767</v>
      </c>
      <c r="H166" s="12">
        <v>62118</v>
      </c>
      <c r="I166" s="12">
        <v>47067</v>
      </c>
      <c r="J166" s="16">
        <v>15051</v>
      </c>
      <c r="K166" s="41">
        <f t="shared" si="20"/>
        <v>0.242296918767507</v>
      </c>
      <c r="L166" s="41">
        <f t="shared" si="17"/>
        <v>0.75770308123249297</v>
      </c>
      <c r="M166" s="17"/>
      <c r="N166" s="12">
        <v>4920</v>
      </c>
      <c r="O166" s="12">
        <v>1843</v>
      </c>
      <c r="P166" s="12">
        <v>3077</v>
      </c>
      <c r="Q166" s="12">
        <v>0</v>
      </c>
      <c r="R166" s="16">
        <v>3077</v>
      </c>
      <c r="S166" s="41">
        <f t="shared" si="16"/>
        <v>1</v>
      </c>
      <c r="T166" s="41">
        <f t="shared" si="18"/>
        <v>0</v>
      </c>
      <c r="V166" s="12">
        <v>65195</v>
      </c>
      <c r="W166" s="12">
        <v>47067</v>
      </c>
      <c r="X166" s="27">
        <v>18128</v>
      </c>
      <c r="Y166" s="41">
        <f t="shared" si="21"/>
        <v>0.2780581332924304</v>
      </c>
      <c r="Z166" s="41">
        <f t="shared" si="19"/>
        <v>0.72194186670756966</v>
      </c>
      <c r="AB166" s="6">
        <f t="shared" si="22"/>
        <v>47067</v>
      </c>
    </row>
    <row r="167" spans="1:28">
      <c r="A167" s="10" t="s">
        <v>1108</v>
      </c>
      <c r="B167" s="11" t="s">
        <v>102</v>
      </c>
      <c r="C167" s="11" t="s">
        <v>2114</v>
      </c>
      <c r="D167" s="12">
        <v>11698</v>
      </c>
      <c r="E167" s="12">
        <v>3</v>
      </c>
      <c r="F167" s="12">
        <v>11701</v>
      </c>
      <c r="G167" s="12">
        <v>743</v>
      </c>
      <c r="H167" s="12">
        <v>10958</v>
      </c>
      <c r="I167" s="12">
        <v>8787</v>
      </c>
      <c r="J167" s="16">
        <v>2171</v>
      </c>
      <c r="K167" s="41">
        <f t="shared" si="20"/>
        <v>0.19812009490782989</v>
      </c>
      <c r="L167" s="41">
        <f t="shared" si="17"/>
        <v>0.80187990509217011</v>
      </c>
      <c r="M167" s="17"/>
      <c r="N167" s="12">
        <v>75</v>
      </c>
      <c r="O167" s="12">
        <v>16</v>
      </c>
      <c r="P167" s="12">
        <v>59</v>
      </c>
      <c r="Q167" s="12">
        <v>0</v>
      </c>
      <c r="R167" s="16">
        <v>59</v>
      </c>
      <c r="S167" s="41">
        <f t="shared" si="16"/>
        <v>1</v>
      </c>
      <c r="T167" s="41">
        <f t="shared" si="18"/>
        <v>0</v>
      </c>
      <c r="V167" s="12">
        <v>11017</v>
      </c>
      <c r="W167" s="12">
        <v>8787</v>
      </c>
      <c r="X167" s="27">
        <v>2230</v>
      </c>
      <c r="Y167" s="41">
        <f t="shared" si="21"/>
        <v>0.20241445039484432</v>
      </c>
      <c r="Z167" s="41">
        <f t="shared" si="19"/>
        <v>0.79758554960515571</v>
      </c>
      <c r="AB167" s="6">
        <f t="shared" si="22"/>
        <v>8787</v>
      </c>
    </row>
    <row r="168" spans="1:28">
      <c r="A168" s="10" t="s">
        <v>1109</v>
      </c>
      <c r="B168" s="11" t="s">
        <v>102</v>
      </c>
      <c r="C168" s="11" t="s">
        <v>2115</v>
      </c>
      <c r="D168" s="12">
        <v>20168</v>
      </c>
      <c r="E168" s="12">
        <v>4</v>
      </c>
      <c r="F168" s="12">
        <v>20172</v>
      </c>
      <c r="G168" s="12">
        <v>4152</v>
      </c>
      <c r="H168" s="12">
        <v>16020</v>
      </c>
      <c r="I168" s="12">
        <v>14904</v>
      </c>
      <c r="J168" s="16">
        <v>1116</v>
      </c>
      <c r="K168" s="41">
        <f t="shared" si="20"/>
        <v>6.9662921348314602E-2</v>
      </c>
      <c r="L168" s="41">
        <f t="shared" si="17"/>
        <v>0.93033707865168536</v>
      </c>
      <c r="M168" s="17"/>
      <c r="N168" s="12">
        <v>3454</v>
      </c>
      <c r="O168" s="12">
        <v>1181</v>
      </c>
      <c r="P168" s="12">
        <v>2273</v>
      </c>
      <c r="Q168" s="12">
        <v>0</v>
      </c>
      <c r="R168" s="16">
        <v>2273</v>
      </c>
      <c r="S168" s="41">
        <f t="shared" si="16"/>
        <v>1</v>
      </c>
      <c r="T168" s="41">
        <f t="shared" si="18"/>
        <v>0</v>
      </c>
      <c r="V168" s="12">
        <v>18293</v>
      </c>
      <c r="W168" s="12">
        <v>14904</v>
      </c>
      <c r="X168" s="27">
        <v>3389</v>
      </c>
      <c r="Y168" s="41">
        <f t="shared" si="21"/>
        <v>0.18526212212321652</v>
      </c>
      <c r="Z168" s="41">
        <f t="shared" si="19"/>
        <v>0.81473787787678353</v>
      </c>
      <c r="AB168" s="6">
        <f t="shared" si="22"/>
        <v>14904</v>
      </c>
    </row>
    <row r="169" spans="1:28">
      <c r="A169" s="10" t="s">
        <v>1110</v>
      </c>
      <c r="B169" s="11" t="s">
        <v>102</v>
      </c>
      <c r="C169" s="11" t="s">
        <v>116</v>
      </c>
      <c r="D169" s="12">
        <v>375486</v>
      </c>
      <c r="E169" s="12">
        <v>534</v>
      </c>
      <c r="F169" s="12">
        <v>376020</v>
      </c>
      <c r="G169" s="12">
        <v>88505</v>
      </c>
      <c r="H169" s="12">
        <v>287515</v>
      </c>
      <c r="I169" s="12">
        <v>247307</v>
      </c>
      <c r="J169" s="16">
        <v>40208</v>
      </c>
      <c r="K169" s="41">
        <f t="shared" si="20"/>
        <v>0.13984661669825921</v>
      </c>
      <c r="L169" s="41">
        <f t="shared" si="17"/>
        <v>0.86015338330174074</v>
      </c>
      <c r="M169" s="17"/>
      <c r="N169" s="12">
        <v>29803</v>
      </c>
      <c r="O169" s="12">
        <v>11102</v>
      </c>
      <c r="P169" s="12">
        <v>18701</v>
      </c>
      <c r="Q169" s="12">
        <v>18905</v>
      </c>
      <c r="R169" s="16">
        <v>0</v>
      </c>
      <c r="S169" s="41">
        <f t="shared" si="16"/>
        <v>0</v>
      </c>
      <c r="T169" s="41">
        <f t="shared" si="18"/>
        <v>1</v>
      </c>
      <c r="V169" s="12">
        <v>306216</v>
      </c>
      <c r="W169" s="12">
        <v>266212</v>
      </c>
      <c r="X169" s="27">
        <v>40004</v>
      </c>
      <c r="Y169" s="41">
        <f t="shared" si="21"/>
        <v>0.13063980980745618</v>
      </c>
      <c r="Z169" s="41">
        <f t="shared" si="19"/>
        <v>0.86936019019254385</v>
      </c>
      <c r="AB169" s="6">
        <f t="shared" si="22"/>
        <v>266212</v>
      </c>
    </row>
    <row r="170" spans="1:28">
      <c r="A170" s="10" t="s">
        <v>1111</v>
      </c>
      <c r="B170" s="11" t="s">
        <v>102</v>
      </c>
      <c r="C170" s="11" t="s">
        <v>117</v>
      </c>
      <c r="D170" s="12">
        <v>9331</v>
      </c>
      <c r="E170" s="12">
        <v>1</v>
      </c>
      <c r="F170" s="12">
        <v>9332</v>
      </c>
      <c r="G170" s="12">
        <v>850</v>
      </c>
      <c r="H170" s="12">
        <v>8482</v>
      </c>
      <c r="I170" s="12">
        <v>8218</v>
      </c>
      <c r="J170" s="16">
        <v>264</v>
      </c>
      <c r="K170" s="41">
        <f t="shared" si="20"/>
        <v>3.112473473237444E-2</v>
      </c>
      <c r="L170" s="41">
        <f t="shared" si="17"/>
        <v>0.96887526526762557</v>
      </c>
      <c r="M170" s="17"/>
      <c r="N170" s="12">
        <v>498</v>
      </c>
      <c r="O170" s="12">
        <v>112</v>
      </c>
      <c r="P170" s="12">
        <v>386</v>
      </c>
      <c r="Q170" s="12">
        <v>0</v>
      </c>
      <c r="R170" s="16">
        <v>386</v>
      </c>
      <c r="S170" s="41">
        <f t="shared" si="16"/>
        <v>1</v>
      </c>
      <c r="T170" s="41">
        <f t="shared" si="18"/>
        <v>0</v>
      </c>
      <c r="V170" s="12">
        <v>8868</v>
      </c>
      <c r="W170" s="12">
        <v>8218</v>
      </c>
      <c r="X170" s="27">
        <v>650</v>
      </c>
      <c r="Y170" s="41">
        <f t="shared" si="21"/>
        <v>7.3297248534055032E-2</v>
      </c>
      <c r="Z170" s="41">
        <f t="shared" si="19"/>
        <v>0.92670275146594494</v>
      </c>
      <c r="AB170" s="6">
        <f t="shared" si="22"/>
        <v>8218</v>
      </c>
    </row>
    <row r="171" spans="1:28">
      <c r="A171" s="10" t="s">
        <v>1112</v>
      </c>
      <c r="B171" s="11" t="s">
        <v>102</v>
      </c>
      <c r="C171" s="11" t="s">
        <v>118</v>
      </c>
      <c r="D171" s="12">
        <v>11030</v>
      </c>
      <c r="E171" s="12">
        <v>6504</v>
      </c>
      <c r="F171" s="12">
        <v>17534</v>
      </c>
      <c r="G171" s="12">
        <v>2077</v>
      </c>
      <c r="H171" s="12">
        <v>15457</v>
      </c>
      <c r="I171" s="12">
        <v>11848</v>
      </c>
      <c r="J171" s="16">
        <v>3609</v>
      </c>
      <c r="K171" s="41">
        <f t="shared" si="20"/>
        <v>0.23348644627029824</v>
      </c>
      <c r="L171" s="41">
        <f t="shared" si="17"/>
        <v>0.76651355372970176</v>
      </c>
      <c r="M171" s="17"/>
      <c r="N171" s="12">
        <v>77</v>
      </c>
      <c r="O171" s="12">
        <v>33</v>
      </c>
      <c r="P171" s="12">
        <v>44</v>
      </c>
      <c r="Q171" s="12">
        <v>0</v>
      </c>
      <c r="R171" s="16">
        <v>44</v>
      </c>
      <c r="S171" s="41">
        <f t="shared" si="16"/>
        <v>1</v>
      </c>
      <c r="T171" s="41">
        <f t="shared" si="18"/>
        <v>0</v>
      </c>
      <c r="V171" s="12">
        <v>15501</v>
      </c>
      <c r="W171" s="12">
        <v>11848</v>
      </c>
      <c r="X171" s="27">
        <v>3653</v>
      </c>
      <c r="Y171" s="41">
        <f t="shared" si="21"/>
        <v>0.23566221534094575</v>
      </c>
      <c r="Z171" s="41">
        <f t="shared" si="19"/>
        <v>0.76433778465905422</v>
      </c>
      <c r="AB171" s="6">
        <f t="shared" si="22"/>
        <v>11848</v>
      </c>
    </row>
    <row r="172" spans="1:28">
      <c r="A172" s="10" t="s">
        <v>1113</v>
      </c>
      <c r="B172" s="11" t="s">
        <v>102</v>
      </c>
      <c r="C172" s="11" t="s">
        <v>119</v>
      </c>
      <c r="D172" s="12">
        <v>8568</v>
      </c>
      <c r="E172" s="12">
        <v>2938</v>
      </c>
      <c r="F172" s="12">
        <v>11506</v>
      </c>
      <c r="G172" s="12">
        <v>1388</v>
      </c>
      <c r="H172" s="12">
        <v>10118</v>
      </c>
      <c r="I172" s="12">
        <v>6470</v>
      </c>
      <c r="J172" s="16">
        <v>3648</v>
      </c>
      <c r="K172" s="41">
        <f t="shared" si="20"/>
        <v>0.36054556236410357</v>
      </c>
      <c r="L172" s="41">
        <f t="shared" si="17"/>
        <v>0.63945443763589638</v>
      </c>
      <c r="M172" s="17"/>
      <c r="N172" s="12">
        <v>235</v>
      </c>
      <c r="O172" s="12">
        <v>87</v>
      </c>
      <c r="P172" s="12">
        <v>148</v>
      </c>
      <c r="Q172" s="12">
        <v>0</v>
      </c>
      <c r="R172" s="16">
        <v>148</v>
      </c>
      <c r="S172" s="41">
        <f t="shared" si="16"/>
        <v>1</v>
      </c>
      <c r="T172" s="41">
        <f t="shared" si="18"/>
        <v>0</v>
      </c>
      <c r="V172" s="12">
        <v>10266</v>
      </c>
      <c r="W172" s="12">
        <v>6470</v>
      </c>
      <c r="X172" s="27">
        <v>3796</v>
      </c>
      <c r="Y172" s="41">
        <f t="shared" si="21"/>
        <v>0.3697642704071693</v>
      </c>
      <c r="Z172" s="41">
        <f t="shared" si="19"/>
        <v>0.6302357295928307</v>
      </c>
      <c r="AB172" s="6">
        <f t="shared" si="22"/>
        <v>6470</v>
      </c>
    </row>
    <row r="173" spans="1:28" s="13" customFormat="1">
      <c r="A173" s="50" t="s">
        <v>2221</v>
      </c>
      <c r="B173" s="39" t="s">
        <v>2188</v>
      </c>
      <c r="C173" s="39"/>
      <c r="D173" s="45">
        <v>1644090</v>
      </c>
      <c r="E173" s="45">
        <v>27972</v>
      </c>
      <c r="F173" s="45">
        <v>1672062</v>
      </c>
      <c r="G173" s="45">
        <v>338053</v>
      </c>
      <c r="H173" s="45">
        <v>1334009</v>
      </c>
      <c r="I173" s="45">
        <v>1127699</v>
      </c>
      <c r="J173" s="46">
        <f>SUBTOTAL(9,J150:J172)</f>
        <v>206588</v>
      </c>
      <c r="K173" s="47">
        <f t="shared" si="20"/>
        <v>0.15486252341625881</v>
      </c>
      <c r="L173" s="47">
        <f t="shared" si="17"/>
        <v>0.84513747658374117</v>
      </c>
      <c r="M173" s="48"/>
      <c r="N173" s="45">
        <v>117434</v>
      </c>
      <c r="O173" s="45">
        <v>41755</v>
      </c>
      <c r="P173" s="45">
        <v>75679</v>
      </c>
      <c r="Q173" s="45">
        <v>85837</v>
      </c>
      <c r="R173" s="46">
        <v>17939</v>
      </c>
      <c r="S173" s="47">
        <f t="shared" si="16"/>
        <v>0.2370406585710699</v>
      </c>
      <c r="T173" s="47">
        <f t="shared" si="18"/>
        <v>0.76295934142893007</v>
      </c>
      <c r="V173" s="45">
        <v>1409688</v>
      </c>
      <c r="W173" s="45">
        <v>1213536</v>
      </c>
      <c r="X173" s="45">
        <v>197952</v>
      </c>
      <c r="Y173" s="47">
        <f t="shared" si="21"/>
        <v>0.1404225615880961</v>
      </c>
      <c r="Z173" s="47">
        <f t="shared" si="19"/>
        <v>0.85957743841190393</v>
      </c>
      <c r="AB173" s="49">
        <f t="shared" si="22"/>
        <v>1213536</v>
      </c>
    </row>
    <row r="174" spans="1:28">
      <c r="A174" s="10" t="s">
        <v>1114</v>
      </c>
      <c r="B174" s="11" t="s">
        <v>2116</v>
      </c>
      <c r="C174" s="11" t="s">
        <v>120</v>
      </c>
      <c r="D174" s="12">
        <v>2936051</v>
      </c>
      <c r="E174" s="12">
        <v>15032</v>
      </c>
      <c r="F174" s="12">
        <v>2951083</v>
      </c>
      <c r="G174" s="12">
        <v>954796</v>
      </c>
      <c r="H174" s="12">
        <v>1996287</v>
      </c>
      <c r="I174" s="12">
        <v>1681822</v>
      </c>
      <c r="J174" s="16">
        <v>314465</v>
      </c>
      <c r="K174" s="41">
        <f t="shared" si="20"/>
        <v>0.15752494506050482</v>
      </c>
      <c r="L174" s="41">
        <f t="shared" si="17"/>
        <v>0.84247505493949515</v>
      </c>
      <c r="M174" s="17"/>
      <c r="N174" s="12">
        <v>1426220</v>
      </c>
      <c r="O174" s="12">
        <v>788131</v>
      </c>
      <c r="P174" s="12">
        <v>638089</v>
      </c>
      <c r="Q174" s="12">
        <v>73069</v>
      </c>
      <c r="R174" s="16">
        <v>565020</v>
      </c>
      <c r="S174" s="41">
        <f t="shared" si="16"/>
        <v>0.88548776111169447</v>
      </c>
      <c r="T174" s="41">
        <f t="shared" si="18"/>
        <v>0.11451223888830553</v>
      </c>
      <c r="V174" s="12">
        <v>2634376</v>
      </c>
      <c r="W174" s="12">
        <v>1754891</v>
      </c>
      <c r="X174" s="27">
        <v>879485</v>
      </c>
      <c r="Y174" s="41">
        <f t="shared" si="21"/>
        <v>0.33384945808798744</v>
      </c>
      <c r="Z174" s="41">
        <f t="shared" si="19"/>
        <v>0.66615054191201262</v>
      </c>
      <c r="AB174" s="6">
        <f t="shared" si="22"/>
        <v>1754891</v>
      </c>
    </row>
    <row r="175" spans="1:28" s="13" customFormat="1">
      <c r="A175" s="50" t="s">
        <v>2222</v>
      </c>
      <c r="B175" s="39" t="s">
        <v>2189</v>
      </c>
      <c r="C175" s="39"/>
      <c r="D175" s="45">
        <v>2936051</v>
      </c>
      <c r="E175" s="45">
        <v>15032</v>
      </c>
      <c r="F175" s="45">
        <v>2951083</v>
      </c>
      <c r="G175" s="45">
        <v>954796</v>
      </c>
      <c r="H175" s="45">
        <v>1996287</v>
      </c>
      <c r="I175" s="45">
        <v>1681822</v>
      </c>
      <c r="J175" s="46">
        <v>314465</v>
      </c>
      <c r="K175" s="47">
        <f t="shared" si="20"/>
        <v>0.15752494506050482</v>
      </c>
      <c r="L175" s="47">
        <f t="shared" si="17"/>
        <v>0.84247505493949515</v>
      </c>
      <c r="M175" s="48"/>
      <c r="N175" s="45">
        <v>1426220</v>
      </c>
      <c r="O175" s="45">
        <v>788131</v>
      </c>
      <c r="P175" s="45">
        <v>638089</v>
      </c>
      <c r="Q175" s="45">
        <v>73069</v>
      </c>
      <c r="R175" s="46">
        <v>565020</v>
      </c>
      <c r="S175" s="47">
        <f t="shared" si="16"/>
        <v>0.88548776111169447</v>
      </c>
      <c r="T175" s="47">
        <f t="shared" si="18"/>
        <v>0.11451223888830553</v>
      </c>
      <c r="V175" s="45">
        <v>2634376</v>
      </c>
      <c r="W175" s="45">
        <v>1754891</v>
      </c>
      <c r="X175" s="45">
        <v>879485</v>
      </c>
      <c r="Y175" s="47">
        <f t="shared" si="21"/>
        <v>0.33384945808798744</v>
      </c>
      <c r="Z175" s="47">
        <f t="shared" si="19"/>
        <v>0.66615054191201262</v>
      </c>
      <c r="AB175" s="49">
        <f t="shared" si="22"/>
        <v>1754891</v>
      </c>
    </row>
    <row r="176" spans="1:28">
      <c r="A176" s="10" t="s">
        <v>1115</v>
      </c>
      <c r="B176" s="11" t="s">
        <v>25</v>
      </c>
      <c r="C176" s="11" t="s">
        <v>121</v>
      </c>
      <c r="D176" s="12">
        <v>742301</v>
      </c>
      <c r="E176" s="12">
        <v>1469</v>
      </c>
      <c r="F176" s="12">
        <v>743770</v>
      </c>
      <c r="G176" s="12">
        <v>174501</v>
      </c>
      <c r="H176" s="12">
        <v>569269</v>
      </c>
      <c r="I176" s="12">
        <v>483585</v>
      </c>
      <c r="J176" s="16">
        <v>85684</v>
      </c>
      <c r="K176" s="41">
        <f t="shared" si="20"/>
        <v>0.15051583697689494</v>
      </c>
      <c r="L176" s="41">
        <f t="shared" si="17"/>
        <v>0.84948416302310503</v>
      </c>
      <c r="M176" s="17"/>
      <c r="N176" s="12">
        <v>27273</v>
      </c>
      <c r="O176" s="12">
        <v>9656</v>
      </c>
      <c r="P176" s="12">
        <v>17617</v>
      </c>
      <c r="Q176" s="12">
        <v>20623</v>
      </c>
      <c r="R176" s="16">
        <v>0</v>
      </c>
      <c r="S176" s="41">
        <f t="shared" si="16"/>
        <v>0</v>
      </c>
      <c r="T176" s="41">
        <f t="shared" si="18"/>
        <v>1</v>
      </c>
      <c r="V176" s="12">
        <v>586886</v>
      </c>
      <c r="W176" s="12">
        <v>504208</v>
      </c>
      <c r="X176" s="27">
        <v>82678</v>
      </c>
      <c r="Y176" s="41">
        <f t="shared" si="21"/>
        <v>0.14087574077418782</v>
      </c>
      <c r="Z176" s="41">
        <f t="shared" si="19"/>
        <v>0.85912425922581215</v>
      </c>
      <c r="AB176" s="6">
        <f t="shared" si="22"/>
        <v>504208</v>
      </c>
    </row>
    <row r="177" spans="1:28">
      <c r="A177" s="10" t="s">
        <v>1116</v>
      </c>
      <c r="B177" s="11" t="s">
        <v>25</v>
      </c>
      <c r="C177" s="11" t="s">
        <v>2117</v>
      </c>
      <c r="D177" s="12">
        <v>22317</v>
      </c>
      <c r="E177" s="12">
        <v>11</v>
      </c>
      <c r="F177" s="12">
        <v>22328</v>
      </c>
      <c r="G177" s="12">
        <v>917</v>
      </c>
      <c r="H177" s="12">
        <v>21411</v>
      </c>
      <c r="I177" s="12">
        <v>1552</v>
      </c>
      <c r="J177" s="16">
        <v>19859</v>
      </c>
      <c r="K177" s="41">
        <f t="shared" si="20"/>
        <v>0.92751389472700951</v>
      </c>
      <c r="L177" s="41">
        <f t="shared" si="17"/>
        <v>7.2486105272990486E-2</v>
      </c>
      <c r="M177" s="17"/>
      <c r="N177" s="12">
        <v>1</v>
      </c>
      <c r="O177" s="12">
        <v>0</v>
      </c>
      <c r="P177" s="12">
        <v>1</v>
      </c>
      <c r="Q177" s="12">
        <v>0</v>
      </c>
      <c r="R177" s="16">
        <v>1</v>
      </c>
      <c r="S177" s="41">
        <f t="shared" si="16"/>
        <v>1</v>
      </c>
      <c r="T177" s="41">
        <f t="shared" si="18"/>
        <v>0</v>
      </c>
      <c r="V177" s="12">
        <v>21412</v>
      </c>
      <c r="W177" s="12">
        <v>1552</v>
      </c>
      <c r="X177" s="27">
        <v>19860</v>
      </c>
      <c r="Y177" s="41">
        <f t="shared" si="21"/>
        <v>0.92751728002988976</v>
      </c>
      <c r="Z177" s="41">
        <f t="shared" si="19"/>
        <v>7.2482719970110243E-2</v>
      </c>
      <c r="AB177" s="6">
        <f t="shared" si="22"/>
        <v>1552</v>
      </c>
    </row>
    <row r="178" spans="1:28">
      <c r="A178" s="10" t="s">
        <v>1117</v>
      </c>
      <c r="B178" s="11" t="s">
        <v>25</v>
      </c>
      <c r="C178" s="11" t="s">
        <v>122</v>
      </c>
      <c r="D178" s="12">
        <v>9580</v>
      </c>
      <c r="E178" s="12">
        <v>2</v>
      </c>
      <c r="F178" s="12">
        <v>9582</v>
      </c>
      <c r="G178" s="12">
        <v>253</v>
      </c>
      <c r="H178" s="12">
        <v>9329</v>
      </c>
      <c r="I178" s="12">
        <v>8233</v>
      </c>
      <c r="J178" s="16">
        <v>1096</v>
      </c>
      <c r="K178" s="41">
        <f t="shared" si="20"/>
        <v>0.11748311716153928</v>
      </c>
      <c r="L178" s="41">
        <f t="shared" si="17"/>
        <v>0.88251688283846075</v>
      </c>
      <c r="M178" s="17"/>
      <c r="N178" s="12">
        <v>0</v>
      </c>
      <c r="O178" s="12">
        <v>0</v>
      </c>
      <c r="P178" s="12">
        <v>0</v>
      </c>
      <c r="Q178" s="12">
        <v>0</v>
      </c>
      <c r="R178" s="16">
        <v>0</v>
      </c>
      <c r="S178" s="41">
        <v>0</v>
      </c>
      <c r="T178" s="41">
        <f t="shared" si="18"/>
        <v>1</v>
      </c>
      <c r="V178" s="12">
        <v>9329</v>
      </c>
      <c r="W178" s="12">
        <v>8233</v>
      </c>
      <c r="X178" s="27">
        <v>1096</v>
      </c>
      <c r="Y178" s="41">
        <f t="shared" si="21"/>
        <v>0.11748311716153928</v>
      </c>
      <c r="Z178" s="41">
        <f t="shared" si="19"/>
        <v>0.88251688283846075</v>
      </c>
      <c r="AB178" s="6">
        <f t="shared" si="22"/>
        <v>8233</v>
      </c>
    </row>
    <row r="179" spans="1:28">
      <c r="A179" s="10" t="s">
        <v>1118</v>
      </c>
      <c r="B179" s="11" t="s">
        <v>25</v>
      </c>
      <c r="C179" s="11" t="s">
        <v>123</v>
      </c>
      <c r="D179" s="12">
        <v>11746</v>
      </c>
      <c r="E179" s="12">
        <v>0</v>
      </c>
      <c r="F179" s="12">
        <v>11746</v>
      </c>
      <c r="G179" s="12">
        <v>542</v>
      </c>
      <c r="H179" s="12">
        <v>11204</v>
      </c>
      <c r="I179" s="12">
        <v>8849</v>
      </c>
      <c r="J179" s="16">
        <v>2355</v>
      </c>
      <c r="K179" s="41">
        <f t="shared" si="20"/>
        <v>0.21019278828989646</v>
      </c>
      <c r="L179" s="41">
        <f t="shared" si="17"/>
        <v>0.7898072117101036</v>
      </c>
      <c r="M179" s="17"/>
      <c r="N179" s="12">
        <v>59</v>
      </c>
      <c r="O179" s="12">
        <v>1</v>
      </c>
      <c r="P179" s="12">
        <v>58</v>
      </c>
      <c r="Q179" s="12">
        <v>0</v>
      </c>
      <c r="R179" s="16">
        <v>58</v>
      </c>
      <c r="S179" s="41">
        <f t="shared" ref="S179:S198" si="23">+R179/P179</f>
        <v>1</v>
      </c>
      <c r="T179" s="41">
        <f t="shared" si="18"/>
        <v>0</v>
      </c>
      <c r="V179" s="12">
        <v>11262</v>
      </c>
      <c r="W179" s="12">
        <v>8849</v>
      </c>
      <c r="X179" s="27">
        <v>2413</v>
      </c>
      <c r="Y179" s="41">
        <f t="shared" si="21"/>
        <v>0.21426034452139939</v>
      </c>
      <c r="Z179" s="41">
        <f t="shared" si="19"/>
        <v>0.78573965547860058</v>
      </c>
      <c r="AB179" s="6">
        <f t="shared" si="22"/>
        <v>8849</v>
      </c>
    </row>
    <row r="180" spans="1:28">
      <c r="A180" s="10" t="s">
        <v>1119</v>
      </c>
      <c r="B180" s="11" t="s">
        <v>25</v>
      </c>
      <c r="C180" s="11" t="s">
        <v>124</v>
      </c>
      <c r="D180" s="12">
        <v>59327</v>
      </c>
      <c r="E180" s="12">
        <v>92</v>
      </c>
      <c r="F180" s="12">
        <v>59419</v>
      </c>
      <c r="G180" s="12">
        <v>8910</v>
      </c>
      <c r="H180" s="12">
        <v>50509</v>
      </c>
      <c r="I180" s="12">
        <v>38494</v>
      </c>
      <c r="J180" s="16">
        <v>12015</v>
      </c>
      <c r="K180" s="41">
        <f t="shared" si="20"/>
        <v>0.2378783979092835</v>
      </c>
      <c r="L180" s="41">
        <f t="shared" si="17"/>
        <v>0.76212160209071644</v>
      </c>
      <c r="M180" s="17"/>
      <c r="N180" s="12">
        <v>837</v>
      </c>
      <c r="O180" s="12">
        <v>315</v>
      </c>
      <c r="P180" s="12">
        <v>522</v>
      </c>
      <c r="Q180" s="12">
        <v>0</v>
      </c>
      <c r="R180" s="16">
        <v>522</v>
      </c>
      <c r="S180" s="41">
        <f t="shared" si="23"/>
        <v>1</v>
      </c>
      <c r="T180" s="41">
        <f t="shared" si="18"/>
        <v>0</v>
      </c>
      <c r="V180" s="12">
        <v>51031</v>
      </c>
      <c r="W180" s="12">
        <v>38494</v>
      </c>
      <c r="X180" s="27">
        <v>12537</v>
      </c>
      <c r="Y180" s="41">
        <f t="shared" si="21"/>
        <v>0.24567419803648763</v>
      </c>
      <c r="Z180" s="41">
        <f t="shared" si="19"/>
        <v>0.7543258019635124</v>
      </c>
      <c r="AB180" s="6">
        <f t="shared" si="22"/>
        <v>38494</v>
      </c>
    </row>
    <row r="181" spans="1:28">
      <c r="A181" s="10" t="s">
        <v>1120</v>
      </c>
      <c r="B181" s="11" t="s">
        <v>25</v>
      </c>
      <c r="C181" s="11" t="s">
        <v>125</v>
      </c>
      <c r="D181" s="12">
        <v>7064</v>
      </c>
      <c r="E181" s="12">
        <v>1</v>
      </c>
      <c r="F181" s="12">
        <v>7065</v>
      </c>
      <c r="G181" s="12">
        <v>418</v>
      </c>
      <c r="H181" s="12">
        <v>6647</v>
      </c>
      <c r="I181" s="12">
        <v>5778</v>
      </c>
      <c r="J181" s="16">
        <v>869</v>
      </c>
      <c r="K181" s="41">
        <f t="shared" si="20"/>
        <v>0.13073567022717014</v>
      </c>
      <c r="L181" s="41">
        <f t="shared" si="17"/>
        <v>0.86926432977282986</v>
      </c>
      <c r="M181" s="17"/>
      <c r="N181" s="12">
        <v>15</v>
      </c>
      <c r="O181" s="12">
        <v>5</v>
      </c>
      <c r="P181" s="12">
        <v>10</v>
      </c>
      <c r="Q181" s="12">
        <v>0</v>
      </c>
      <c r="R181" s="16">
        <v>10</v>
      </c>
      <c r="S181" s="41">
        <f t="shared" si="23"/>
        <v>1</v>
      </c>
      <c r="T181" s="41">
        <f t="shared" si="18"/>
        <v>0</v>
      </c>
      <c r="V181" s="12">
        <v>6657</v>
      </c>
      <c r="W181" s="12">
        <v>5778</v>
      </c>
      <c r="X181" s="27">
        <v>879</v>
      </c>
      <c r="Y181" s="41">
        <f t="shared" si="21"/>
        <v>0.13204146011716988</v>
      </c>
      <c r="Z181" s="41">
        <f t="shared" si="19"/>
        <v>0.86795853988283012</v>
      </c>
      <c r="AB181" s="6">
        <f t="shared" si="22"/>
        <v>5778</v>
      </c>
    </row>
    <row r="182" spans="1:28">
      <c r="A182" s="10" t="s">
        <v>1121</v>
      </c>
      <c r="B182" s="11" t="s">
        <v>25</v>
      </c>
      <c r="C182" s="11" t="s">
        <v>126</v>
      </c>
      <c r="D182" s="12">
        <v>14611</v>
      </c>
      <c r="E182" s="12">
        <v>5</v>
      </c>
      <c r="F182" s="12">
        <v>14616</v>
      </c>
      <c r="G182" s="12">
        <v>621</v>
      </c>
      <c r="H182" s="12">
        <v>13995</v>
      </c>
      <c r="I182" s="12">
        <v>12267</v>
      </c>
      <c r="J182" s="16">
        <v>1728</v>
      </c>
      <c r="K182" s="41">
        <f t="shared" si="20"/>
        <v>0.12347266881028938</v>
      </c>
      <c r="L182" s="41">
        <f t="shared" si="17"/>
        <v>0.8765273311897106</v>
      </c>
      <c r="M182" s="17"/>
      <c r="N182" s="12">
        <v>34</v>
      </c>
      <c r="O182" s="12">
        <v>2</v>
      </c>
      <c r="P182" s="12">
        <v>32</v>
      </c>
      <c r="Q182" s="12">
        <v>0</v>
      </c>
      <c r="R182" s="16">
        <v>32</v>
      </c>
      <c r="S182" s="41">
        <f t="shared" si="23"/>
        <v>1</v>
      </c>
      <c r="T182" s="41">
        <f t="shared" si="18"/>
        <v>0</v>
      </c>
      <c r="V182" s="12">
        <v>14027</v>
      </c>
      <c r="W182" s="12">
        <v>12267</v>
      </c>
      <c r="X182" s="27">
        <v>1760</v>
      </c>
      <c r="Y182" s="41">
        <f t="shared" si="21"/>
        <v>0.12547230341484281</v>
      </c>
      <c r="Z182" s="41">
        <f t="shared" si="19"/>
        <v>0.87452769658515717</v>
      </c>
      <c r="AB182" s="6">
        <f t="shared" si="22"/>
        <v>12267</v>
      </c>
    </row>
    <row r="183" spans="1:28">
      <c r="A183" s="10" t="s">
        <v>1122</v>
      </c>
      <c r="B183" s="11" t="s">
        <v>25</v>
      </c>
      <c r="C183" s="11" t="s">
        <v>127</v>
      </c>
      <c r="D183" s="12">
        <v>22284</v>
      </c>
      <c r="E183" s="12">
        <v>16</v>
      </c>
      <c r="F183" s="12">
        <v>22300</v>
      </c>
      <c r="G183" s="12">
        <v>1846</v>
      </c>
      <c r="H183" s="12">
        <v>20454</v>
      </c>
      <c r="I183" s="12">
        <v>16211</v>
      </c>
      <c r="J183" s="16">
        <v>4243</v>
      </c>
      <c r="K183" s="41">
        <f t="shared" si="20"/>
        <v>0.20744108731788402</v>
      </c>
      <c r="L183" s="41">
        <f t="shared" si="17"/>
        <v>0.79255891268211598</v>
      </c>
      <c r="M183" s="17"/>
      <c r="N183" s="12">
        <v>136</v>
      </c>
      <c r="O183" s="12">
        <v>48</v>
      </c>
      <c r="P183" s="12">
        <v>88</v>
      </c>
      <c r="Q183" s="12">
        <v>0</v>
      </c>
      <c r="R183" s="16">
        <v>88</v>
      </c>
      <c r="S183" s="41">
        <f t="shared" si="23"/>
        <v>1</v>
      </c>
      <c r="T183" s="41">
        <f t="shared" si="18"/>
        <v>0</v>
      </c>
      <c r="V183" s="12">
        <v>20542</v>
      </c>
      <c r="W183" s="12">
        <v>16211</v>
      </c>
      <c r="X183" s="27">
        <v>4331</v>
      </c>
      <c r="Y183" s="41">
        <f t="shared" si="21"/>
        <v>0.21083633531301724</v>
      </c>
      <c r="Z183" s="41">
        <f t="shared" si="19"/>
        <v>0.78916366468698274</v>
      </c>
      <c r="AB183" s="6">
        <f t="shared" si="22"/>
        <v>16211</v>
      </c>
    </row>
    <row r="184" spans="1:28">
      <c r="A184" s="10" t="s">
        <v>1123</v>
      </c>
      <c r="B184" s="11" t="s">
        <v>25</v>
      </c>
      <c r="C184" s="11" t="s">
        <v>128</v>
      </c>
      <c r="D184" s="12">
        <v>8310</v>
      </c>
      <c r="E184" s="12">
        <v>0</v>
      </c>
      <c r="F184" s="12">
        <v>8310</v>
      </c>
      <c r="G184" s="12">
        <v>784</v>
      </c>
      <c r="H184" s="12">
        <v>7526</v>
      </c>
      <c r="I184" s="12">
        <v>8499</v>
      </c>
      <c r="J184" s="16">
        <v>0</v>
      </c>
      <c r="K184" s="41">
        <f t="shared" si="20"/>
        <v>0</v>
      </c>
      <c r="L184" s="41">
        <f t="shared" si="17"/>
        <v>1</v>
      </c>
      <c r="M184" s="17"/>
      <c r="N184" s="12">
        <v>343</v>
      </c>
      <c r="O184" s="12">
        <v>79</v>
      </c>
      <c r="P184" s="12">
        <v>264</v>
      </c>
      <c r="Q184" s="12">
        <v>0</v>
      </c>
      <c r="R184" s="16">
        <v>264</v>
      </c>
      <c r="S184" s="41">
        <f t="shared" si="23"/>
        <v>1</v>
      </c>
      <c r="T184" s="41">
        <f t="shared" si="18"/>
        <v>0</v>
      </c>
      <c r="V184" s="12">
        <v>7790</v>
      </c>
      <c r="W184" s="12">
        <v>8499</v>
      </c>
      <c r="X184" s="27">
        <v>0</v>
      </c>
      <c r="Y184" s="41">
        <f t="shared" si="21"/>
        <v>0</v>
      </c>
      <c r="Z184" s="41">
        <f t="shared" si="19"/>
        <v>1</v>
      </c>
      <c r="AB184" s="6">
        <f t="shared" si="22"/>
        <v>8499</v>
      </c>
    </row>
    <row r="185" spans="1:28">
      <c r="A185" s="10" t="s">
        <v>1124</v>
      </c>
      <c r="B185" s="11" t="s">
        <v>25</v>
      </c>
      <c r="C185" s="11" t="s">
        <v>129</v>
      </c>
      <c r="D185" s="12">
        <v>12129</v>
      </c>
      <c r="E185" s="12">
        <v>7</v>
      </c>
      <c r="F185" s="12">
        <v>12136</v>
      </c>
      <c r="G185" s="12">
        <v>1033</v>
      </c>
      <c r="H185" s="12">
        <v>11103</v>
      </c>
      <c r="I185" s="12">
        <v>9352</v>
      </c>
      <c r="J185" s="16">
        <v>1751</v>
      </c>
      <c r="K185" s="41">
        <f t="shared" si="20"/>
        <v>0.15770512474106096</v>
      </c>
      <c r="L185" s="41">
        <f t="shared" si="17"/>
        <v>0.84229487525893898</v>
      </c>
      <c r="M185" s="17"/>
      <c r="N185" s="12">
        <v>44</v>
      </c>
      <c r="O185" s="12">
        <v>7</v>
      </c>
      <c r="P185" s="12">
        <v>37</v>
      </c>
      <c r="Q185" s="12">
        <v>0</v>
      </c>
      <c r="R185" s="16">
        <v>37</v>
      </c>
      <c r="S185" s="41">
        <f t="shared" si="23"/>
        <v>1</v>
      </c>
      <c r="T185" s="41">
        <f t="shared" si="18"/>
        <v>0</v>
      </c>
      <c r="V185" s="12">
        <v>11140</v>
      </c>
      <c r="W185" s="12">
        <v>9352</v>
      </c>
      <c r="X185" s="27">
        <v>1788</v>
      </c>
      <c r="Y185" s="41">
        <f t="shared" si="21"/>
        <v>0.16050269299820466</v>
      </c>
      <c r="Z185" s="41">
        <f t="shared" si="19"/>
        <v>0.83949730700179537</v>
      </c>
      <c r="AB185" s="6">
        <f t="shared" si="22"/>
        <v>9352</v>
      </c>
    </row>
    <row r="186" spans="1:28">
      <c r="A186" s="10" t="s">
        <v>1125</v>
      </c>
      <c r="B186" s="11" t="s">
        <v>25</v>
      </c>
      <c r="C186" s="11" t="s">
        <v>130</v>
      </c>
      <c r="D186" s="12">
        <v>15629</v>
      </c>
      <c r="E186" s="12">
        <v>0</v>
      </c>
      <c r="F186" s="12">
        <v>15629</v>
      </c>
      <c r="G186" s="12">
        <v>1173</v>
      </c>
      <c r="H186" s="12">
        <v>14456</v>
      </c>
      <c r="I186" s="12">
        <v>12674</v>
      </c>
      <c r="J186" s="16">
        <v>1782</v>
      </c>
      <c r="K186" s="41">
        <f t="shared" si="20"/>
        <v>0.12327061427780853</v>
      </c>
      <c r="L186" s="41">
        <f t="shared" si="17"/>
        <v>0.8767293857221915</v>
      </c>
      <c r="M186" s="17"/>
      <c r="N186" s="12">
        <v>29</v>
      </c>
      <c r="O186" s="12">
        <v>6</v>
      </c>
      <c r="P186" s="12">
        <v>23</v>
      </c>
      <c r="Q186" s="12">
        <v>0</v>
      </c>
      <c r="R186" s="16">
        <v>23</v>
      </c>
      <c r="S186" s="41">
        <f t="shared" si="23"/>
        <v>1</v>
      </c>
      <c r="T186" s="41">
        <f t="shared" si="18"/>
        <v>0</v>
      </c>
      <c r="V186" s="12">
        <v>14479</v>
      </c>
      <c r="W186" s="12">
        <v>12674</v>
      </c>
      <c r="X186" s="27">
        <v>1805</v>
      </c>
      <c r="Y186" s="41">
        <f t="shared" si="21"/>
        <v>0.12466330547689758</v>
      </c>
      <c r="Z186" s="41">
        <f t="shared" si="19"/>
        <v>0.87533669452310248</v>
      </c>
      <c r="AB186" s="6">
        <f t="shared" si="22"/>
        <v>12674</v>
      </c>
    </row>
    <row r="187" spans="1:28">
      <c r="A187" s="10" t="s">
        <v>1126</v>
      </c>
      <c r="B187" s="11" t="s">
        <v>25</v>
      </c>
      <c r="C187" s="11" t="s">
        <v>131</v>
      </c>
      <c r="D187" s="12">
        <v>12454</v>
      </c>
      <c r="E187" s="12">
        <v>1</v>
      </c>
      <c r="F187" s="12">
        <v>12455</v>
      </c>
      <c r="G187" s="12">
        <v>1031</v>
      </c>
      <c r="H187" s="12">
        <v>11424</v>
      </c>
      <c r="I187" s="12">
        <v>11207</v>
      </c>
      <c r="J187" s="16">
        <v>217</v>
      </c>
      <c r="K187" s="41">
        <f t="shared" si="20"/>
        <v>1.8995098039215685E-2</v>
      </c>
      <c r="L187" s="41">
        <f t="shared" si="17"/>
        <v>0.98100490196078427</v>
      </c>
      <c r="M187" s="17"/>
      <c r="N187" s="12">
        <v>31</v>
      </c>
      <c r="O187" s="12">
        <v>7</v>
      </c>
      <c r="P187" s="12">
        <v>24</v>
      </c>
      <c r="Q187" s="12">
        <v>0</v>
      </c>
      <c r="R187" s="16">
        <v>24</v>
      </c>
      <c r="S187" s="41">
        <f t="shared" si="23"/>
        <v>1</v>
      </c>
      <c r="T187" s="41">
        <f t="shared" si="18"/>
        <v>0</v>
      </c>
      <c r="V187" s="12">
        <v>11448</v>
      </c>
      <c r="W187" s="12">
        <v>11207</v>
      </c>
      <c r="X187" s="27">
        <v>241</v>
      </c>
      <c r="Y187" s="41">
        <f t="shared" si="21"/>
        <v>2.1051712089447939E-2</v>
      </c>
      <c r="Z187" s="41">
        <f t="shared" si="19"/>
        <v>0.97894828791055211</v>
      </c>
      <c r="AB187" s="6">
        <f t="shared" si="22"/>
        <v>11207</v>
      </c>
    </row>
    <row r="188" spans="1:28">
      <c r="A188" s="10" t="s">
        <v>1127</v>
      </c>
      <c r="B188" s="11" t="s">
        <v>25</v>
      </c>
      <c r="C188" s="11" t="s">
        <v>132</v>
      </c>
      <c r="D188" s="12">
        <v>73839</v>
      </c>
      <c r="E188" s="12">
        <v>65</v>
      </c>
      <c r="F188" s="12">
        <v>73904</v>
      </c>
      <c r="G188" s="12">
        <v>8757</v>
      </c>
      <c r="H188" s="12">
        <v>65147</v>
      </c>
      <c r="I188" s="12">
        <v>56075</v>
      </c>
      <c r="J188" s="16">
        <v>9072</v>
      </c>
      <c r="K188" s="41">
        <f t="shared" si="20"/>
        <v>0.13925430180975332</v>
      </c>
      <c r="L188" s="41">
        <f t="shared" si="17"/>
        <v>0.86074569819024671</v>
      </c>
      <c r="M188" s="17"/>
      <c r="N188" s="12">
        <v>155</v>
      </c>
      <c r="O188" s="12">
        <v>47</v>
      </c>
      <c r="P188" s="12">
        <v>108</v>
      </c>
      <c r="Q188" s="12">
        <v>0</v>
      </c>
      <c r="R188" s="16">
        <v>108</v>
      </c>
      <c r="S188" s="41">
        <f t="shared" si="23"/>
        <v>1</v>
      </c>
      <c r="T188" s="41">
        <f t="shared" si="18"/>
        <v>0</v>
      </c>
      <c r="V188" s="12">
        <v>65255</v>
      </c>
      <c r="W188" s="12">
        <v>56075</v>
      </c>
      <c r="X188" s="27">
        <v>9180</v>
      </c>
      <c r="Y188" s="41">
        <f t="shared" si="21"/>
        <v>0.14067887518197839</v>
      </c>
      <c r="Z188" s="41">
        <f t="shared" si="19"/>
        <v>0.85932112481802159</v>
      </c>
      <c r="AB188" s="6">
        <f t="shared" si="22"/>
        <v>56075</v>
      </c>
    </row>
    <row r="189" spans="1:28">
      <c r="A189" s="10" t="s">
        <v>1128</v>
      </c>
      <c r="B189" s="11" t="s">
        <v>25</v>
      </c>
      <c r="C189" s="11" t="s">
        <v>133</v>
      </c>
      <c r="D189" s="12">
        <v>8755</v>
      </c>
      <c r="E189" s="12">
        <v>0</v>
      </c>
      <c r="F189" s="12">
        <v>8755</v>
      </c>
      <c r="G189" s="12">
        <v>775</v>
      </c>
      <c r="H189" s="12">
        <v>7980</v>
      </c>
      <c r="I189" s="12">
        <v>6240</v>
      </c>
      <c r="J189" s="16">
        <v>1740</v>
      </c>
      <c r="K189" s="41">
        <f t="shared" si="20"/>
        <v>0.21804511278195488</v>
      </c>
      <c r="L189" s="41">
        <f t="shared" si="17"/>
        <v>0.78195488721804507</v>
      </c>
      <c r="M189" s="17"/>
      <c r="N189" s="12">
        <v>55</v>
      </c>
      <c r="O189" s="12">
        <v>13</v>
      </c>
      <c r="P189" s="12">
        <v>42</v>
      </c>
      <c r="Q189" s="12">
        <v>0</v>
      </c>
      <c r="R189" s="16">
        <v>42</v>
      </c>
      <c r="S189" s="41">
        <f t="shared" si="23"/>
        <v>1</v>
      </c>
      <c r="T189" s="41">
        <f t="shared" si="18"/>
        <v>0</v>
      </c>
      <c r="V189" s="12">
        <v>8022</v>
      </c>
      <c r="W189" s="12">
        <v>6240</v>
      </c>
      <c r="X189" s="27">
        <v>1782</v>
      </c>
      <c r="Y189" s="41">
        <f t="shared" si="21"/>
        <v>0.22213911742707554</v>
      </c>
      <c r="Z189" s="41">
        <f t="shared" si="19"/>
        <v>0.77786088257292452</v>
      </c>
      <c r="AB189" s="6">
        <f t="shared" si="22"/>
        <v>6240</v>
      </c>
    </row>
    <row r="190" spans="1:28">
      <c r="A190" s="10" t="s">
        <v>1129</v>
      </c>
      <c r="B190" s="11" t="s">
        <v>25</v>
      </c>
      <c r="C190" s="11" t="s">
        <v>2118</v>
      </c>
      <c r="D190" s="12">
        <v>7869</v>
      </c>
      <c r="E190" s="12">
        <v>4</v>
      </c>
      <c r="F190" s="12">
        <v>7873</v>
      </c>
      <c r="G190" s="12">
        <v>505</v>
      </c>
      <c r="H190" s="12">
        <v>7368</v>
      </c>
      <c r="I190" s="12">
        <v>7598</v>
      </c>
      <c r="J190" s="16">
        <v>0</v>
      </c>
      <c r="K190" s="41">
        <f t="shared" si="20"/>
        <v>0</v>
      </c>
      <c r="L190" s="41">
        <f t="shared" si="17"/>
        <v>1</v>
      </c>
      <c r="M190" s="17"/>
      <c r="N190" s="12">
        <v>9</v>
      </c>
      <c r="O190" s="12">
        <v>3</v>
      </c>
      <c r="P190" s="12">
        <v>6</v>
      </c>
      <c r="Q190" s="12">
        <v>0</v>
      </c>
      <c r="R190" s="16">
        <v>6</v>
      </c>
      <c r="S190" s="41">
        <f t="shared" si="23"/>
        <v>1</v>
      </c>
      <c r="T190" s="41">
        <f t="shared" si="18"/>
        <v>0</v>
      </c>
      <c r="V190" s="12">
        <v>7374</v>
      </c>
      <c r="W190" s="12">
        <v>7598</v>
      </c>
      <c r="X190" s="27">
        <v>0</v>
      </c>
      <c r="Y190" s="41">
        <f t="shared" si="21"/>
        <v>0</v>
      </c>
      <c r="Z190" s="41">
        <f t="shared" si="19"/>
        <v>1</v>
      </c>
      <c r="AB190" s="6">
        <f t="shared" si="22"/>
        <v>7598</v>
      </c>
    </row>
    <row r="191" spans="1:28">
      <c r="A191" s="10" t="s">
        <v>1130</v>
      </c>
      <c r="B191" s="11" t="s">
        <v>25</v>
      </c>
      <c r="C191" s="11" t="s">
        <v>134</v>
      </c>
      <c r="D191" s="12">
        <v>13337</v>
      </c>
      <c r="E191" s="12">
        <v>1</v>
      </c>
      <c r="F191" s="12">
        <v>13338</v>
      </c>
      <c r="G191" s="12">
        <v>692</v>
      </c>
      <c r="H191" s="12">
        <v>12646</v>
      </c>
      <c r="I191" s="12">
        <v>9479</v>
      </c>
      <c r="J191" s="16">
        <v>3167</v>
      </c>
      <c r="K191" s="41">
        <f t="shared" si="20"/>
        <v>0.25043492013284835</v>
      </c>
      <c r="L191" s="41">
        <f t="shared" si="17"/>
        <v>0.7495650798671516</v>
      </c>
      <c r="M191" s="17"/>
      <c r="N191" s="12">
        <v>8</v>
      </c>
      <c r="O191" s="12">
        <v>0</v>
      </c>
      <c r="P191" s="12">
        <v>8</v>
      </c>
      <c r="Q191" s="12">
        <v>0</v>
      </c>
      <c r="R191" s="16">
        <v>8</v>
      </c>
      <c r="S191" s="41">
        <f t="shared" si="23"/>
        <v>1</v>
      </c>
      <c r="T191" s="41">
        <f t="shared" si="18"/>
        <v>0</v>
      </c>
      <c r="V191" s="12">
        <v>12654</v>
      </c>
      <c r="W191" s="12">
        <v>9479</v>
      </c>
      <c r="X191" s="27">
        <v>3175</v>
      </c>
      <c r="Y191" s="41">
        <f t="shared" si="21"/>
        <v>0.25090880354038247</v>
      </c>
      <c r="Z191" s="41">
        <f t="shared" si="19"/>
        <v>0.74909119645961753</v>
      </c>
      <c r="AB191" s="6">
        <f t="shared" si="22"/>
        <v>9479</v>
      </c>
    </row>
    <row r="192" spans="1:28">
      <c r="A192" s="10" t="s">
        <v>1131</v>
      </c>
      <c r="B192" s="11" t="s">
        <v>25</v>
      </c>
      <c r="C192" s="11" t="s">
        <v>135</v>
      </c>
      <c r="D192" s="12">
        <v>127009</v>
      </c>
      <c r="E192" s="12">
        <v>47</v>
      </c>
      <c r="F192" s="12">
        <v>127056</v>
      </c>
      <c r="G192" s="12">
        <v>13163</v>
      </c>
      <c r="H192" s="12">
        <v>113893</v>
      </c>
      <c r="I192" s="12">
        <v>114962</v>
      </c>
      <c r="J192" s="16">
        <v>0</v>
      </c>
      <c r="K192" s="41">
        <f t="shared" si="20"/>
        <v>0</v>
      </c>
      <c r="L192" s="41">
        <f t="shared" si="17"/>
        <v>1</v>
      </c>
      <c r="M192" s="17"/>
      <c r="N192" s="12">
        <v>1511</v>
      </c>
      <c r="O192" s="12">
        <v>503</v>
      </c>
      <c r="P192" s="12">
        <v>1008</v>
      </c>
      <c r="Q192" s="12">
        <v>0</v>
      </c>
      <c r="R192" s="16">
        <v>1008</v>
      </c>
      <c r="S192" s="41">
        <f t="shared" si="23"/>
        <v>1</v>
      </c>
      <c r="T192" s="41">
        <f t="shared" si="18"/>
        <v>0</v>
      </c>
      <c r="V192" s="12">
        <v>114901</v>
      </c>
      <c r="W192" s="12">
        <v>114962</v>
      </c>
      <c r="X192" s="27">
        <v>0</v>
      </c>
      <c r="Y192" s="41">
        <f t="shared" si="21"/>
        <v>0</v>
      </c>
      <c r="Z192" s="41">
        <f t="shared" si="19"/>
        <v>1</v>
      </c>
      <c r="AB192" s="6">
        <f t="shared" si="22"/>
        <v>114962</v>
      </c>
    </row>
    <row r="193" spans="1:28">
      <c r="A193" s="10" t="s">
        <v>1132</v>
      </c>
      <c r="B193" s="11" t="s">
        <v>25</v>
      </c>
      <c r="C193" s="11" t="s">
        <v>136</v>
      </c>
      <c r="D193" s="12">
        <v>25735</v>
      </c>
      <c r="E193" s="12">
        <v>51</v>
      </c>
      <c r="F193" s="12">
        <v>25786</v>
      </c>
      <c r="G193" s="12">
        <v>2152</v>
      </c>
      <c r="H193" s="12">
        <v>23634</v>
      </c>
      <c r="I193" s="12">
        <v>17497</v>
      </c>
      <c r="J193" s="16">
        <v>6137</v>
      </c>
      <c r="K193" s="41">
        <f t="shared" si="20"/>
        <v>0.25966827451975966</v>
      </c>
      <c r="L193" s="41">
        <f t="shared" si="17"/>
        <v>0.7403317254802404</v>
      </c>
      <c r="M193" s="17"/>
      <c r="N193" s="12">
        <v>105</v>
      </c>
      <c r="O193" s="12">
        <v>31</v>
      </c>
      <c r="P193" s="12">
        <v>74</v>
      </c>
      <c r="Q193" s="12">
        <v>0</v>
      </c>
      <c r="R193" s="16">
        <v>74</v>
      </c>
      <c r="S193" s="41">
        <f t="shared" si="23"/>
        <v>1</v>
      </c>
      <c r="T193" s="41">
        <f t="shared" si="18"/>
        <v>0</v>
      </c>
      <c r="V193" s="12">
        <v>23708</v>
      </c>
      <c r="W193" s="12">
        <v>17497</v>
      </c>
      <c r="X193" s="27">
        <v>6211</v>
      </c>
      <c r="Y193" s="41">
        <f t="shared" si="21"/>
        <v>0.26197907879196897</v>
      </c>
      <c r="Z193" s="41">
        <f t="shared" si="19"/>
        <v>0.73802092120803109</v>
      </c>
      <c r="AB193" s="6">
        <f t="shared" si="22"/>
        <v>17497</v>
      </c>
    </row>
    <row r="194" spans="1:28">
      <c r="A194" s="10" t="s">
        <v>1133</v>
      </c>
      <c r="B194" s="11" t="s">
        <v>25</v>
      </c>
      <c r="C194" s="11" t="s">
        <v>137</v>
      </c>
      <c r="D194" s="12">
        <v>10924</v>
      </c>
      <c r="E194" s="12">
        <v>2</v>
      </c>
      <c r="F194" s="12">
        <v>10926</v>
      </c>
      <c r="G194" s="12">
        <v>664</v>
      </c>
      <c r="H194" s="12">
        <v>10262</v>
      </c>
      <c r="I194" s="12">
        <v>7458</v>
      </c>
      <c r="J194" s="16">
        <v>2804</v>
      </c>
      <c r="K194" s="41">
        <f t="shared" si="20"/>
        <v>0.27324108360943283</v>
      </c>
      <c r="L194" s="41">
        <f t="shared" si="17"/>
        <v>0.72675891639056722</v>
      </c>
      <c r="M194" s="17"/>
      <c r="N194" s="12">
        <v>52</v>
      </c>
      <c r="O194" s="12">
        <v>5</v>
      </c>
      <c r="P194" s="12">
        <v>47</v>
      </c>
      <c r="Q194" s="12">
        <v>0</v>
      </c>
      <c r="R194" s="16">
        <v>47</v>
      </c>
      <c r="S194" s="41">
        <f t="shared" si="23"/>
        <v>1</v>
      </c>
      <c r="T194" s="41">
        <f t="shared" si="18"/>
        <v>0</v>
      </c>
      <c r="V194" s="12">
        <v>10309</v>
      </c>
      <c r="W194" s="12">
        <v>7458</v>
      </c>
      <c r="X194" s="27">
        <v>2851</v>
      </c>
      <c r="Y194" s="41">
        <f t="shared" si="21"/>
        <v>0.2765544669706082</v>
      </c>
      <c r="Z194" s="41">
        <f t="shared" si="19"/>
        <v>0.72344553302939185</v>
      </c>
      <c r="AB194" s="6">
        <f t="shared" si="22"/>
        <v>7458</v>
      </c>
    </row>
    <row r="195" spans="1:28">
      <c r="A195" s="10" t="s">
        <v>1134</v>
      </c>
      <c r="B195" s="11" t="s">
        <v>25</v>
      </c>
      <c r="C195" s="11" t="s">
        <v>138</v>
      </c>
      <c r="D195" s="12">
        <v>52018</v>
      </c>
      <c r="E195" s="12">
        <v>92</v>
      </c>
      <c r="F195" s="12">
        <v>52110</v>
      </c>
      <c r="G195" s="12">
        <v>3651</v>
      </c>
      <c r="H195" s="12">
        <v>48459</v>
      </c>
      <c r="I195" s="12">
        <v>39520</v>
      </c>
      <c r="J195" s="16">
        <v>8939</v>
      </c>
      <c r="K195" s="41">
        <f t="shared" si="20"/>
        <v>0.18446521801935656</v>
      </c>
      <c r="L195" s="41">
        <f t="shared" si="17"/>
        <v>0.81553478198064344</v>
      </c>
      <c r="M195" s="17"/>
      <c r="N195" s="12">
        <v>191</v>
      </c>
      <c r="O195" s="12">
        <v>37</v>
      </c>
      <c r="P195" s="12">
        <v>154</v>
      </c>
      <c r="Q195" s="12">
        <v>0</v>
      </c>
      <c r="R195" s="16">
        <v>154</v>
      </c>
      <c r="S195" s="41">
        <f t="shared" si="23"/>
        <v>1</v>
      </c>
      <c r="T195" s="41">
        <f t="shared" si="18"/>
        <v>0</v>
      </c>
      <c r="V195" s="12">
        <v>48613</v>
      </c>
      <c r="W195" s="12">
        <v>39520</v>
      </c>
      <c r="X195" s="27">
        <v>9093</v>
      </c>
      <c r="Y195" s="41">
        <f t="shared" si="21"/>
        <v>0.18704873182070639</v>
      </c>
      <c r="Z195" s="41">
        <f t="shared" si="19"/>
        <v>0.81295126817929364</v>
      </c>
      <c r="AB195" s="6">
        <f t="shared" si="22"/>
        <v>39520</v>
      </c>
    </row>
    <row r="196" spans="1:28">
      <c r="A196" s="10" t="s">
        <v>1135</v>
      </c>
      <c r="B196" s="11" t="s">
        <v>25</v>
      </c>
      <c r="C196" s="11" t="s">
        <v>139</v>
      </c>
      <c r="D196" s="12">
        <v>12086</v>
      </c>
      <c r="E196" s="12">
        <v>13</v>
      </c>
      <c r="F196" s="12">
        <v>12099</v>
      </c>
      <c r="G196" s="12">
        <v>321</v>
      </c>
      <c r="H196" s="12">
        <v>11778</v>
      </c>
      <c r="I196" s="12">
        <v>8873</v>
      </c>
      <c r="J196" s="16">
        <v>2905</v>
      </c>
      <c r="K196" s="41">
        <f t="shared" si="20"/>
        <v>0.24664628969264732</v>
      </c>
      <c r="L196" s="41">
        <f t="shared" si="17"/>
        <v>0.75335371030735265</v>
      </c>
      <c r="M196" s="17"/>
      <c r="N196" s="12">
        <v>1</v>
      </c>
      <c r="O196" s="12">
        <v>2</v>
      </c>
      <c r="P196" s="12">
        <v>-1</v>
      </c>
      <c r="Q196" s="12">
        <v>0</v>
      </c>
      <c r="R196" s="16">
        <v>0</v>
      </c>
      <c r="S196" s="41">
        <f t="shared" si="23"/>
        <v>0</v>
      </c>
      <c r="T196" s="41">
        <f t="shared" si="18"/>
        <v>1</v>
      </c>
      <c r="V196" s="12">
        <v>11777</v>
      </c>
      <c r="W196" s="12">
        <v>8873</v>
      </c>
      <c r="X196" s="27">
        <v>2904</v>
      </c>
      <c r="Y196" s="41">
        <f t="shared" si="21"/>
        <v>0.24658232147405962</v>
      </c>
      <c r="Z196" s="41">
        <f t="shared" si="19"/>
        <v>0.75341767852594033</v>
      </c>
      <c r="AB196" s="6">
        <f t="shared" si="22"/>
        <v>8873</v>
      </c>
    </row>
    <row r="197" spans="1:28">
      <c r="A197" s="10" t="s">
        <v>1136</v>
      </c>
      <c r="B197" s="11" t="s">
        <v>25</v>
      </c>
      <c r="C197" s="11" t="s">
        <v>140</v>
      </c>
      <c r="D197" s="12">
        <v>50102</v>
      </c>
      <c r="E197" s="12">
        <v>6</v>
      </c>
      <c r="F197" s="12">
        <v>50108</v>
      </c>
      <c r="G197" s="12">
        <v>3731</v>
      </c>
      <c r="H197" s="12">
        <v>46377</v>
      </c>
      <c r="I197" s="12">
        <v>42035</v>
      </c>
      <c r="J197" s="16">
        <v>4342</v>
      </c>
      <c r="K197" s="41">
        <f t="shared" si="20"/>
        <v>9.3623994652521719E-2</v>
      </c>
      <c r="L197" s="41">
        <f t="shared" si="17"/>
        <v>0.90637600534747831</v>
      </c>
      <c r="M197" s="17"/>
      <c r="N197" s="12">
        <v>808</v>
      </c>
      <c r="O197" s="12">
        <v>244</v>
      </c>
      <c r="P197" s="12">
        <v>564</v>
      </c>
      <c r="Q197" s="12">
        <v>0</v>
      </c>
      <c r="R197" s="16">
        <v>564</v>
      </c>
      <c r="S197" s="41">
        <f t="shared" si="23"/>
        <v>1</v>
      </c>
      <c r="T197" s="41">
        <f t="shared" si="18"/>
        <v>0</v>
      </c>
      <c r="V197" s="12">
        <v>46941</v>
      </c>
      <c r="W197" s="12">
        <v>42035</v>
      </c>
      <c r="X197" s="27">
        <v>4906</v>
      </c>
      <c r="Y197" s="41">
        <f t="shared" si="21"/>
        <v>0.10451417737159413</v>
      </c>
      <c r="Z197" s="41">
        <f t="shared" si="19"/>
        <v>0.89548582262840593</v>
      </c>
      <c r="AB197" s="6">
        <f t="shared" si="22"/>
        <v>42035</v>
      </c>
    </row>
    <row r="198" spans="1:28">
      <c r="A198" s="10" t="s">
        <v>1137</v>
      </c>
      <c r="B198" s="11" t="s">
        <v>25</v>
      </c>
      <c r="C198" s="11" t="s">
        <v>141</v>
      </c>
      <c r="D198" s="12">
        <v>17447</v>
      </c>
      <c r="E198" s="12">
        <v>0</v>
      </c>
      <c r="F198" s="12">
        <v>17447</v>
      </c>
      <c r="G198" s="12">
        <v>979</v>
      </c>
      <c r="H198" s="12">
        <v>16468</v>
      </c>
      <c r="I198" s="12">
        <v>17196</v>
      </c>
      <c r="J198" s="16">
        <v>0</v>
      </c>
      <c r="K198" s="41">
        <f t="shared" si="20"/>
        <v>0</v>
      </c>
      <c r="L198" s="41">
        <f t="shared" si="17"/>
        <v>1</v>
      </c>
      <c r="M198" s="17"/>
      <c r="N198" s="12">
        <v>96</v>
      </c>
      <c r="O198" s="12">
        <v>27</v>
      </c>
      <c r="P198" s="12">
        <v>69</v>
      </c>
      <c r="Q198" s="12">
        <v>0</v>
      </c>
      <c r="R198" s="16">
        <v>69</v>
      </c>
      <c r="S198" s="41">
        <f t="shared" si="23"/>
        <v>1</v>
      </c>
      <c r="T198" s="41">
        <f t="shared" si="18"/>
        <v>0</v>
      </c>
      <c r="V198" s="12">
        <v>16537</v>
      </c>
      <c r="W198" s="12">
        <v>17196</v>
      </c>
      <c r="X198" s="27">
        <v>0</v>
      </c>
      <c r="Y198" s="41">
        <f t="shared" si="21"/>
        <v>0</v>
      </c>
      <c r="Z198" s="41">
        <f t="shared" si="19"/>
        <v>1</v>
      </c>
      <c r="AB198" s="6">
        <f t="shared" si="22"/>
        <v>17196</v>
      </c>
    </row>
    <row r="199" spans="1:28">
      <c r="A199" s="10" t="s">
        <v>1138</v>
      </c>
      <c r="B199" s="11" t="s">
        <v>25</v>
      </c>
      <c r="C199" s="11" t="s">
        <v>142</v>
      </c>
      <c r="D199" s="12">
        <v>25214</v>
      </c>
      <c r="E199" s="12">
        <v>10</v>
      </c>
      <c r="F199" s="12">
        <v>25224</v>
      </c>
      <c r="G199" s="12">
        <v>1135</v>
      </c>
      <c r="H199" s="12">
        <v>24089</v>
      </c>
      <c r="I199" s="12">
        <v>22544</v>
      </c>
      <c r="J199" s="16">
        <v>1545</v>
      </c>
      <c r="K199" s="41">
        <f t="shared" si="20"/>
        <v>6.4137158038938935E-2</v>
      </c>
      <c r="L199" s="41">
        <f t="shared" si="17"/>
        <v>0.93586284196106106</v>
      </c>
      <c r="M199" s="17"/>
      <c r="N199" s="12">
        <v>0</v>
      </c>
      <c r="O199" s="12">
        <v>0</v>
      </c>
      <c r="P199" s="12">
        <v>0</v>
      </c>
      <c r="Q199" s="12">
        <v>0</v>
      </c>
      <c r="R199" s="16">
        <v>0</v>
      </c>
      <c r="S199" s="41">
        <v>0</v>
      </c>
      <c r="T199" s="41">
        <f t="shared" si="18"/>
        <v>1</v>
      </c>
      <c r="V199" s="12">
        <v>24089</v>
      </c>
      <c r="W199" s="12">
        <v>22544</v>
      </c>
      <c r="X199" s="27">
        <v>1545</v>
      </c>
      <c r="Y199" s="41">
        <f t="shared" si="21"/>
        <v>6.4137158038938935E-2</v>
      </c>
      <c r="Z199" s="41">
        <f t="shared" si="19"/>
        <v>0.93586284196106106</v>
      </c>
      <c r="AB199" s="6">
        <f t="shared" si="22"/>
        <v>22544</v>
      </c>
    </row>
    <row r="200" spans="1:28">
      <c r="A200" s="10" t="s">
        <v>1139</v>
      </c>
      <c r="B200" s="11" t="s">
        <v>25</v>
      </c>
      <c r="C200" s="11" t="s">
        <v>143</v>
      </c>
      <c r="D200" s="12">
        <v>8736</v>
      </c>
      <c r="E200" s="12">
        <v>0</v>
      </c>
      <c r="F200" s="12">
        <v>8736</v>
      </c>
      <c r="G200" s="12">
        <v>1040</v>
      </c>
      <c r="H200" s="12">
        <v>7696</v>
      </c>
      <c r="I200" s="12">
        <v>7002</v>
      </c>
      <c r="J200" s="16">
        <v>694</v>
      </c>
      <c r="K200" s="41">
        <f t="shared" si="20"/>
        <v>9.0176715176715175E-2</v>
      </c>
      <c r="L200" s="41">
        <f t="shared" si="17"/>
        <v>0.90982328482328478</v>
      </c>
      <c r="M200" s="17"/>
      <c r="N200" s="12">
        <v>11</v>
      </c>
      <c r="O200" s="12">
        <v>0</v>
      </c>
      <c r="P200" s="12">
        <v>11</v>
      </c>
      <c r="Q200" s="12">
        <v>0</v>
      </c>
      <c r="R200" s="16">
        <v>11</v>
      </c>
      <c r="S200" s="41">
        <f>+R200/P200</f>
        <v>1</v>
      </c>
      <c r="T200" s="41">
        <f t="shared" si="18"/>
        <v>0</v>
      </c>
      <c r="V200" s="12">
        <v>7707</v>
      </c>
      <c r="W200" s="12">
        <v>7002</v>
      </c>
      <c r="X200" s="27">
        <v>705</v>
      </c>
      <c r="Y200" s="41">
        <f t="shared" si="21"/>
        <v>9.1475282210977032E-2</v>
      </c>
      <c r="Z200" s="41">
        <f t="shared" si="19"/>
        <v>0.908524717789023</v>
      </c>
      <c r="AB200" s="6">
        <f t="shared" si="22"/>
        <v>7002</v>
      </c>
    </row>
    <row r="201" spans="1:28">
      <c r="A201" s="10" t="s">
        <v>1140</v>
      </c>
      <c r="B201" s="11" t="s">
        <v>25</v>
      </c>
      <c r="C201" s="11" t="s">
        <v>144</v>
      </c>
      <c r="D201" s="12">
        <v>10318</v>
      </c>
      <c r="E201" s="12">
        <v>0</v>
      </c>
      <c r="F201" s="12">
        <v>10318</v>
      </c>
      <c r="G201" s="12">
        <v>678</v>
      </c>
      <c r="H201" s="12">
        <v>9640</v>
      </c>
      <c r="I201" s="12">
        <v>19479</v>
      </c>
      <c r="J201" s="16">
        <v>0</v>
      </c>
      <c r="K201" s="41">
        <f t="shared" si="20"/>
        <v>0</v>
      </c>
      <c r="L201" s="41">
        <f t="shared" si="17"/>
        <v>1</v>
      </c>
      <c r="M201" s="17"/>
      <c r="N201" s="12">
        <v>31</v>
      </c>
      <c r="O201" s="12">
        <v>2</v>
      </c>
      <c r="P201" s="12">
        <v>29</v>
      </c>
      <c r="Q201" s="12">
        <v>0</v>
      </c>
      <c r="R201" s="16">
        <v>29</v>
      </c>
      <c r="S201" s="41">
        <f>+R201/P201</f>
        <v>1</v>
      </c>
      <c r="T201" s="41">
        <f t="shared" si="18"/>
        <v>0</v>
      </c>
      <c r="V201" s="12">
        <v>9669</v>
      </c>
      <c r="W201" s="12">
        <v>19479</v>
      </c>
      <c r="X201" s="27">
        <v>0</v>
      </c>
      <c r="Y201" s="41">
        <f t="shared" si="21"/>
        <v>0</v>
      </c>
      <c r="Z201" s="41">
        <f t="shared" si="19"/>
        <v>1</v>
      </c>
      <c r="AB201" s="6">
        <f t="shared" si="22"/>
        <v>19479</v>
      </c>
    </row>
    <row r="202" spans="1:28">
      <c r="A202" s="10" t="s">
        <v>1141</v>
      </c>
      <c r="B202" s="11" t="s">
        <v>25</v>
      </c>
      <c r="C202" s="11" t="s">
        <v>145</v>
      </c>
      <c r="D202" s="12">
        <v>7566</v>
      </c>
      <c r="E202" s="12">
        <v>1</v>
      </c>
      <c r="F202" s="12">
        <v>7567</v>
      </c>
      <c r="G202" s="12">
        <v>678</v>
      </c>
      <c r="H202" s="12">
        <v>6889</v>
      </c>
      <c r="I202" s="12">
        <v>5050</v>
      </c>
      <c r="J202" s="16">
        <v>1839</v>
      </c>
      <c r="K202" s="41">
        <f t="shared" si="20"/>
        <v>0.26694730730149513</v>
      </c>
      <c r="L202" s="41">
        <f t="shared" si="17"/>
        <v>0.73305269269850482</v>
      </c>
      <c r="M202" s="17"/>
      <c r="N202" s="12">
        <v>0</v>
      </c>
      <c r="O202" s="12">
        <v>0</v>
      </c>
      <c r="P202" s="12">
        <v>0</v>
      </c>
      <c r="Q202" s="12">
        <v>0</v>
      </c>
      <c r="R202" s="16">
        <v>0</v>
      </c>
      <c r="S202" s="41">
        <v>0</v>
      </c>
      <c r="T202" s="41">
        <f t="shared" si="18"/>
        <v>1</v>
      </c>
      <c r="V202" s="12">
        <v>6889</v>
      </c>
      <c r="W202" s="12">
        <v>5050</v>
      </c>
      <c r="X202" s="27">
        <v>1839</v>
      </c>
      <c r="Y202" s="41">
        <f t="shared" si="21"/>
        <v>0.26694730730149513</v>
      </c>
      <c r="Z202" s="41">
        <f t="shared" si="19"/>
        <v>0.73305269269850482</v>
      </c>
      <c r="AB202" s="6">
        <f t="shared" si="22"/>
        <v>5050</v>
      </c>
    </row>
    <row r="203" spans="1:28">
      <c r="A203" s="10" t="s">
        <v>1142</v>
      </c>
      <c r="B203" s="11" t="s">
        <v>25</v>
      </c>
      <c r="C203" s="11" t="s">
        <v>146</v>
      </c>
      <c r="D203" s="12">
        <v>16988</v>
      </c>
      <c r="E203" s="12">
        <v>15</v>
      </c>
      <c r="F203" s="12">
        <v>17003</v>
      </c>
      <c r="G203" s="12">
        <v>1467</v>
      </c>
      <c r="H203" s="12">
        <v>15536</v>
      </c>
      <c r="I203" s="12">
        <v>11475</v>
      </c>
      <c r="J203" s="16">
        <v>4061</v>
      </c>
      <c r="K203" s="41">
        <f t="shared" si="20"/>
        <v>0.26139289392378989</v>
      </c>
      <c r="L203" s="41">
        <f t="shared" si="17"/>
        <v>0.73860710607621005</v>
      </c>
      <c r="M203" s="17"/>
      <c r="N203" s="12">
        <v>264</v>
      </c>
      <c r="O203" s="12">
        <v>56</v>
      </c>
      <c r="P203" s="12">
        <v>208</v>
      </c>
      <c r="Q203" s="12">
        <v>0</v>
      </c>
      <c r="R203" s="16">
        <v>208</v>
      </c>
      <c r="S203" s="41">
        <f>+R203/P203</f>
        <v>1</v>
      </c>
      <c r="T203" s="41">
        <f t="shared" si="18"/>
        <v>0</v>
      </c>
      <c r="V203" s="12">
        <v>15744</v>
      </c>
      <c r="W203" s="12">
        <v>11475</v>
      </c>
      <c r="X203" s="27">
        <v>4269</v>
      </c>
      <c r="Y203" s="41">
        <f t="shared" si="21"/>
        <v>0.27115091463414637</v>
      </c>
      <c r="Z203" s="41">
        <f t="shared" si="19"/>
        <v>0.72884908536585358</v>
      </c>
      <c r="AB203" s="6">
        <f t="shared" si="22"/>
        <v>11475</v>
      </c>
    </row>
    <row r="204" spans="1:28">
      <c r="A204" s="10" t="s">
        <v>1143</v>
      </c>
      <c r="B204" s="11" t="s">
        <v>25</v>
      </c>
      <c r="C204" s="11" t="s">
        <v>147</v>
      </c>
      <c r="D204" s="12">
        <v>11252</v>
      </c>
      <c r="E204" s="12">
        <v>1</v>
      </c>
      <c r="F204" s="12">
        <v>11253</v>
      </c>
      <c r="G204" s="12">
        <v>665</v>
      </c>
      <c r="H204" s="12">
        <v>10588</v>
      </c>
      <c r="I204" s="12">
        <v>10144</v>
      </c>
      <c r="J204" s="16">
        <v>444</v>
      </c>
      <c r="K204" s="41">
        <f t="shared" si="20"/>
        <v>4.1934265205893467E-2</v>
      </c>
      <c r="L204" s="41">
        <f t="shared" ref="L204:L267" si="24">100%-K204</f>
        <v>0.9580657347941065</v>
      </c>
      <c r="M204" s="17"/>
      <c r="N204" s="12">
        <v>18</v>
      </c>
      <c r="O204" s="12">
        <v>1</v>
      </c>
      <c r="P204" s="12">
        <v>17</v>
      </c>
      <c r="Q204" s="12">
        <v>0</v>
      </c>
      <c r="R204" s="16">
        <v>17</v>
      </c>
      <c r="S204" s="41">
        <f>+R204/P204</f>
        <v>1</v>
      </c>
      <c r="T204" s="41">
        <f t="shared" ref="T204:T267" si="25">100%-S204</f>
        <v>0</v>
      </c>
      <c r="V204" s="12">
        <v>10605</v>
      </c>
      <c r="W204" s="12">
        <v>10144</v>
      </c>
      <c r="X204" s="27">
        <v>461</v>
      </c>
      <c r="Y204" s="41">
        <f t="shared" si="21"/>
        <v>4.347006129184347E-2</v>
      </c>
      <c r="Z204" s="41">
        <f t="shared" ref="Z204:Z267" si="26">100%-Y204</f>
        <v>0.9565299387081565</v>
      </c>
      <c r="AB204" s="6">
        <f t="shared" si="22"/>
        <v>10144</v>
      </c>
    </row>
    <row r="205" spans="1:28">
      <c r="A205" s="10" t="s">
        <v>1144</v>
      </c>
      <c r="B205" s="11" t="s">
        <v>25</v>
      </c>
      <c r="C205" s="11" t="s">
        <v>148</v>
      </c>
      <c r="D205" s="12">
        <v>24996</v>
      </c>
      <c r="E205" s="12">
        <v>10</v>
      </c>
      <c r="F205" s="12">
        <v>25006</v>
      </c>
      <c r="G205" s="12">
        <v>3008</v>
      </c>
      <c r="H205" s="12">
        <v>21998</v>
      </c>
      <c r="I205" s="12">
        <v>21172</v>
      </c>
      <c r="J205" s="16">
        <v>826</v>
      </c>
      <c r="K205" s="41">
        <f t="shared" ref="K205:K268" si="27">+J205/H205</f>
        <v>3.7548868078916268E-2</v>
      </c>
      <c r="L205" s="41">
        <f t="shared" si="24"/>
        <v>0.96245113192108378</v>
      </c>
      <c r="M205" s="17"/>
      <c r="N205" s="12">
        <v>202</v>
      </c>
      <c r="O205" s="12">
        <v>45</v>
      </c>
      <c r="P205" s="12">
        <v>157</v>
      </c>
      <c r="Q205" s="12">
        <v>0</v>
      </c>
      <c r="R205" s="16">
        <v>157</v>
      </c>
      <c r="S205" s="41">
        <f>+R205/P205</f>
        <v>1</v>
      </c>
      <c r="T205" s="41">
        <f t="shared" si="25"/>
        <v>0</v>
      </c>
      <c r="V205" s="12">
        <v>22155</v>
      </c>
      <c r="W205" s="12">
        <v>21172</v>
      </c>
      <c r="X205" s="27">
        <v>983</v>
      </c>
      <c r="Y205" s="41">
        <f t="shared" ref="Y205:Y268" si="28">+X205/V205</f>
        <v>4.4369216881065224E-2</v>
      </c>
      <c r="Z205" s="41">
        <f t="shared" si="26"/>
        <v>0.95563078311893479</v>
      </c>
      <c r="AB205" s="6">
        <f t="shared" ref="AB205:AB268" si="29">+I205+Q205</f>
        <v>21172</v>
      </c>
    </row>
    <row r="206" spans="1:28">
      <c r="A206" s="10" t="s">
        <v>1145</v>
      </c>
      <c r="B206" s="11" t="s">
        <v>25</v>
      </c>
      <c r="C206" s="11" t="s">
        <v>149</v>
      </c>
      <c r="D206" s="12">
        <v>10030</v>
      </c>
      <c r="E206" s="12">
        <v>4</v>
      </c>
      <c r="F206" s="12">
        <v>10034</v>
      </c>
      <c r="G206" s="12">
        <v>318</v>
      </c>
      <c r="H206" s="12">
        <v>9716</v>
      </c>
      <c r="I206" s="12">
        <v>10993</v>
      </c>
      <c r="J206" s="16">
        <v>0</v>
      </c>
      <c r="K206" s="41">
        <f t="shared" si="27"/>
        <v>0</v>
      </c>
      <c r="L206" s="41">
        <f t="shared" si="24"/>
        <v>1</v>
      </c>
      <c r="M206" s="17"/>
      <c r="N206" s="12">
        <v>0</v>
      </c>
      <c r="O206" s="12">
        <v>0</v>
      </c>
      <c r="P206" s="12">
        <v>0</v>
      </c>
      <c r="Q206" s="12">
        <v>0</v>
      </c>
      <c r="R206" s="16">
        <v>0</v>
      </c>
      <c r="S206" s="41">
        <v>0</v>
      </c>
      <c r="T206" s="41">
        <f t="shared" si="25"/>
        <v>1</v>
      </c>
      <c r="V206" s="12">
        <v>9716</v>
      </c>
      <c r="W206" s="12">
        <v>10993</v>
      </c>
      <c r="X206" s="27">
        <v>0</v>
      </c>
      <c r="Y206" s="41">
        <f t="shared" si="28"/>
        <v>0</v>
      </c>
      <c r="Z206" s="41">
        <f t="shared" si="26"/>
        <v>1</v>
      </c>
      <c r="AB206" s="6">
        <f t="shared" si="29"/>
        <v>10993</v>
      </c>
    </row>
    <row r="207" spans="1:28">
      <c r="A207" s="10" t="s">
        <v>1146</v>
      </c>
      <c r="B207" s="11" t="s">
        <v>25</v>
      </c>
      <c r="C207" s="11" t="s">
        <v>150</v>
      </c>
      <c r="D207" s="12">
        <v>35322</v>
      </c>
      <c r="E207" s="12">
        <v>24</v>
      </c>
      <c r="F207" s="12">
        <v>35346</v>
      </c>
      <c r="G207" s="12">
        <v>3978</v>
      </c>
      <c r="H207" s="12">
        <v>31368</v>
      </c>
      <c r="I207" s="12">
        <v>26789</v>
      </c>
      <c r="J207" s="16">
        <v>4579</v>
      </c>
      <c r="K207" s="41">
        <f t="shared" si="27"/>
        <v>0.14597679163478705</v>
      </c>
      <c r="L207" s="41">
        <f t="shared" si="24"/>
        <v>0.85402320836521295</v>
      </c>
      <c r="M207" s="17"/>
      <c r="N207" s="12">
        <v>583</v>
      </c>
      <c r="O207" s="12">
        <v>156</v>
      </c>
      <c r="P207" s="12">
        <v>427</v>
      </c>
      <c r="Q207" s="12">
        <v>0</v>
      </c>
      <c r="R207" s="16">
        <v>427</v>
      </c>
      <c r="S207" s="41">
        <f t="shared" ref="S207:S250" si="30">+R207/P207</f>
        <v>1</v>
      </c>
      <c r="T207" s="41">
        <f t="shared" si="25"/>
        <v>0</v>
      </c>
      <c r="V207" s="12">
        <v>31795</v>
      </c>
      <c r="W207" s="12">
        <v>26789</v>
      </c>
      <c r="X207" s="27">
        <v>5006</v>
      </c>
      <c r="Y207" s="41">
        <f t="shared" si="28"/>
        <v>0.15744613933008333</v>
      </c>
      <c r="Z207" s="41">
        <f t="shared" si="26"/>
        <v>0.84255386066991667</v>
      </c>
      <c r="AB207" s="6">
        <f t="shared" si="29"/>
        <v>26789</v>
      </c>
    </row>
    <row r="208" spans="1:28">
      <c r="A208" s="10" t="s">
        <v>1147</v>
      </c>
      <c r="B208" s="11" t="s">
        <v>25</v>
      </c>
      <c r="C208" s="11" t="s">
        <v>151</v>
      </c>
      <c r="D208" s="12">
        <v>14762</v>
      </c>
      <c r="E208" s="12">
        <v>4</v>
      </c>
      <c r="F208" s="12">
        <v>14766</v>
      </c>
      <c r="G208" s="12">
        <v>783</v>
      </c>
      <c r="H208" s="12">
        <v>13983</v>
      </c>
      <c r="I208" s="12">
        <v>13307</v>
      </c>
      <c r="J208" s="16">
        <v>676</v>
      </c>
      <c r="K208" s="41">
        <f t="shared" si="27"/>
        <v>4.8344418222126866E-2</v>
      </c>
      <c r="L208" s="41">
        <f t="shared" si="24"/>
        <v>0.95165558177787313</v>
      </c>
      <c r="M208" s="17"/>
      <c r="N208" s="12">
        <v>30</v>
      </c>
      <c r="O208" s="12">
        <v>6</v>
      </c>
      <c r="P208" s="12">
        <v>24</v>
      </c>
      <c r="Q208" s="12">
        <v>0</v>
      </c>
      <c r="R208" s="16">
        <v>24</v>
      </c>
      <c r="S208" s="41">
        <f t="shared" si="30"/>
        <v>1</v>
      </c>
      <c r="T208" s="41">
        <f t="shared" si="25"/>
        <v>0</v>
      </c>
      <c r="V208" s="12">
        <v>14007</v>
      </c>
      <c r="W208" s="12">
        <v>13307</v>
      </c>
      <c r="X208" s="27">
        <v>700</v>
      </c>
      <c r="Y208" s="41">
        <f t="shared" si="28"/>
        <v>4.9975012493753121E-2</v>
      </c>
      <c r="Z208" s="41">
        <f t="shared" si="26"/>
        <v>0.95002498750624687</v>
      </c>
      <c r="AB208" s="6">
        <f t="shared" si="29"/>
        <v>13307</v>
      </c>
    </row>
    <row r="209" spans="1:28">
      <c r="A209" s="10" t="s">
        <v>1148</v>
      </c>
      <c r="B209" s="11" t="s">
        <v>25</v>
      </c>
      <c r="C209" s="11" t="s">
        <v>152</v>
      </c>
      <c r="D209" s="12">
        <v>27479</v>
      </c>
      <c r="E209" s="12">
        <v>2</v>
      </c>
      <c r="F209" s="12">
        <v>27481</v>
      </c>
      <c r="G209" s="12">
        <v>1842</v>
      </c>
      <c r="H209" s="12">
        <v>25639</v>
      </c>
      <c r="I209" s="12">
        <v>24612</v>
      </c>
      <c r="J209" s="16">
        <v>1027</v>
      </c>
      <c r="K209" s="41">
        <f t="shared" si="27"/>
        <v>4.0056164436990525E-2</v>
      </c>
      <c r="L209" s="41">
        <f t="shared" si="24"/>
        <v>0.95994383556300944</v>
      </c>
      <c r="M209" s="17"/>
      <c r="N209" s="12">
        <v>43</v>
      </c>
      <c r="O209" s="12">
        <v>20</v>
      </c>
      <c r="P209" s="12">
        <v>23</v>
      </c>
      <c r="Q209" s="12">
        <v>0</v>
      </c>
      <c r="R209" s="16">
        <v>23</v>
      </c>
      <c r="S209" s="41">
        <f t="shared" si="30"/>
        <v>1</v>
      </c>
      <c r="T209" s="41">
        <f t="shared" si="25"/>
        <v>0</v>
      </c>
      <c r="V209" s="12">
        <v>25662</v>
      </c>
      <c r="W209" s="12">
        <v>24612</v>
      </c>
      <c r="X209" s="27">
        <v>1050</v>
      </c>
      <c r="Y209" s="41">
        <f t="shared" si="28"/>
        <v>4.0916530278232409E-2</v>
      </c>
      <c r="Z209" s="41">
        <f t="shared" si="26"/>
        <v>0.95908346972176761</v>
      </c>
      <c r="AB209" s="6">
        <f t="shared" si="29"/>
        <v>24612</v>
      </c>
    </row>
    <row r="210" spans="1:28">
      <c r="A210" s="10" t="s">
        <v>1149</v>
      </c>
      <c r="B210" s="11" t="s">
        <v>25</v>
      </c>
      <c r="C210" s="11" t="s">
        <v>153</v>
      </c>
      <c r="D210" s="12">
        <v>14036</v>
      </c>
      <c r="E210" s="12">
        <v>3</v>
      </c>
      <c r="F210" s="12">
        <v>14039</v>
      </c>
      <c r="G210" s="12">
        <v>1625</v>
      </c>
      <c r="H210" s="12">
        <v>12414</v>
      </c>
      <c r="I210" s="12">
        <v>9876</v>
      </c>
      <c r="J210" s="16">
        <v>2538</v>
      </c>
      <c r="K210" s="41">
        <f t="shared" si="27"/>
        <v>0.20444659255679071</v>
      </c>
      <c r="L210" s="41">
        <f t="shared" si="24"/>
        <v>0.79555340744320935</v>
      </c>
      <c r="M210" s="17"/>
      <c r="N210" s="12">
        <v>71</v>
      </c>
      <c r="O210" s="12">
        <v>14</v>
      </c>
      <c r="P210" s="12">
        <v>57</v>
      </c>
      <c r="Q210" s="12">
        <v>0</v>
      </c>
      <c r="R210" s="16">
        <v>57</v>
      </c>
      <c r="S210" s="41">
        <f t="shared" si="30"/>
        <v>1</v>
      </c>
      <c r="T210" s="41">
        <f t="shared" si="25"/>
        <v>0</v>
      </c>
      <c r="V210" s="12">
        <v>12471</v>
      </c>
      <c r="W210" s="12">
        <v>9876</v>
      </c>
      <c r="X210" s="27">
        <v>2595</v>
      </c>
      <c r="Y210" s="41">
        <f t="shared" si="28"/>
        <v>0.20808275198460427</v>
      </c>
      <c r="Z210" s="41">
        <f t="shared" si="26"/>
        <v>0.79191724801539576</v>
      </c>
      <c r="AB210" s="6">
        <f t="shared" si="29"/>
        <v>9876</v>
      </c>
    </row>
    <row r="211" spans="1:28">
      <c r="A211" s="10" t="s">
        <v>1150</v>
      </c>
      <c r="B211" s="11" t="s">
        <v>25</v>
      </c>
      <c r="C211" s="11" t="s">
        <v>154</v>
      </c>
      <c r="D211" s="12">
        <v>17533</v>
      </c>
      <c r="E211" s="12">
        <v>17</v>
      </c>
      <c r="F211" s="12">
        <v>17550</v>
      </c>
      <c r="G211" s="12">
        <v>2353</v>
      </c>
      <c r="H211" s="12">
        <v>15197</v>
      </c>
      <c r="I211" s="12">
        <v>11658</v>
      </c>
      <c r="J211" s="16">
        <v>3539</v>
      </c>
      <c r="K211" s="41">
        <f t="shared" si="27"/>
        <v>0.2328749095216161</v>
      </c>
      <c r="L211" s="41">
        <f t="shared" si="24"/>
        <v>0.76712509047838395</v>
      </c>
      <c r="M211" s="17"/>
      <c r="N211" s="12">
        <v>89</v>
      </c>
      <c r="O211" s="12">
        <v>28</v>
      </c>
      <c r="P211" s="12">
        <v>61</v>
      </c>
      <c r="Q211" s="12">
        <v>0</v>
      </c>
      <c r="R211" s="16">
        <v>61</v>
      </c>
      <c r="S211" s="41">
        <f t="shared" si="30"/>
        <v>1</v>
      </c>
      <c r="T211" s="41">
        <f t="shared" si="25"/>
        <v>0</v>
      </c>
      <c r="V211" s="12">
        <v>15258</v>
      </c>
      <c r="W211" s="12">
        <v>11658</v>
      </c>
      <c r="X211" s="27">
        <v>3600</v>
      </c>
      <c r="Y211" s="41">
        <f t="shared" si="28"/>
        <v>0.23594180102241447</v>
      </c>
      <c r="Z211" s="41">
        <f t="shared" si="26"/>
        <v>0.76405819897758553</v>
      </c>
      <c r="AB211" s="6">
        <f t="shared" si="29"/>
        <v>11658</v>
      </c>
    </row>
    <row r="212" spans="1:28">
      <c r="A212" s="10" t="s">
        <v>1151</v>
      </c>
      <c r="B212" s="11" t="s">
        <v>25</v>
      </c>
      <c r="C212" s="11" t="s">
        <v>155</v>
      </c>
      <c r="D212" s="12">
        <v>31462</v>
      </c>
      <c r="E212" s="12">
        <v>16</v>
      </c>
      <c r="F212" s="12">
        <v>31478</v>
      </c>
      <c r="G212" s="12">
        <v>1902</v>
      </c>
      <c r="H212" s="12">
        <v>29576</v>
      </c>
      <c r="I212" s="12">
        <v>24031</v>
      </c>
      <c r="J212" s="16">
        <v>5545</v>
      </c>
      <c r="K212" s="41">
        <f t="shared" si="27"/>
        <v>0.18748309440086558</v>
      </c>
      <c r="L212" s="41">
        <f t="shared" si="24"/>
        <v>0.81251690559913436</v>
      </c>
      <c r="M212" s="17"/>
      <c r="N212" s="12">
        <v>786</v>
      </c>
      <c r="O212" s="12">
        <v>321</v>
      </c>
      <c r="P212" s="12">
        <v>465</v>
      </c>
      <c r="Q212" s="12">
        <v>0</v>
      </c>
      <c r="R212" s="16">
        <v>465</v>
      </c>
      <c r="S212" s="41">
        <f t="shared" si="30"/>
        <v>1</v>
      </c>
      <c r="T212" s="41">
        <f t="shared" si="25"/>
        <v>0</v>
      </c>
      <c r="V212" s="12">
        <v>30041</v>
      </c>
      <c r="W212" s="12">
        <v>24031</v>
      </c>
      <c r="X212" s="27">
        <v>6010</v>
      </c>
      <c r="Y212" s="41">
        <f t="shared" si="28"/>
        <v>0.20005991811191373</v>
      </c>
      <c r="Z212" s="41">
        <f t="shared" si="26"/>
        <v>0.7999400818880863</v>
      </c>
      <c r="AB212" s="6">
        <f t="shared" si="29"/>
        <v>24031</v>
      </c>
    </row>
    <row r="213" spans="1:28">
      <c r="A213" s="10" t="s">
        <v>1152</v>
      </c>
      <c r="B213" s="11" t="s">
        <v>25</v>
      </c>
      <c r="C213" s="11" t="s">
        <v>156</v>
      </c>
      <c r="D213" s="12">
        <v>18678</v>
      </c>
      <c r="E213" s="12">
        <v>16</v>
      </c>
      <c r="F213" s="12">
        <v>18694</v>
      </c>
      <c r="G213" s="12">
        <v>1098</v>
      </c>
      <c r="H213" s="12">
        <v>17596</v>
      </c>
      <c r="I213" s="12">
        <v>17753</v>
      </c>
      <c r="J213" s="16">
        <v>0</v>
      </c>
      <c r="K213" s="41">
        <f t="shared" si="27"/>
        <v>0</v>
      </c>
      <c r="L213" s="41">
        <f t="shared" si="24"/>
        <v>1</v>
      </c>
      <c r="M213" s="17"/>
      <c r="N213" s="12">
        <v>121</v>
      </c>
      <c r="O213" s="12">
        <v>36</v>
      </c>
      <c r="P213" s="12">
        <v>85</v>
      </c>
      <c r="Q213" s="12">
        <v>0</v>
      </c>
      <c r="R213" s="16">
        <v>85</v>
      </c>
      <c r="S213" s="41">
        <f t="shared" si="30"/>
        <v>1</v>
      </c>
      <c r="T213" s="41">
        <f t="shared" si="25"/>
        <v>0</v>
      </c>
      <c r="V213" s="12">
        <v>17681</v>
      </c>
      <c r="W213" s="12">
        <v>17753</v>
      </c>
      <c r="X213" s="27">
        <v>0</v>
      </c>
      <c r="Y213" s="41">
        <f t="shared" si="28"/>
        <v>0</v>
      </c>
      <c r="Z213" s="41">
        <f t="shared" si="26"/>
        <v>1</v>
      </c>
      <c r="AB213" s="6">
        <f t="shared" si="29"/>
        <v>17753</v>
      </c>
    </row>
    <row r="214" spans="1:28">
      <c r="A214" s="10" t="s">
        <v>1153</v>
      </c>
      <c r="B214" s="11" t="s">
        <v>25</v>
      </c>
      <c r="C214" s="11" t="s">
        <v>157</v>
      </c>
      <c r="D214" s="12">
        <v>9433</v>
      </c>
      <c r="E214" s="12">
        <v>2</v>
      </c>
      <c r="F214" s="12">
        <v>9435</v>
      </c>
      <c r="G214" s="12">
        <v>1189</v>
      </c>
      <c r="H214" s="12">
        <v>8246</v>
      </c>
      <c r="I214" s="12">
        <v>6405</v>
      </c>
      <c r="J214" s="16">
        <v>1841</v>
      </c>
      <c r="K214" s="41">
        <f t="shared" si="27"/>
        <v>0.2232597623089983</v>
      </c>
      <c r="L214" s="41">
        <f t="shared" si="24"/>
        <v>0.77674023769100176</v>
      </c>
      <c r="M214" s="17"/>
      <c r="N214" s="12">
        <v>73</v>
      </c>
      <c r="O214" s="12">
        <v>18</v>
      </c>
      <c r="P214" s="12">
        <v>55</v>
      </c>
      <c r="Q214" s="12">
        <v>0</v>
      </c>
      <c r="R214" s="16">
        <v>55</v>
      </c>
      <c r="S214" s="41">
        <f t="shared" si="30"/>
        <v>1</v>
      </c>
      <c r="T214" s="41">
        <f t="shared" si="25"/>
        <v>0</v>
      </c>
      <c r="V214" s="12">
        <v>8301</v>
      </c>
      <c r="W214" s="12">
        <v>6405</v>
      </c>
      <c r="X214" s="27">
        <v>1896</v>
      </c>
      <c r="Y214" s="41">
        <f t="shared" si="28"/>
        <v>0.22840621611853992</v>
      </c>
      <c r="Z214" s="41">
        <f t="shared" si="26"/>
        <v>0.77159378388146005</v>
      </c>
      <c r="AB214" s="6">
        <f t="shared" si="29"/>
        <v>6405</v>
      </c>
    </row>
    <row r="215" spans="1:28">
      <c r="A215" s="10" t="s">
        <v>1154</v>
      </c>
      <c r="B215" s="11" t="s">
        <v>25</v>
      </c>
      <c r="C215" s="11" t="s">
        <v>158</v>
      </c>
      <c r="D215" s="12">
        <v>12790</v>
      </c>
      <c r="E215" s="12">
        <v>7</v>
      </c>
      <c r="F215" s="12">
        <v>12797</v>
      </c>
      <c r="G215" s="12">
        <v>654</v>
      </c>
      <c r="H215" s="12">
        <v>12143</v>
      </c>
      <c r="I215" s="12">
        <v>11494</v>
      </c>
      <c r="J215" s="16">
        <v>649</v>
      </c>
      <c r="K215" s="41">
        <f t="shared" si="27"/>
        <v>5.3446430041999504E-2</v>
      </c>
      <c r="L215" s="41">
        <f t="shared" si="24"/>
        <v>0.94655356995800055</v>
      </c>
      <c r="M215" s="17"/>
      <c r="N215" s="12">
        <v>98</v>
      </c>
      <c r="O215" s="12">
        <v>18</v>
      </c>
      <c r="P215" s="12">
        <v>80</v>
      </c>
      <c r="Q215" s="12">
        <v>0</v>
      </c>
      <c r="R215" s="16">
        <v>80</v>
      </c>
      <c r="S215" s="41">
        <f t="shared" si="30"/>
        <v>1</v>
      </c>
      <c r="T215" s="41">
        <f t="shared" si="25"/>
        <v>0</v>
      </c>
      <c r="V215" s="12">
        <v>12223</v>
      </c>
      <c r="W215" s="12">
        <v>11494</v>
      </c>
      <c r="X215" s="27">
        <v>729</v>
      </c>
      <c r="Y215" s="41">
        <f t="shared" si="28"/>
        <v>5.9641659167143909E-2</v>
      </c>
      <c r="Z215" s="41">
        <f t="shared" si="26"/>
        <v>0.94035834083285608</v>
      </c>
      <c r="AB215" s="6">
        <f t="shared" si="29"/>
        <v>11494</v>
      </c>
    </row>
    <row r="216" spans="1:28">
      <c r="A216" s="10" t="s">
        <v>1155</v>
      </c>
      <c r="B216" s="11" t="s">
        <v>25</v>
      </c>
      <c r="C216" s="11" t="s">
        <v>159</v>
      </c>
      <c r="D216" s="12">
        <v>19369</v>
      </c>
      <c r="E216" s="12">
        <v>5</v>
      </c>
      <c r="F216" s="12">
        <v>19374</v>
      </c>
      <c r="G216" s="12">
        <v>598</v>
      </c>
      <c r="H216" s="12">
        <v>18776</v>
      </c>
      <c r="I216" s="12">
        <v>16862</v>
      </c>
      <c r="J216" s="16">
        <v>1914</v>
      </c>
      <c r="K216" s="41">
        <f t="shared" si="27"/>
        <v>0.10193864507882403</v>
      </c>
      <c r="L216" s="41">
        <f t="shared" si="24"/>
        <v>0.898061354921176</v>
      </c>
      <c r="M216" s="17"/>
      <c r="N216" s="12">
        <v>2</v>
      </c>
      <c r="O216" s="12">
        <v>0</v>
      </c>
      <c r="P216" s="12">
        <v>2</v>
      </c>
      <c r="Q216" s="12">
        <v>0</v>
      </c>
      <c r="R216" s="16">
        <v>2</v>
      </c>
      <c r="S216" s="41">
        <f t="shared" si="30"/>
        <v>1</v>
      </c>
      <c r="T216" s="41">
        <f t="shared" si="25"/>
        <v>0</v>
      </c>
      <c r="V216" s="12">
        <v>18778</v>
      </c>
      <c r="W216" s="12">
        <v>16862</v>
      </c>
      <c r="X216" s="27">
        <v>1916</v>
      </c>
      <c r="Y216" s="41">
        <f t="shared" si="28"/>
        <v>0.10203429545212482</v>
      </c>
      <c r="Z216" s="41">
        <f t="shared" si="26"/>
        <v>0.89796570454787517</v>
      </c>
      <c r="AB216" s="6">
        <f t="shared" si="29"/>
        <v>16862</v>
      </c>
    </row>
    <row r="217" spans="1:28">
      <c r="A217" s="10" t="s">
        <v>1156</v>
      </c>
      <c r="B217" s="11" t="s">
        <v>25</v>
      </c>
      <c r="C217" s="11" t="s">
        <v>160</v>
      </c>
      <c r="D217" s="12">
        <v>61923</v>
      </c>
      <c r="E217" s="12">
        <v>35</v>
      </c>
      <c r="F217" s="12">
        <v>61958</v>
      </c>
      <c r="G217" s="12">
        <v>14625</v>
      </c>
      <c r="H217" s="12">
        <v>47333</v>
      </c>
      <c r="I217" s="12">
        <v>37573</v>
      </c>
      <c r="J217" s="16">
        <v>9760</v>
      </c>
      <c r="K217" s="41">
        <f t="shared" si="27"/>
        <v>0.20619863520165635</v>
      </c>
      <c r="L217" s="41">
        <f t="shared" si="24"/>
        <v>0.79380136479834362</v>
      </c>
      <c r="M217" s="17"/>
      <c r="N217" s="12">
        <v>2690</v>
      </c>
      <c r="O217" s="12">
        <v>1080</v>
      </c>
      <c r="P217" s="12">
        <v>1610</v>
      </c>
      <c r="Q217" s="12">
        <v>0</v>
      </c>
      <c r="R217" s="16">
        <v>1610</v>
      </c>
      <c r="S217" s="41">
        <f t="shared" si="30"/>
        <v>1</v>
      </c>
      <c r="T217" s="41">
        <f t="shared" si="25"/>
        <v>0</v>
      </c>
      <c r="V217" s="12">
        <v>48943</v>
      </c>
      <c r="W217" s="12">
        <v>37573</v>
      </c>
      <c r="X217" s="27">
        <v>11370</v>
      </c>
      <c r="Y217" s="41">
        <f t="shared" si="28"/>
        <v>0.23231105571787589</v>
      </c>
      <c r="Z217" s="41">
        <f t="shared" si="26"/>
        <v>0.76768894428212409</v>
      </c>
      <c r="AB217" s="6">
        <f t="shared" si="29"/>
        <v>37573</v>
      </c>
    </row>
    <row r="218" spans="1:28">
      <c r="A218" s="10" t="s">
        <v>1157</v>
      </c>
      <c r="B218" s="11" t="s">
        <v>25</v>
      </c>
      <c r="C218" s="11" t="s">
        <v>161</v>
      </c>
      <c r="D218" s="12">
        <v>15396</v>
      </c>
      <c r="E218" s="12">
        <v>1</v>
      </c>
      <c r="F218" s="12">
        <v>15397</v>
      </c>
      <c r="G218" s="12">
        <v>3617</v>
      </c>
      <c r="H218" s="12">
        <v>11780</v>
      </c>
      <c r="I218" s="12">
        <v>11722</v>
      </c>
      <c r="J218" s="16">
        <v>58</v>
      </c>
      <c r="K218" s="41">
        <f t="shared" si="27"/>
        <v>4.9235993208828523E-3</v>
      </c>
      <c r="L218" s="41">
        <f t="shared" si="24"/>
        <v>0.99507640067911718</v>
      </c>
      <c r="M218" s="17"/>
      <c r="N218" s="12">
        <v>143</v>
      </c>
      <c r="O218" s="12">
        <v>50</v>
      </c>
      <c r="P218" s="12">
        <v>93</v>
      </c>
      <c r="Q218" s="12">
        <v>0</v>
      </c>
      <c r="R218" s="16">
        <v>93</v>
      </c>
      <c r="S218" s="41">
        <f t="shared" si="30"/>
        <v>1</v>
      </c>
      <c r="T218" s="41">
        <f t="shared" si="25"/>
        <v>0</v>
      </c>
      <c r="V218" s="12">
        <v>11873</v>
      </c>
      <c r="W218" s="12">
        <v>11722</v>
      </c>
      <c r="X218" s="27">
        <v>151</v>
      </c>
      <c r="Y218" s="41">
        <f t="shared" si="28"/>
        <v>1.2717931441084815E-2</v>
      </c>
      <c r="Z218" s="41">
        <f t="shared" si="26"/>
        <v>0.9872820685589152</v>
      </c>
      <c r="AB218" s="6">
        <f t="shared" si="29"/>
        <v>11722</v>
      </c>
    </row>
    <row r="219" spans="1:28">
      <c r="A219" s="10" t="s">
        <v>1158</v>
      </c>
      <c r="B219" s="11" t="s">
        <v>25</v>
      </c>
      <c r="C219" s="11" t="s">
        <v>162</v>
      </c>
      <c r="D219" s="12">
        <v>20659</v>
      </c>
      <c r="E219" s="12">
        <v>2</v>
      </c>
      <c r="F219" s="12">
        <v>20661</v>
      </c>
      <c r="G219" s="12">
        <v>2165</v>
      </c>
      <c r="H219" s="12">
        <v>18496</v>
      </c>
      <c r="I219" s="12">
        <v>14166</v>
      </c>
      <c r="J219" s="16">
        <v>4330</v>
      </c>
      <c r="K219" s="41">
        <f t="shared" si="27"/>
        <v>0.23410467128027682</v>
      </c>
      <c r="L219" s="41">
        <f t="shared" si="24"/>
        <v>0.76589532871972321</v>
      </c>
      <c r="M219" s="17"/>
      <c r="N219" s="12">
        <v>25</v>
      </c>
      <c r="O219" s="12">
        <v>12</v>
      </c>
      <c r="P219" s="12">
        <v>13</v>
      </c>
      <c r="Q219" s="12">
        <v>0</v>
      </c>
      <c r="R219" s="16">
        <v>13</v>
      </c>
      <c r="S219" s="41">
        <f t="shared" si="30"/>
        <v>1</v>
      </c>
      <c r="T219" s="41">
        <f t="shared" si="25"/>
        <v>0</v>
      </c>
      <c r="V219" s="12">
        <v>18509</v>
      </c>
      <c r="W219" s="12">
        <v>14166</v>
      </c>
      <c r="X219" s="27">
        <v>4343</v>
      </c>
      <c r="Y219" s="41">
        <f t="shared" si="28"/>
        <v>0.23464260629963801</v>
      </c>
      <c r="Z219" s="41">
        <f t="shared" si="26"/>
        <v>0.76535739370036193</v>
      </c>
      <c r="AB219" s="6">
        <f t="shared" si="29"/>
        <v>14166</v>
      </c>
    </row>
    <row r="220" spans="1:28">
      <c r="A220" s="10" t="s">
        <v>1159</v>
      </c>
      <c r="B220" s="11" t="s">
        <v>25</v>
      </c>
      <c r="C220" s="11" t="s">
        <v>163</v>
      </c>
      <c r="D220" s="12">
        <v>12005</v>
      </c>
      <c r="E220" s="12">
        <v>6</v>
      </c>
      <c r="F220" s="12">
        <v>12011</v>
      </c>
      <c r="G220" s="12">
        <v>1504</v>
      </c>
      <c r="H220" s="12">
        <v>10507</v>
      </c>
      <c r="I220" s="12">
        <v>10004</v>
      </c>
      <c r="J220" s="16">
        <v>503</v>
      </c>
      <c r="K220" s="41">
        <f t="shared" si="27"/>
        <v>4.7872846673646142E-2</v>
      </c>
      <c r="L220" s="41">
        <f t="shared" si="24"/>
        <v>0.95212715332635389</v>
      </c>
      <c r="M220" s="17"/>
      <c r="N220" s="12">
        <v>11</v>
      </c>
      <c r="O220" s="12">
        <v>4</v>
      </c>
      <c r="P220" s="12">
        <v>7</v>
      </c>
      <c r="Q220" s="12">
        <v>0</v>
      </c>
      <c r="R220" s="16">
        <v>7</v>
      </c>
      <c r="S220" s="41">
        <f t="shared" si="30"/>
        <v>1</v>
      </c>
      <c r="T220" s="41">
        <f t="shared" si="25"/>
        <v>0</v>
      </c>
      <c r="V220" s="12">
        <v>10514</v>
      </c>
      <c r="W220" s="12">
        <v>10004</v>
      </c>
      <c r="X220" s="27">
        <v>510</v>
      </c>
      <c r="Y220" s="41">
        <f t="shared" si="28"/>
        <v>4.8506752900894047E-2</v>
      </c>
      <c r="Z220" s="41">
        <f t="shared" si="26"/>
        <v>0.95149324709910599</v>
      </c>
      <c r="AB220" s="6">
        <f t="shared" si="29"/>
        <v>10004</v>
      </c>
    </row>
    <row r="221" spans="1:28" s="13" customFormat="1">
      <c r="A221" s="50" t="s">
        <v>2223</v>
      </c>
      <c r="B221" s="39" t="s">
        <v>2190</v>
      </c>
      <c r="C221" s="39"/>
      <c r="D221" s="45">
        <v>1762820</v>
      </c>
      <c r="E221" s="45">
        <v>2066</v>
      </c>
      <c r="F221" s="45">
        <v>1764886</v>
      </c>
      <c r="G221" s="45">
        <v>274341</v>
      </c>
      <c r="H221" s="45">
        <v>1490545</v>
      </c>
      <c r="I221" s="45">
        <v>1287745</v>
      </c>
      <c r="J221" s="46">
        <f>SUBTOTAL(9,J174:J220)</f>
        <v>846003</v>
      </c>
      <c r="K221" s="47">
        <f t="shared" si="27"/>
        <v>0.56757964368737612</v>
      </c>
      <c r="L221" s="47">
        <f t="shared" si="24"/>
        <v>0.43242035631262388</v>
      </c>
      <c r="M221" s="48"/>
      <c r="N221" s="45">
        <v>37084</v>
      </c>
      <c r="O221" s="45">
        <v>12905</v>
      </c>
      <c r="P221" s="45">
        <v>24179</v>
      </c>
      <c r="Q221" s="45">
        <v>20623</v>
      </c>
      <c r="R221" s="46">
        <v>6563</v>
      </c>
      <c r="S221" s="47">
        <f t="shared" si="30"/>
        <v>0.27143388891186565</v>
      </c>
      <c r="T221" s="47">
        <f t="shared" si="25"/>
        <v>0.72856611108813429</v>
      </c>
      <c r="V221" s="45">
        <v>1514724</v>
      </c>
      <c r="W221" s="45">
        <v>1308368</v>
      </c>
      <c r="X221" s="45">
        <v>219168</v>
      </c>
      <c r="Y221" s="47">
        <f t="shared" si="28"/>
        <v>0.14469170621182473</v>
      </c>
      <c r="Z221" s="47">
        <f t="shared" si="26"/>
        <v>0.8553082937881753</v>
      </c>
      <c r="AB221" s="49">
        <f t="shared" si="29"/>
        <v>1308368</v>
      </c>
    </row>
    <row r="222" spans="1:28">
      <c r="A222" s="10" t="s">
        <v>1160</v>
      </c>
      <c r="B222" s="11" t="s">
        <v>164</v>
      </c>
      <c r="C222" s="11" t="s">
        <v>165</v>
      </c>
      <c r="D222" s="12">
        <v>67247</v>
      </c>
      <c r="E222" s="12">
        <v>276</v>
      </c>
      <c r="F222" s="12">
        <v>67523</v>
      </c>
      <c r="G222" s="12">
        <v>13490</v>
      </c>
      <c r="H222" s="12">
        <v>54033</v>
      </c>
      <c r="I222" s="12">
        <v>55974</v>
      </c>
      <c r="J222" s="16">
        <v>0</v>
      </c>
      <c r="K222" s="41">
        <f t="shared" si="27"/>
        <v>0</v>
      </c>
      <c r="L222" s="41">
        <f t="shared" si="24"/>
        <v>1</v>
      </c>
      <c r="M222" s="17"/>
      <c r="N222" s="12">
        <v>17371</v>
      </c>
      <c r="O222" s="12">
        <v>7112</v>
      </c>
      <c r="P222" s="12">
        <v>10259</v>
      </c>
      <c r="Q222" s="12">
        <v>5541</v>
      </c>
      <c r="R222" s="16">
        <v>4718</v>
      </c>
      <c r="S222" s="41">
        <f t="shared" si="30"/>
        <v>0.45988887805829026</v>
      </c>
      <c r="T222" s="41">
        <f t="shared" si="25"/>
        <v>0.54011112194170974</v>
      </c>
      <c r="V222" s="12">
        <v>64292</v>
      </c>
      <c r="W222" s="12">
        <v>61515</v>
      </c>
      <c r="X222" s="27">
        <v>2777</v>
      </c>
      <c r="Y222" s="41">
        <f t="shared" si="28"/>
        <v>4.3193554408013438E-2</v>
      </c>
      <c r="Z222" s="41">
        <f t="shared" si="26"/>
        <v>0.95680644559198658</v>
      </c>
      <c r="AB222" s="6">
        <f t="shared" si="29"/>
        <v>61515</v>
      </c>
    </row>
    <row r="223" spans="1:28">
      <c r="A223" s="10" t="s">
        <v>1161</v>
      </c>
      <c r="B223" s="11" t="s">
        <v>164</v>
      </c>
      <c r="C223" s="11" t="s">
        <v>166</v>
      </c>
      <c r="D223" s="12">
        <v>1870</v>
      </c>
      <c r="E223" s="12">
        <v>0</v>
      </c>
      <c r="F223" s="12">
        <v>1870</v>
      </c>
      <c r="G223" s="12">
        <v>224</v>
      </c>
      <c r="H223" s="12">
        <v>1646</v>
      </c>
      <c r="I223" s="12">
        <v>2188</v>
      </c>
      <c r="J223" s="16">
        <v>0</v>
      </c>
      <c r="K223" s="41">
        <f t="shared" si="27"/>
        <v>0</v>
      </c>
      <c r="L223" s="41">
        <f t="shared" si="24"/>
        <v>1</v>
      </c>
      <c r="M223" s="17"/>
      <c r="N223" s="12">
        <v>101</v>
      </c>
      <c r="O223" s="12">
        <v>42</v>
      </c>
      <c r="P223" s="12">
        <v>59</v>
      </c>
      <c r="Q223" s="12">
        <v>0</v>
      </c>
      <c r="R223" s="16">
        <v>59</v>
      </c>
      <c r="S223" s="41">
        <f t="shared" si="30"/>
        <v>1</v>
      </c>
      <c r="T223" s="41">
        <f t="shared" si="25"/>
        <v>0</v>
      </c>
      <c r="V223" s="12">
        <v>1705</v>
      </c>
      <c r="W223" s="12">
        <v>2188</v>
      </c>
      <c r="X223" s="27">
        <v>0</v>
      </c>
      <c r="Y223" s="41">
        <f t="shared" si="28"/>
        <v>0</v>
      </c>
      <c r="Z223" s="41">
        <f t="shared" si="26"/>
        <v>1</v>
      </c>
      <c r="AB223" s="6">
        <f t="shared" si="29"/>
        <v>2188</v>
      </c>
    </row>
    <row r="224" spans="1:28">
      <c r="A224" s="10" t="s">
        <v>1162</v>
      </c>
      <c r="B224" s="11" t="s">
        <v>164</v>
      </c>
      <c r="C224" s="11" t="s">
        <v>167</v>
      </c>
      <c r="D224" s="12">
        <v>16071</v>
      </c>
      <c r="E224" s="12">
        <v>0</v>
      </c>
      <c r="F224" s="12">
        <v>16071</v>
      </c>
      <c r="G224" s="12">
        <v>1253</v>
      </c>
      <c r="H224" s="12">
        <v>14818</v>
      </c>
      <c r="I224" s="12">
        <v>15610</v>
      </c>
      <c r="J224" s="16">
        <v>0</v>
      </c>
      <c r="K224" s="41">
        <f t="shared" si="27"/>
        <v>0</v>
      </c>
      <c r="L224" s="41">
        <f t="shared" si="24"/>
        <v>1</v>
      </c>
      <c r="M224" s="17"/>
      <c r="N224" s="12">
        <v>723</v>
      </c>
      <c r="O224" s="12">
        <v>231</v>
      </c>
      <c r="P224" s="12">
        <v>492</v>
      </c>
      <c r="Q224" s="12">
        <v>23</v>
      </c>
      <c r="R224" s="16">
        <v>469</v>
      </c>
      <c r="S224" s="41">
        <f t="shared" si="30"/>
        <v>0.9532520325203252</v>
      </c>
      <c r="T224" s="41">
        <f t="shared" si="25"/>
        <v>4.6747967479674801E-2</v>
      </c>
      <c r="V224" s="12">
        <v>15310</v>
      </c>
      <c r="W224" s="12">
        <v>15633</v>
      </c>
      <c r="X224" s="27">
        <v>0</v>
      </c>
      <c r="Y224" s="41">
        <f t="shared" si="28"/>
        <v>0</v>
      </c>
      <c r="Z224" s="41">
        <f t="shared" si="26"/>
        <v>1</v>
      </c>
      <c r="AB224" s="6">
        <f t="shared" si="29"/>
        <v>15633</v>
      </c>
    </row>
    <row r="225" spans="1:28">
      <c r="A225" s="10" t="s">
        <v>1163</v>
      </c>
      <c r="B225" s="11" t="s">
        <v>164</v>
      </c>
      <c r="C225" s="11" t="s">
        <v>168</v>
      </c>
      <c r="D225" s="12">
        <v>5112</v>
      </c>
      <c r="E225" s="12">
        <v>0</v>
      </c>
      <c r="F225" s="12">
        <v>5112</v>
      </c>
      <c r="G225" s="12">
        <v>561</v>
      </c>
      <c r="H225" s="12">
        <v>4551</v>
      </c>
      <c r="I225" s="12">
        <v>4495</v>
      </c>
      <c r="J225" s="16">
        <v>56</v>
      </c>
      <c r="K225" s="41">
        <f t="shared" si="27"/>
        <v>1.2304987914744013E-2</v>
      </c>
      <c r="L225" s="41">
        <f t="shared" si="24"/>
        <v>0.98769501208525601</v>
      </c>
      <c r="M225" s="17"/>
      <c r="N225" s="12">
        <v>330</v>
      </c>
      <c r="O225" s="12">
        <v>91</v>
      </c>
      <c r="P225" s="12">
        <v>239</v>
      </c>
      <c r="Q225" s="12">
        <v>0</v>
      </c>
      <c r="R225" s="16">
        <v>239</v>
      </c>
      <c r="S225" s="41">
        <f t="shared" si="30"/>
        <v>1</v>
      </c>
      <c r="T225" s="41">
        <f t="shared" si="25"/>
        <v>0</v>
      </c>
      <c r="V225" s="12">
        <v>4790</v>
      </c>
      <c r="W225" s="12">
        <v>4495</v>
      </c>
      <c r="X225" s="27">
        <v>295</v>
      </c>
      <c r="Y225" s="41">
        <f t="shared" si="28"/>
        <v>6.1586638830897704E-2</v>
      </c>
      <c r="Z225" s="41">
        <f t="shared" si="26"/>
        <v>0.93841336116910234</v>
      </c>
      <c r="AB225" s="6">
        <f t="shared" si="29"/>
        <v>4495</v>
      </c>
    </row>
    <row r="226" spans="1:28">
      <c r="A226" s="10" t="s">
        <v>1164</v>
      </c>
      <c r="B226" s="11" t="s">
        <v>164</v>
      </c>
      <c r="C226" s="11" t="s">
        <v>169</v>
      </c>
      <c r="D226" s="12">
        <v>8081</v>
      </c>
      <c r="E226" s="12">
        <v>3</v>
      </c>
      <c r="F226" s="12">
        <v>8084</v>
      </c>
      <c r="G226" s="12">
        <v>1166</v>
      </c>
      <c r="H226" s="12">
        <v>6918</v>
      </c>
      <c r="I226" s="12">
        <v>6564</v>
      </c>
      <c r="J226" s="16">
        <v>354</v>
      </c>
      <c r="K226" s="41">
        <f t="shared" si="27"/>
        <v>5.1170858629661753E-2</v>
      </c>
      <c r="L226" s="41">
        <f t="shared" si="24"/>
        <v>0.94882914137033825</v>
      </c>
      <c r="M226" s="17"/>
      <c r="N226" s="12">
        <v>656</v>
      </c>
      <c r="O226" s="12">
        <v>292</v>
      </c>
      <c r="P226" s="12">
        <v>364</v>
      </c>
      <c r="Q226" s="12">
        <v>0</v>
      </c>
      <c r="R226" s="16">
        <v>364</v>
      </c>
      <c r="S226" s="41">
        <f t="shared" si="30"/>
        <v>1</v>
      </c>
      <c r="T226" s="41">
        <f t="shared" si="25"/>
        <v>0</v>
      </c>
      <c r="V226" s="12">
        <v>7282</v>
      </c>
      <c r="W226" s="12">
        <v>6564</v>
      </c>
      <c r="X226" s="27">
        <v>718</v>
      </c>
      <c r="Y226" s="41">
        <f t="shared" si="28"/>
        <v>9.8599285910464157E-2</v>
      </c>
      <c r="Z226" s="41">
        <f t="shared" si="26"/>
        <v>0.90140071408953581</v>
      </c>
      <c r="AB226" s="6">
        <f t="shared" si="29"/>
        <v>6564</v>
      </c>
    </row>
    <row r="227" spans="1:28">
      <c r="A227" s="10" t="s">
        <v>1165</v>
      </c>
      <c r="B227" s="11" t="s">
        <v>164</v>
      </c>
      <c r="C227" s="11" t="s">
        <v>170</v>
      </c>
      <c r="D227" s="12">
        <v>2011</v>
      </c>
      <c r="E227" s="12">
        <v>0</v>
      </c>
      <c r="F227" s="12">
        <v>2011</v>
      </c>
      <c r="G227" s="12">
        <v>278</v>
      </c>
      <c r="H227" s="12">
        <v>1733</v>
      </c>
      <c r="I227" s="12">
        <v>2797</v>
      </c>
      <c r="J227" s="16">
        <v>0</v>
      </c>
      <c r="K227" s="41">
        <f t="shared" si="27"/>
        <v>0</v>
      </c>
      <c r="L227" s="41">
        <f t="shared" si="24"/>
        <v>1</v>
      </c>
      <c r="M227" s="17"/>
      <c r="N227" s="12">
        <v>58</v>
      </c>
      <c r="O227" s="12">
        <v>26</v>
      </c>
      <c r="P227" s="12">
        <v>32</v>
      </c>
      <c r="Q227" s="12">
        <v>0</v>
      </c>
      <c r="R227" s="16">
        <v>32</v>
      </c>
      <c r="S227" s="41">
        <f t="shared" si="30"/>
        <v>1</v>
      </c>
      <c r="T227" s="41">
        <f t="shared" si="25"/>
        <v>0</v>
      </c>
      <c r="V227" s="12">
        <v>1765</v>
      </c>
      <c r="W227" s="12">
        <v>2797</v>
      </c>
      <c r="X227" s="27">
        <v>0</v>
      </c>
      <c r="Y227" s="41">
        <f t="shared" si="28"/>
        <v>0</v>
      </c>
      <c r="Z227" s="41">
        <f t="shared" si="26"/>
        <v>1</v>
      </c>
      <c r="AB227" s="6">
        <f t="shared" si="29"/>
        <v>2797</v>
      </c>
    </row>
    <row r="228" spans="1:28">
      <c r="A228" s="10" t="s">
        <v>1166</v>
      </c>
      <c r="B228" s="11" t="s">
        <v>164</v>
      </c>
      <c r="C228" s="11" t="s">
        <v>171</v>
      </c>
      <c r="D228" s="12">
        <v>1968</v>
      </c>
      <c r="E228" s="12">
        <v>0</v>
      </c>
      <c r="F228" s="12">
        <v>1968</v>
      </c>
      <c r="G228" s="12">
        <v>401</v>
      </c>
      <c r="H228" s="12">
        <v>1567</v>
      </c>
      <c r="I228" s="12">
        <v>2359</v>
      </c>
      <c r="J228" s="16">
        <v>0</v>
      </c>
      <c r="K228" s="41">
        <f t="shared" si="27"/>
        <v>0</v>
      </c>
      <c r="L228" s="41">
        <f t="shared" si="24"/>
        <v>1</v>
      </c>
      <c r="M228" s="17"/>
      <c r="N228" s="12">
        <v>42</v>
      </c>
      <c r="O228" s="12">
        <v>12</v>
      </c>
      <c r="P228" s="12">
        <v>30</v>
      </c>
      <c r="Q228" s="12">
        <v>0</v>
      </c>
      <c r="R228" s="16">
        <v>30</v>
      </c>
      <c r="S228" s="41">
        <f t="shared" si="30"/>
        <v>1</v>
      </c>
      <c r="T228" s="41">
        <f t="shared" si="25"/>
        <v>0</v>
      </c>
      <c r="V228" s="12">
        <v>1597</v>
      </c>
      <c r="W228" s="12">
        <v>2359</v>
      </c>
      <c r="X228" s="27">
        <v>0</v>
      </c>
      <c r="Y228" s="41">
        <f t="shared" si="28"/>
        <v>0</v>
      </c>
      <c r="Z228" s="41">
        <f t="shared" si="26"/>
        <v>1</v>
      </c>
      <c r="AB228" s="6">
        <f t="shared" si="29"/>
        <v>2359</v>
      </c>
    </row>
    <row r="229" spans="1:28">
      <c r="A229" s="10" t="s">
        <v>1167</v>
      </c>
      <c r="B229" s="11" t="s">
        <v>164</v>
      </c>
      <c r="C229" s="11" t="s">
        <v>172</v>
      </c>
      <c r="D229" s="12">
        <v>6859</v>
      </c>
      <c r="E229" s="12">
        <v>1</v>
      </c>
      <c r="F229" s="12">
        <v>6860</v>
      </c>
      <c r="G229" s="12">
        <v>831</v>
      </c>
      <c r="H229" s="12">
        <v>6029</v>
      </c>
      <c r="I229" s="12">
        <v>6683</v>
      </c>
      <c r="J229" s="16">
        <v>0</v>
      </c>
      <c r="K229" s="41">
        <f t="shared" si="27"/>
        <v>0</v>
      </c>
      <c r="L229" s="41">
        <f t="shared" si="24"/>
        <v>1</v>
      </c>
      <c r="M229" s="17"/>
      <c r="N229" s="12">
        <v>423</v>
      </c>
      <c r="O229" s="12">
        <v>162</v>
      </c>
      <c r="P229" s="12">
        <v>261</v>
      </c>
      <c r="Q229" s="12">
        <v>0</v>
      </c>
      <c r="R229" s="16">
        <v>261</v>
      </c>
      <c r="S229" s="41">
        <f t="shared" si="30"/>
        <v>1</v>
      </c>
      <c r="T229" s="41">
        <f t="shared" si="25"/>
        <v>0</v>
      </c>
      <c r="V229" s="12">
        <v>6290</v>
      </c>
      <c r="W229" s="12">
        <v>6683</v>
      </c>
      <c r="X229" s="27">
        <v>0</v>
      </c>
      <c r="Y229" s="41">
        <f t="shared" si="28"/>
        <v>0</v>
      </c>
      <c r="Z229" s="41">
        <f t="shared" si="26"/>
        <v>1</v>
      </c>
      <c r="AB229" s="6">
        <f t="shared" si="29"/>
        <v>6683</v>
      </c>
    </row>
    <row r="230" spans="1:28">
      <c r="A230" s="10" t="s">
        <v>1168</v>
      </c>
      <c r="B230" s="11" t="s">
        <v>164</v>
      </c>
      <c r="C230" s="11" t="s">
        <v>164</v>
      </c>
      <c r="D230" s="12">
        <v>5102</v>
      </c>
      <c r="E230" s="12">
        <v>0</v>
      </c>
      <c r="F230" s="12">
        <v>5102</v>
      </c>
      <c r="G230" s="12">
        <v>494</v>
      </c>
      <c r="H230" s="12">
        <v>4608</v>
      </c>
      <c r="I230" s="12">
        <v>4680</v>
      </c>
      <c r="J230" s="16">
        <v>0</v>
      </c>
      <c r="K230" s="41">
        <f t="shared" si="27"/>
        <v>0</v>
      </c>
      <c r="L230" s="41">
        <f t="shared" si="24"/>
        <v>1</v>
      </c>
      <c r="M230" s="17"/>
      <c r="N230" s="12">
        <v>87</v>
      </c>
      <c r="O230" s="12">
        <v>46</v>
      </c>
      <c r="P230" s="12">
        <v>41</v>
      </c>
      <c r="Q230" s="12">
        <v>0</v>
      </c>
      <c r="R230" s="16">
        <v>41</v>
      </c>
      <c r="S230" s="41">
        <f t="shared" si="30"/>
        <v>1</v>
      </c>
      <c r="T230" s="41">
        <f t="shared" si="25"/>
        <v>0</v>
      </c>
      <c r="V230" s="12">
        <v>4649</v>
      </c>
      <c r="W230" s="12">
        <v>4680</v>
      </c>
      <c r="X230" s="27">
        <v>0</v>
      </c>
      <c r="Y230" s="41">
        <f t="shared" si="28"/>
        <v>0</v>
      </c>
      <c r="Z230" s="41">
        <f t="shared" si="26"/>
        <v>1</v>
      </c>
      <c r="AB230" s="6">
        <f t="shared" si="29"/>
        <v>4680</v>
      </c>
    </row>
    <row r="231" spans="1:28">
      <c r="A231" s="10" t="s">
        <v>1169</v>
      </c>
      <c r="B231" s="11" t="s">
        <v>164</v>
      </c>
      <c r="C231" s="11" t="s">
        <v>0</v>
      </c>
      <c r="D231" s="12">
        <v>2661</v>
      </c>
      <c r="E231" s="12">
        <v>0</v>
      </c>
      <c r="F231" s="12">
        <v>2661</v>
      </c>
      <c r="G231" s="12">
        <v>300</v>
      </c>
      <c r="H231" s="12">
        <v>2361</v>
      </c>
      <c r="I231" s="12">
        <v>2667</v>
      </c>
      <c r="J231" s="16">
        <v>0</v>
      </c>
      <c r="K231" s="41">
        <f t="shared" si="27"/>
        <v>0</v>
      </c>
      <c r="L231" s="41">
        <f t="shared" si="24"/>
        <v>1</v>
      </c>
      <c r="M231" s="17"/>
      <c r="N231" s="12">
        <v>45</v>
      </c>
      <c r="O231" s="12">
        <v>10</v>
      </c>
      <c r="P231" s="12">
        <v>35</v>
      </c>
      <c r="Q231" s="12">
        <v>0</v>
      </c>
      <c r="R231" s="16">
        <v>35</v>
      </c>
      <c r="S231" s="41">
        <f t="shared" si="30"/>
        <v>1</v>
      </c>
      <c r="T231" s="41">
        <f t="shared" si="25"/>
        <v>0</v>
      </c>
      <c r="V231" s="12">
        <v>2396</v>
      </c>
      <c r="W231" s="12">
        <v>2667</v>
      </c>
      <c r="X231" s="27">
        <v>0</v>
      </c>
      <c r="Y231" s="41">
        <f t="shared" si="28"/>
        <v>0</v>
      </c>
      <c r="Z231" s="41">
        <f t="shared" si="26"/>
        <v>1</v>
      </c>
      <c r="AB231" s="6">
        <f t="shared" si="29"/>
        <v>2667</v>
      </c>
    </row>
    <row r="232" spans="1:28">
      <c r="A232" s="10" t="s">
        <v>1170</v>
      </c>
      <c r="B232" s="11" t="s">
        <v>164</v>
      </c>
      <c r="C232" s="11" t="s">
        <v>173</v>
      </c>
      <c r="D232" s="12">
        <v>5659</v>
      </c>
      <c r="E232" s="12">
        <v>0</v>
      </c>
      <c r="F232" s="12">
        <v>5659</v>
      </c>
      <c r="G232" s="12">
        <v>561</v>
      </c>
      <c r="H232" s="12">
        <v>5098</v>
      </c>
      <c r="I232" s="12">
        <v>5874</v>
      </c>
      <c r="J232" s="16">
        <v>0</v>
      </c>
      <c r="K232" s="41">
        <f t="shared" si="27"/>
        <v>0</v>
      </c>
      <c r="L232" s="41">
        <f t="shared" si="24"/>
        <v>1</v>
      </c>
      <c r="M232" s="17"/>
      <c r="N232" s="12">
        <v>121</v>
      </c>
      <c r="O232" s="12">
        <v>48</v>
      </c>
      <c r="P232" s="12">
        <v>73</v>
      </c>
      <c r="Q232" s="12">
        <v>0</v>
      </c>
      <c r="R232" s="16">
        <v>73</v>
      </c>
      <c r="S232" s="41">
        <f t="shared" si="30"/>
        <v>1</v>
      </c>
      <c r="T232" s="41">
        <f t="shared" si="25"/>
        <v>0</v>
      </c>
      <c r="V232" s="12">
        <v>5171</v>
      </c>
      <c r="W232" s="12">
        <v>5874</v>
      </c>
      <c r="X232" s="27">
        <v>0</v>
      </c>
      <c r="Y232" s="41">
        <f t="shared" si="28"/>
        <v>0</v>
      </c>
      <c r="Z232" s="41">
        <f t="shared" si="26"/>
        <v>1</v>
      </c>
      <c r="AB232" s="6">
        <f t="shared" si="29"/>
        <v>5874</v>
      </c>
    </row>
    <row r="233" spans="1:28">
      <c r="A233" s="10" t="s">
        <v>1171</v>
      </c>
      <c r="B233" s="11" t="s">
        <v>164</v>
      </c>
      <c r="C233" s="11" t="s">
        <v>174</v>
      </c>
      <c r="D233" s="12">
        <v>758</v>
      </c>
      <c r="E233" s="12">
        <v>0</v>
      </c>
      <c r="F233" s="12">
        <v>758</v>
      </c>
      <c r="G233" s="12">
        <v>142</v>
      </c>
      <c r="H233" s="12">
        <v>616</v>
      </c>
      <c r="I233" s="12">
        <v>693</v>
      </c>
      <c r="J233" s="16">
        <v>0</v>
      </c>
      <c r="K233" s="41">
        <f t="shared" si="27"/>
        <v>0</v>
      </c>
      <c r="L233" s="41">
        <f t="shared" si="24"/>
        <v>1</v>
      </c>
      <c r="M233" s="17"/>
      <c r="N233" s="12">
        <v>20</v>
      </c>
      <c r="O233" s="12">
        <v>8</v>
      </c>
      <c r="P233" s="12">
        <v>12</v>
      </c>
      <c r="Q233" s="12">
        <v>0</v>
      </c>
      <c r="R233" s="16">
        <v>12</v>
      </c>
      <c r="S233" s="41">
        <f t="shared" si="30"/>
        <v>1</v>
      </c>
      <c r="T233" s="41">
        <f t="shared" si="25"/>
        <v>0</v>
      </c>
      <c r="V233" s="12">
        <v>628</v>
      </c>
      <c r="W233" s="12">
        <v>693</v>
      </c>
      <c r="X233" s="27">
        <v>0</v>
      </c>
      <c r="Y233" s="41">
        <f t="shared" si="28"/>
        <v>0</v>
      </c>
      <c r="Z233" s="41">
        <f t="shared" si="26"/>
        <v>1</v>
      </c>
      <c r="AB233" s="6">
        <f t="shared" si="29"/>
        <v>693</v>
      </c>
    </row>
    <row r="234" spans="1:28">
      <c r="A234" s="10" t="s">
        <v>1172</v>
      </c>
      <c r="B234" s="11" t="s">
        <v>164</v>
      </c>
      <c r="C234" s="11" t="s">
        <v>27</v>
      </c>
      <c r="D234" s="12">
        <v>3931</v>
      </c>
      <c r="E234" s="12">
        <v>0</v>
      </c>
      <c r="F234" s="12">
        <v>3931</v>
      </c>
      <c r="G234" s="12">
        <v>474</v>
      </c>
      <c r="H234" s="12">
        <v>3457</v>
      </c>
      <c r="I234" s="12">
        <v>3583</v>
      </c>
      <c r="J234" s="16">
        <v>0</v>
      </c>
      <c r="K234" s="41">
        <f t="shared" si="27"/>
        <v>0</v>
      </c>
      <c r="L234" s="41">
        <f t="shared" si="24"/>
        <v>1</v>
      </c>
      <c r="M234" s="17"/>
      <c r="N234" s="12">
        <v>133</v>
      </c>
      <c r="O234" s="12">
        <v>69</v>
      </c>
      <c r="P234" s="12">
        <v>64</v>
      </c>
      <c r="Q234" s="12">
        <v>0</v>
      </c>
      <c r="R234" s="16">
        <v>64</v>
      </c>
      <c r="S234" s="41">
        <f t="shared" si="30"/>
        <v>1</v>
      </c>
      <c r="T234" s="41">
        <f t="shared" si="25"/>
        <v>0</v>
      </c>
      <c r="V234" s="12">
        <v>3521</v>
      </c>
      <c r="W234" s="12">
        <v>3583</v>
      </c>
      <c r="X234" s="27">
        <v>0</v>
      </c>
      <c r="Y234" s="41">
        <f t="shared" si="28"/>
        <v>0</v>
      </c>
      <c r="Z234" s="41">
        <f t="shared" si="26"/>
        <v>1</v>
      </c>
      <c r="AB234" s="6">
        <f t="shared" si="29"/>
        <v>3583</v>
      </c>
    </row>
    <row r="235" spans="1:28">
      <c r="A235" s="10" t="s">
        <v>1173</v>
      </c>
      <c r="B235" s="11" t="s">
        <v>164</v>
      </c>
      <c r="C235" s="11" t="s">
        <v>175</v>
      </c>
      <c r="D235" s="12">
        <v>3435</v>
      </c>
      <c r="E235" s="12">
        <v>0</v>
      </c>
      <c r="F235" s="12">
        <v>3435</v>
      </c>
      <c r="G235" s="12">
        <v>225</v>
      </c>
      <c r="H235" s="12">
        <v>3210</v>
      </c>
      <c r="I235" s="12">
        <v>3574</v>
      </c>
      <c r="J235" s="16">
        <v>0</v>
      </c>
      <c r="K235" s="41">
        <f t="shared" si="27"/>
        <v>0</v>
      </c>
      <c r="L235" s="41">
        <f t="shared" si="24"/>
        <v>1</v>
      </c>
      <c r="M235" s="17"/>
      <c r="N235" s="12">
        <v>121</v>
      </c>
      <c r="O235" s="12">
        <v>31</v>
      </c>
      <c r="P235" s="12">
        <v>90</v>
      </c>
      <c r="Q235" s="12">
        <v>0</v>
      </c>
      <c r="R235" s="16">
        <v>90</v>
      </c>
      <c r="S235" s="41">
        <f t="shared" si="30"/>
        <v>1</v>
      </c>
      <c r="T235" s="41">
        <f t="shared" si="25"/>
        <v>0</v>
      </c>
      <c r="V235" s="12">
        <v>3300</v>
      </c>
      <c r="W235" s="12">
        <v>3574</v>
      </c>
      <c r="X235" s="27">
        <v>0</v>
      </c>
      <c r="Y235" s="41">
        <f t="shared" si="28"/>
        <v>0</v>
      </c>
      <c r="Z235" s="41">
        <f t="shared" si="26"/>
        <v>1</v>
      </c>
      <c r="AB235" s="6">
        <f t="shared" si="29"/>
        <v>3574</v>
      </c>
    </row>
    <row r="236" spans="1:28">
      <c r="A236" s="10" t="s">
        <v>1174</v>
      </c>
      <c r="B236" s="11" t="s">
        <v>164</v>
      </c>
      <c r="C236" s="11" t="s">
        <v>176</v>
      </c>
      <c r="D236" s="12">
        <v>3860</v>
      </c>
      <c r="E236" s="12">
        <v>0</v>
      </c>
      <c r="F236" s="12">
        <v>3860</v>
      </c>
      <c r="G236" s="12">
        <v>812</v>
      </c>
      <c r="H236" s="12">
        <v>3048</v>
      </c>
      <c r="I236" s="12">
        <v>2982</v>
      </c>
      <c r="J236" s="16">
        <v>66</v>
      </c>
      <c r="K236" s="41">
        <f t="shared" si="27"/>
        <v>2.1653543307086614E-2</v>
      </c>
      <c r="L236" s="41">
        <f t="shared" si="24"/>
        <v>0.97834645669291342</v>
      </c>
      <c r="M236" s="17"/>
      <c r="N236" s="12">
        <v>298</v>
      </c>
      <c r="O236" s="12">
        <v>113</v>
      </c>
      <c r="P236" s="12">
        <v>185</v>
      </c>
      <c r="Q236" s="12">
        <v>0</v>
      </c>
      <c r="R236" s="16">
        <v>185</v>
      </c>
      <c r="S236" s="41">
        <f t="shared" si="30"/>
        <v>1</v>
      </c>
      <c r="T236" s="41">
        <f t="shared" si="25"/>
        <v>0</v>
      </c>
      <c r="V236" s="12">
        <v>3233</v>
      </c>
      <c r="W236" s="12">
        <v>2982</v>
      </c>
      <c r="X236" s="27">
        <v>251</v>
      </c>
      <c r="Y236" s="41">
        <f t="shared" si="28"/>
        <v>7.7636869780389736E-2</v>
      </c>
      <c r="Z236" s="41">
        <f t="shared" si="26"/>
        <v>0.92236313021961025</v>
      </c>
      <c r="AB236" s="6">
        <f t="shared" si="29"/>
        <v>2982</v>
      </c>
    </row>
    <row r="237" spans="1:28">
      <c r="A237" s="10" t="s">
        <v>1175</v>
      </c>
      <c r="B237" s="11" t="s">
        <v>164</v>
      </c>
      <c r="C237" s="11" t="s">
        <v>177</v>
      </c>
      <c r="D237" s="12">
        <v>3352</v>
      </c>
      <c r="E237" s="12">
        <v>1</v>
      </c>
      <c r="F237" s="12">
        <v>3353</v>
      </c>
      <c r="G237" s="12">
        <v>327</v>
      </c>
      <c r="H237" s="12">
        <v>3026</v>
      </c>
      <c r="I237" s="12">
        <v>3517</v>
      </c>
      <c r="J237" s="16">
        <v>0</v>
      </c>
      <c r="K237" s="41">
        <f t="shared" si="27"/>
        <v>0</v>
      </c>
      <c r="L237" s="41">
        <f t="shared" si="24"/>
        <v>1</v>
      </c>
      <c r="M237" s="17"/>
      <c r="N237" s="12">
        <v>119</v>
      </c>
      <c r="O237" s="12">
        <v>41</v>
      </c>
      <c r="P237" s="12">
        <v>78</v>
      </c>
      <c r="Q237" s="12">
        <v>1</v>
      </c>
      <c r="R237" s="16">
        <v>77</v>
      </c>
      <c r="S237" s="41">
        <f t="shared" si="30"/>
        <v>0.98717948717948723</v>
      </c>
      <c r="T237" s="41">
        <f t="shared" si="25"/>
        <v>1.2820512820512775E-2</v>
      </c>
      <c r="V237" s="12">
        <v>3104</v>
      </c>
      <c r="W237" s="12">
        <v>3518</v>
      </c>
      <c r="X237" s="27">
        <v>0</v>
      </c>
      <c r="Y237" s="41">
        <f t="shared" si="28"/>
        <v>0</v>
      </c>
      <c r="Z237" s="41">
        <f t="shared" si="26"/>
        <v>1</v>
      </c>
      <c r="AB237" s="6">
        <f t="shared" si="29"/>
        <v>3518</v>
      </c>
    </row>
    <row r="238" spans="1:28">
      <c r="A238" s="10" t="s">
        <v>1176</v>
      </c>
      <c r="B238" s="11" t="s">
        <v>164</v>
      </c>
      <c r="C238" s="11" t="s">
        <v>178</v>
      </c>
      <c r="D238" s="12">
        <v>34710</v>
      </c>
      <c r="E238" s="12">
        <v>12</v>
      </c>
      <c r="F238" s="12">
        <v>34722</v>
      </c>
      <c r="G238" s="12">
        <v>6177</v>
      </c>
      <c r="H238" s="12">
        <v>28545</v>
      </c>
      <c r="I238" s="12">
        <v>32118</v>
      </c>
      <c r="J238" s="16">
        <v>0</v>
      </c>
      <c r="K238" s="41">
        <f t="shared" si="27"/>
        <v>0</v>
      </c>
      <c r="L238" s="41">
        <f t="shared" si="24"/>
        <v>1</v>
      </c>
      <c r="M238" s="17"/>
      <c r="N238" s="12">
        <v>6704</v>
      </c>
      <c r="O238" s="12">
        <v>2963</v>
      </c>
      <c r="P238" s="12">
        <v>3741</v>
      </c>
      <c r="Q238" s="12">
        <v>348</v>
      </c>
      <c r="R238" s="16">
        <v>3393</v>
      </c>
      <c r="S238" s="41">
        <f t="shared" si="30"/>
        <v>0.90697674418604646</v>
      </c>
      <c r="T238" s="41">
        <f t="shared" si="25"/>
        <v>9.3023255813953543E-2</v>
      </c>
      <c r="V238" s="12">
        <v>32286</v>
      </c>
      <c r="W238" s="12">
        <v>32466</v>
      </c>
      <c r="X238" s="27">
        <v>0</v>
      </c>
      <c r="Y238" s="41">
        <f t="shared" si="28"/>
        <v>0</v>
      </c>
      <c r="Z238" s="41">
        <f t="shared" si="26"/>
        <v>1</v>
      </c>
      <c r="AB238" s="6">
        <f t="shared" si="29"/>
        <v>32466</v>
      </c>
    </row>
    <row r="239" spans="1:28">
      <c r="A239" s="10" t="s">
        <v>1177</v>
      </c>
      <c r="B239" s="11" t="s">
        <v>164</v>
      </c>
      <c r="C239" s="11" t="s">
        <v>179</v>
      </c>
      <c r="D239" s="12">
        <v>5064</v>
      </c>
      <c r="E239" s="12">
        <v>9</v>
      </c>
      <c r="F239" s="12">
        <v>5073</v>
      </c>
      <c r="G239" s="12">
        <v>558</v>
      </c>
      <c r="H239" s="12">
        <v>4515</v>
      </c>
      <c r="I239" s="12">
        <v>4964</v>
      </c>
      <c r="J239" s="16">
        <v>0</v>
      </c>
      <c r="K239" s="41">
        <f t="shared" si="27"/>
        <v>0</v>
      </c>
      <c r="L239" s="41">
        <f t="shared" si="24"/>
        <v>1</v>
      </c>
      <c r="M239" s="17"/>
      <c r="N239" s="12">
        <v>49</v>
      </c>
      <c r="O239" s="12">
        <v>2</v>
      </c>
      <c r="P239" s="12">
        <v>47</v>
      </c>
      <c r="Q239" s="12">
        <v>0</v>
      </c>
      <c r="R239" s="16">
        <v>47</v>
      </c>
      <c r="S239" s="41">
        <f t="shared" si="30"/>
        <v>1</v>
      </c>
      <c r="T239" s="41">
        <f t="shared" si="25"/>
        <v>0</v>
      </c>
      <c r="V239" s="12">
        <v>4562</v>
      </c>
      <c r="W239" s="12">
        <v>4964</v>
      </c>
      <c r="X239" s="27">
        <v>0</v>
      </c>
      <c r="Y239" s="41">
        <f t="shared" si="28"/>
        <v>0</v>
      </c>
      <c r="Z239" s="41">
        <f t="shared" si="26"/>
        <v>1</v>
      </c>
      <c r="AB239" s="6">
        <f t="shared" si="29"/>
        <v>4964</v>
      </c>
    </row>
    <row r="240" spans="1:28">
      <c r="A240" s="10" t="s">
        <v>1178</v>
      </c>
      <c r="B240" s="11" t="s">
        <v>164</v>
      </c>
      <c r="C240" s="11" t="s">
        <v>180</v>
      </c>
      <c r="D240" s="12">
        <v>10355</v>
      </c>
      <c r="E240" s="12">
        <v>0</v>
      </c>
      <c r="F240" s="12">
        <v>10355</v>
      </c>
      <c r="G240" s="12">
        <v>744</v>
      </c>
      <c r="H240" s="12">
        <v>9611</v>
      </c>
      <c r="I240" s="12">
        <v>11126</v>
      </c>
      <c r="J240" s="16">
        <v>0</v>
      </c>
      <c r="K240" s="41">
        <f t="shared" si="27"/>
        <v>0</v>
      </c>
      <c r="L240" s="41">
        <f t="shared" si="24"/>
        <v>1</v>
      </c>
      <c r="M240" s="17"/>
      <c r="N240" s="12">
        <v>124</v>
      </c>
      <c r="O240" s="12">
        <v>8</v>
      </c>
      <c r="P240" s="12">
        <v>116</v>
      </c>
      <c r="Q240" s="12">
        <v>0</v>
      </c>
      <c r="R240" s="16">
        <v>116</v>
      </c>
      <c r="S240" s="41">
        <f t="shared" si="30"/>
        <v>1</v>
      </c>
      <c r="T240" s="41">
        <f t="shared" si="25"/>
        <v>0</v>
      </c>
      <c r="V240" s="12">
        <v>9727</v>
      </c>
      <c r="W240" s="12">
        <v>11126</v>
      </c>
      <c r="X240" s="27">
        <v>0</v>
      </c>
      <c r="Y240" s="41">
        <f t="shared" si="28"/>
        <v>0</v>
      </c>
      <c r="Z240" s="41">
        <f t="shared" si="26"/>
        <v>1</v>
      </c>
      <c r="AB240" s="6">
        <f t="shared" si="29"/>
        <v>11126</v>
      </c>
    </row>
    <row r="241" spans="1:28">
      <c r="A241" s="10" t="s">
        <v>1179</v>
      </c>
      <c r="B241" s="11" t="s">
        <v>164</v>
      </c>
      <c r="C241" s="11" t="s">
        <v>181</v>
      </c>
      <c r="D241" s="12">
        <v>6744</v>
      </c>
      <c r="E241" s="12">
        <v>1</v>
      </c>
      <c r="F241" s="12">
        <v>6745</v>
      </c>
      <c r="G241" s="12">
        <v>559</v>
      </c>
      <c r="H241" s="12">
        <v>6186</v>
      </c>
      <c r="I241" s="12">
        <v>6484</v>
      </c>
      <c r="J241" s="16">
        <v>0</v>
      </c>
      <c r="K241" s="41">
        <f t="shared" si="27"/>
        <v>0</v>
      </c>
      <c r="L241" s="41">
        <f t="shared" si="24"/>
        <v>1</v>
      </c>
      <c r="M241" s="17"/>
      <c r="N241" s="12">
        <v>143</v>
      </c>
      <c r="O241" s="12">
        <v>54</v>
      </c>
      <c r="P241" s="12">
        <v>89</v>
      </c>
      <c r="Q241" s="12">
        <v>0</v>
      </c>
      <c r="R241" s="16">
        <v>89</v>
      </c>
      <c r="S241" s="41">
        <f t="shared" si="30"/>
        <v>1</v>
      </c>
      <c r="T241" s="41">
        <f t="shared" si="25"/>
        <v>0</v>
      </c>
      <c r="V241" s="12">
        <v>6275</v>
      </c>
      <c r="W241" s="12">
        <v>6484</v>
      </c>
      <c r="X241" s="27">
        <v>0</v>
      </c>
      <c r="Y241" s="41">
        <f t="shared" si="28"/>
        <v>0</v>
      </c>
      <c r="Z241" s="41">
        <f t="shared" si="26"/>
        <v>1</v>
      </c>
      <c r="AB241" s="6">
        <f t="shared" si="29"/>
        <v>6484</v>
      </c>
    </row>
    <row r="242" spans="1:28">
      <c r="A242" s="10" t="s">
        <v>1180</v>
      </c>
      <c r="B242" s="11" t="s">
        <v>164</v>
      </c>
      <c r="C242" s="11" t="s">
        <v>182</v>
      </c>
      <c r="D242" s="12">
        <v>2865</v>
      </c>
      <c r="E242" s="12">
        <v>7</v>
      </c>
      <c r="F242" s="12">
        <v>2872</v>
      </c>
      <c r="G242" s="12">
        <v>384</v>
      </c>
      <c r="H242" s="12">
        <v>2488</v>
      </c>
      <c r="I242" s="12">
        <v>2700</v>
      </c>
      <c r="J242" s="16">
        <v>0</v>
      </c>
      <c r="K242" s="41">
        <f t="shared" si="27"/>
        <v>0</v>
      </c>
      <c r="L242" s="41">
        <f t="shared" si="24"/>
        <v>1</v>
      </c>
      <c r="M242" s="17"/>
      <c r="N242" s="12">
        <v>9</v>
      </c>
      <c r="O242" s="12">
        <v>5</v>
      </c>
      <c r="P242" s="12">
        <v>4</v>
      </c>
      <c r="Q242" s="12">
        <v>0</v>
      </c>
      <c r="R242" s="16">
        <v>4</v>
      </c>
      <c r="S242" s="41">
        <f t="shared" si="30"/>
        <v>1</v>
      </c>
      <c r="T242" s="41">
        <f t="shared" si="25"/>
        <v>0</v>
      </c>
      <c r="V242" s="12">
        <v>2492</v>
      </c>
      <c r="W242" s="12">
        <v>2700</v>
      </c>
      <c r="X242" s="27">
        <v>0</v>
      </c>
      <c r="Y242" s="41">
        <f t="shared" si="28"/>
        <v>0</v>
      </c>
      <c r="Z242" s="41">
        <f t="shared" si="26"/>
        <v>1</v>
      </c>
      <c r="AB242" s="6">
        <f t="shared" si="29"/>
        <v>2700</v>
      </c>
    </row>
    <row r="243" spans="1:28">
      <c r="A243" s="10" t="s">
        <v>1181</v>
      </c>
      <c r="B243" s="11" t="s">
        <v>164</v>
      </c>
      <c r="C243" s="11" t="s">
        <v>183</v>
      </c>
      <c r="D243" s="12">
        <v>4449</v>
      </c>
      <c r="E243" s="12">
        <v>0</v>
      </c>
      <c r="F243" s="12">
        <v>4449</v>
      </c>
      <c r="G243" s="12">
        <v>417</v>
      </c>
      <c r="H243" s="12">
        <v>4032</v>
      </c>
      <c r="I243" s="12">
        <v>4309</v>
      </c>
      <c r="J243" s="16">
        <v>0</v>
      </c>
      <c r="K243" s="41">
        <f t="shared" si="27"/>
        <v>0</v>
      </c>
      <c r="L243" s="41">
        <f t="shared" si="24"/>
        <v>1</v>
      </c>
      <c r="M243" s="17"/>
      <c r="N243" s="12">
        <v>121</v>
      </c>
      <c r="O243" s="12">
        <v>41</v>
      </c>
      <c r="P243" s="12">
        <v>80</v>
      </c>
      <c r="Q243" s="12">
        <v>0</v>
      </c>
      <c r="R243" s="16">
        <v>80</v>
      </c>
      <c r="S243" s="41">
        <f t="shared" si="30"/>
        <v>1</v>
      </c>
      <c r="T243" s="41">
        <f t="shared" si="25"/>
        <v>0</v>
      </c>
      <c r="V243" s="12">
        <v>4112</v>
      </c>
      <c r="W243" s="12">
        <v>4309</v>
      </c>
      <c r="X243" s="27">
        <v>0</v>
      </c>
      <c r="Y243" s="41">
        <f t="shared" si="28"/>
        <v>0</v>
      </c>
      <c r="Z243" s="41">
        <f t="shared" si="26"/>
        <v>1</v>
      </c>
      <c r="AB243" s="6">
        <f t="shared" si="29"/>
        <v>4309</v>
      </c>
    </row>
    <row r="244" spans="1:28">
      <c r="A244" s="10" t="s">
        <v>1182</v>
      </c>
      <c r="B244" s="11" t="s">
        <v>164</v>
      </c>
      <c r="C244" s="11" t="s">
        <v>184</v>
      </c>
      <c r="D244" s="12">
        <v>9974</v>
      </c>
      <c r="E244" s="12">
        <v>35</v>
      </c>
      <c r="F244" s="12">
        <v>10009</v>
      </c>
      <c r="G244" s="12">
        <v>1292</v>
      </c>
      <c r="H244" s="12">
        <v>8717</v>
      </c>
      <c r="I244" s="12">
        <v>9574</v>
      </c>
      <c r="J244" s="16">
        <v>0</v>
      </c>
      <c r="K244" s="41">
        <f t="shared" si="27"/>
        <v>0</v>
      </c>
      <c r="L244" s="41">
        <f t="shared" si="24"/>
        <v>1</v>
      </c>
      <c r="M244" s="17"/>
      <c r="N244" s="12">
        <v>430</v>
      </c>
      <c r="O244" s="12">
        <v>199</v>
      </c>
      <c r="P244" s="12">
        <v>231</v>
      </c>
      <c r="Q244" s="12">
        <v>17</v>
      </c>
      <c r="R244" s="16">
        <v>214</v>
      </c>
      <c r="S244" s="41">
        <f t="shared" si="30"/>
        <v>0.92640692640692646</v>
      </c>
      <c r="T244" s="41">
        <f t="shared" si="25"/>
        <v>7.3593073593073544E-2</v>
      </c>
      <c r="V244" s="12">
        <v>8948</v>
      </c>
      <c r="W244" s="12">
        <v>9591</v>
      </c>
      <c r="X244" s="27">
        <v>0</v>
      </c>
      <c r="Y244" s="41">
        <f t="shared" si="28"/>
        <v>0</v>
      </c>
      <c r="Z244" s="41">
        <f t="shared" si="26"/>
        <v>1</v>
      </c>
      <c r="AB244" s="6">
        <f t="shared" si="29"/>
        <v>9591</v>
      </c>
    </row>
    <row r="245" spans="1:28">
      <c r="A245" s="10" t="s">
        <v>1183</v>
      </c>
      <c r="B245" s="11" t="s">
        <v>164</v>
      </c>
      <c r="C245" s="11" t="s">
        <v>185</v>
      </c>
      <c r="D245" s="12">
        <v>4358</v>
      </c>
      <c r="E245" s="12">
        <v>39</v>
      </c>
      <c r="F245" s="12">
        <v>4397</v>
      </c>
      <c r="G245" s="12">
        <v>479</v>
      </c>
      <c r="H245" s="12">
        <v>3918</v>
      </c>
      <c r="I245" s="12">
        <v>5633</v>
      </c>
      <c r="J245" s="16">
        <v>0</v>
      </c>
      <c r="K245" s="41">
        <f t="shared" si="27"/>
        <v>0</v>
      </c>
      <c r="L245" s="41">
        <f t="shared" si="24"/>
        <v>1</v>
      </c>
      <c r="M245" s="17"/>
      <c r="N245" s="12">
        <v>61</v>
      </c>
      <c r="O245" s="12">
        <v>21</v>
      </c>
      <c r="P245" s="12">
        <v>40</v>
      </c>
      <c r="Q245" s="12">
        <v>0</v>
      </c>
      <c r="R245" s="16">
        <v>40</v>
      </c>
      <c r="S245" s="41">
        <f t="shared" si="30"/>
        <v>1</v>
      </c>
      <c r="T245" s="41">
        <f t="shared" si="25"/>
        <v>0</v>
      </c>
      <c r="V245" s="12">
        <v>3958</v>
      </c>
      <c r="W245" s="12">
        <v>5633</v>
      </c>
      <c r="X245" s="27">
        <v>0</v>
      </c>
      <c r="Y245" s="41">
        <f t="shared" si="28"/>
        <v>0</v>
      </c>
      <c r="Z245" s="41">
        <f t="shared" si="26"/>
        <v>1</v>
      </c>
      <c r="AB245" s="6">
        <f t="shared" si="29"/>
        <v>5633</v>
      </c>
    </row>
    <row r="246" spans="1:28">
      <c r="A246" s="10" t="s">
        <v>1184</v>
      </c>
      <c r="B246" s="11" t="s">
        <v>164</v>
      </c>
      <c r="C246" s="11" t="s">
        <v>186</v>
      </c>
      <c r="D246" s="12">
        <v>2223</v>
      </c>
      <c r="E246" s="12">
        <v>0</v>
      </c>
      <c r="F246" s="12">
        <v>2223</v>
      </c>
      <c r="G246" s="12">
        <v>660</v>
      </c>
      <c r="H246" s="12">
        <v>1563</v>
      </c>
      <c r="I246" s="12">
        <v>1723</v>
      </c>
      <c r="J246" s="16">
        <v>0</v>
      </c>
      <c r="K246" s="41">
        <f t="shared" si="27"/>
        <v>0</v>
      </c>
      <c r="L246" s="41">
        <f t="shared" si="24"/>
        <v>1</v>
      </c>
      <c r="M246" s="17"/>
      <c r="N246" s="12">
        <v>148</v>
      </c>
      <c r="O246" s="12">
        <v>92</v>
      </c>
      <c r="P246" s="12">
        <v>56</v>
      </c>
      <c r="Q246" s="12">
        <v>0</v>
      </c>
      <c r="R246" s="16">
        <v>56</v>
      </c>
      <c r="S246" s="41">
        <f t="shared" si="30"/>
        <v>1</v>
      </c>
      <c r="T246" s="41">
        <f t="shared" si="25"/>
        <v>0</v>
      </c>
      <c r="V246" s="12">
        <v>1619</v>
      </c>
      <c r="W246" s="12">
        <v>1723</v>
      </c>
      <c r="X246" s="27">
        <v>0</v>
      </c>
      <c r="Y246" s="41">
        <f t="shared" si="28"/>
        <v>0</v>
      </c>
      <c r="Z246" s="41">
        <f t="shared" si="26"/>
        <v>1</v>
      </c>
      <c r="AB246" s="6">
        <f t="shared" si="29"/>
        <v>1723</v>
      </c>
    </row>
    <row r="247" spans="1:28">
      <c r="A247" s="10" t="s">
        <v>1185</v>
      </c>
      <c r="B247" s="11" t="s">
        <v>164</v>
      </c>
      <c r="C247" s="11" t="s">
        <v>187</v>
      </c>
      <c r="D247" s="12">
        <v>3194</v>
      </c>
      <c r="E247" s="12">
        <v>0</v>
      </c>
      <c r="F247" s="12">
        <v>3194</v>
      </c>
      <c r="G247" s="12">
        <v>260</v>
      </c>
      <c r="H247" s="12">
        <v>2934</v>
      </c>
      <c r="I247" s="12">
        <v>3344</v>
      </c>
      <c r="J247" s="16">
        <v>0</v>
      </c>
      <c r="K247" s="41">
        <f t="shared" si="27"/>
        <v>0</v>
      </c>
      <c r="L247" s="41">
        <f t="shared" si="24"/>
        <v>1</v>
      </c>
      <c r="M247" s="17"/>
      <c r="N247" s="12">
        <v>39</v>
      </c>
      <c r="O247" s="12">
        <v>5</v>
      </c>
      <c r="P247" s="12">
        <v>34</v>
      </c>
      <c r="Q247" s="12">
        <v>0</v>
      </c>
      <c r="R247" s="16">
        <v>34</v>
      </c>
      <c r="S247" s="41">
        <f t="shared" si="30"/>
        <v>1</v>
      </c>
      <c r="T247" s="41">
        <f t="shared" si="25"/>
        <v>0</v>
      </c>
      <c r="V247" s="12">
        <v>2968</v>
      </c>
      <c r="W247" s="12">
        <v>3344</v>
      </c>
      <c r="X247" s="27">
        <v>0</v>
      </c>
      <c r="Y247" s="41">
        <f t="shared" si="28"/>
        <v>0</v>
      </c>
      <c r="Z247" s="41">
        <f t="shared" si="26"/>
        <v>1</v>
      </c>
      <c r="AB247" s="6">
        <f t="shared" si="29"/>
        <v>3344</v>
      </c>
    </row>
    <row r="248" spans="1:28">
      <c r="A248" s="10" t="s">
        <v>1186</v>
      </c>
      <c r="B248" s="11" t="s">
        <v>164</v>
      </c>
      <c r="C248" s="11" t="s">
        <v>188</v>
      </c>
      <c r="D248" s="12">
        <v>3210</v>
      </c>
      <c r="E248" s="12">
        <v>2443</v>
      </c>
      <c r="F248" s="12">
        <v>5653</v>
      </c>
      <c r="G248" s="12">
        <v>323</v>
      </c>
      <c r="H248" s="12">
        <v>5330</v>
      </c>
      <c r="I248" s="12">
        <v>6042</v>
      </c>
      <c r="J248" s="16">
        <v>0</v>
      </c>
      <c r="K248" s="41">
        <f t="shared" si="27"/>
        <v>0</v>
      </c>
      <c r="L248" s="41">
        <f t="shared" si="24"/>
        <v>1</v>
      </c>
      <c r="M248" s="17"/>
      <c r="N248" s="12">
        <v>138</v>
      </c>
      <c r="O248" s="12">
        <v>46</v>
      </c>
      <c r="P248" s="12">
        <v>92</v>
      </c>
      <c r="Q248" s="12">
        <v>0</v>
      </c>
      <c r="R248" s="16">
        <v>92</v>
      </c>
      <c r="S248" s="41">
        <f t="shared" si="30"/>
        <v>1</v>
      </c>
      <c r="T248" s="41">
        <f t="shared" si="25"/>
        <v>0</v>
      </c>
      <c r="V248" s="12">
        <v>5422</v>
      </c>
      <c r="W248" s="12">
        <v>6042</v>
      </c>
      <c r="X248" s="27">
        <v>0</v>
      </c>
      <c r="Y248" s="41">
        <f t="shared" si="28"/>
        <v>0</v>
      </c>
      <c r="Z248" s="41">
        <f t="shared" si="26"/>
        <v>1</v>
      </c>
      <c r="AB248" s="6">
        <f t="shared" si="29"/>
        <v>6042</v>
      </c>
    </row>
    <row r="249" spans="1:28">
      <c r="A249" s="10" t="s">
        <v>1187</v>
      </c>
      <c r="B249" s="11" t="s">
        <v>164</v>
      </c>
      <c r="C249" s="11" t="s">
        <v>189</v>
      </c>
      <c r="D249" s="12">
        <v>3427</v>
      </c>
      <c r="E249" s="12">
        <v>0</v>
      </c>
      <c r="F249" s="12">
        <v>3427</v>
      </c>
      <c r="G249" s="12">
        <v>317</v>
      </c>
      <c r="H249" s="12">
        <v>3110</v>
      </c>
      <c r="I249" s="12">
        <v>3430</v>
      </c>
      <c r="J249" s="16">
        <v>0</v>
      </c>
      <c r="K249" s="41">
        <f t="shared" si="27"/>
        <v>0</v>
      </c>
      <c r="L249" s="41">
        <f t="shared" si="24"/>
        <v>1</v>
      </c>
      <c r="M249" s="17"/>
      <c r="N249" s="12">
        <v>71</v>
      </c>
      <c r="O249" s="12">
        <v>40</v>
      </c>
      <c r="P249" s="12">
        <v>31</v>
      </c>
      <c r="Q249" s="12">
        <v>0</v>
      </c>
      <c r="R249" s="16">
        <v>31</v>
      </c>
      <c r="S249" s="41">
        <f t="shared" si="30"/>
        <v>1</v>
      </c>
      <c r="T249" s="41">
        <f t="shared" si="25"/>
        <v>0</v>
      </c>
      <c r="V249" s="12">
        <v>3141</v>
      </c>
      <c r="W249" s="12">
        <v>3430</v>
      </c>
      <c r="X249" s="27">
        <v>0</v>
      </c>
      <c r="Y249" s="41">
        <f t="shared" si="28"/>
        <v>0</v>
      </c>
      <c r="Z249" s="41">
        <f t="shared" si="26"/>
        <v>1</v>
      </c>
      <c r="AB249" s="6">
        <f t="shared" si="29"/>
        <v>3430</v>
      </c>
    </row>
    <row r="250" spans="1:28">
      <c r="A250" s="10" t="s">
        <v>1188</v>
      </c>
      <c r="B250" s="11" t="s">
        <v>164</v>
      </c>
      <c r="C250" s="11" t="s">
        <v>190</v>
      </c>
      <c r="D250" s="12">
        <v>1848</v>
      </c>
      <c r="E250" s="12">
        <v>6</v>
      </c>
      <c r="F250" s="12">
        <v>1854</v>
      </c>
      <c r="G250" s="12">
        <v>174</v>
      </c>
      <c r="H250" s="12">
        <v>1680</v>
      </c>
      <c r="I250" s="12">
        <v>1569</v>
      </c>
      <c r="J250" s="16">
        <v>111</v>
      </c>
      <c r="K250" s="41">
        <f t="shared" si="27"/>
        <v>6.6071428571428573E-2</v>
      </c>
      <c r="L250" s="41">
        <f t="shared" si="24"/>
        <v>0.93392857142857144</v>
      </c>
      <c r="M250" s="17"/>
      <c r="N250" s="12">
        <v>66</v>
      </c>
      <c r="O250" s="12">
        <v>38</v>
      </c>
      <c r="P250" s="12">
        <v>28</v>
      </c>
      <c r="Q250" s="12">
        <v>0</v>
      </c>
      <c r="R250" s="16">
        <v>28</v>
      </c>
      <c r="S250" s="41">
        <f t="shared" si="30"/>
        <v>1</v>
      </c>
      <c r="T250" s="41">
        <f t="shared" si="25"/>
        <v>0</v>
      </c>
      <c r="V250" s="12">
        <v>1708</v>
      </c>
      <c r="W250" s="12">
        <v>1569</v>
      </c>
      <c r="X250" s="27">
        <v>139</v>
      </c>
      <c r="Y250" s="41">
        <f t="shared" si="28"/>
        <v>8.1381733021077277E-2</v>
      </c>
      <c r="Z250" s="41">
        <f t="shared" si="26"/>
        <v>0.91861826697892268</v>
      </c>
      <c r="AB250" s="6">
        <f t="shared" si="29"/>
        <v>1569</v>
      </c>
    </row>
    <row r="251" spans="1:28">
      <c r="A251" s="10" t="s">
        <v>1189</v>
      </c>
      <c r="B251" s="11" t="s">
        <v>164</v>
      </c>
      <c r="C251" s="11" t="s">
        <v>191</v>
      </c>
      <c r="D251" s="12">
        <v>5311</v>
      </c>
      <c r="E251" s="12">
        <v>0</v>
      </c>
      <c r="F251" s="12">
        <v>5311</v>
      </c>
      <c r="G251" s="12">
        <v>355</v>
      </c>
      <c r="H251" s="12">
        <v>4956</v>
      </c>
      <c r="I251" s="12">
        <v>5820</v>
      </c>
      <c r="J251" s="16">
        <v>0</v>
      </c>
      <c r="K251" s="41">
        <f t="shared" si="27"/>
        <v>0</v>
      </c>
      <c r="L251" s="41">
        <f t="shared" si="24"/>
        <v>1</v>
      </c>
      <c r="M251" s="17"/>
      <c r="N251" s="12">
        <v>0</v>
      </c>
      <c r="O251" s="12">
        <v>0</v>
      </c>
      <c r="P251" s="12">
        <v>0</v>
      </c>
      <c r="Q251" s="12">
        <v>0</v>
      </c>
      <c r="R251" s="16">
        <v>0</v>
      </c>
      <c r="S251" s="41">
        <v>0</v>
      </c>
      <c r="T251" s="41">
        <f t="shared" si="25"/>
        <v>1</v>
      </c>
      <c r="V251" s="12">
        <v>4956</v>
      </c>
      <c r="W251" s="12">
        <v>5820</v>
      </c>
      <c r="X251" s="27">
        <v>0</v>
      </c>
      <c r="Y251" s="41">
        <f t="shared" si="28"/>
        <v>0</v>
      </c>
      <c r="Z251" s="41">
        <f t="shared" si="26"/>
        <v>1</v>
      </c>
      <c r="AB251" s="6">
        <f t="shared" si="29"/>
        <v>5820</v>
      </c>
    </row>
    <row r="252" spans="1:28">
      <c r="A252" s="10" t="s">
        <v>1190</v>
      </c>
      <c r="B252" s="11" t="s">
        <v>164</v>
      </c>
      <c r="C252" s="11" t="s">
        <v>192</v>
      </c>
      <c r="D252" s="12">
        <v>2054</v>
      </c>
      <c r="E252" s="12">
        <v>0</v>
      </c>
      <c r="F252" s="12">
        <v>2054</v>
      </c>
      <c r="G252" s="12">
        <v>216</v>
      </c>
      <c r="H252" s="12">
        <v>1838</v>
      </c>
      <c r="I252" s="12">
        <v>2081</v>
      </c>
      <c r="J252" s="16">
        <v>0</v>
      </c>
      <c r="K252" s="41">
        <f t="shared" si="27"/>
        <v>0</v>
      </c>
      <c r="L252" s="41">
        <f t="shared" si="24"/>
        <v>1</v>
      </c>
      <c r="M252" s="17"/>
      <c r="N252" s="12">
        <v>74</v>
      </c>
      <c r="O252" s="12">
        <v>36</v>
      </c>
      <c r="P252" s="12">
        <v>38</v>
      </c>
      <c r="Q252" s="12">
        <v>0</v>
      </c>
      <c r="R252" s="16">
        <v>38</v>
      </c>
      <c r="S252" s="41">
        <f t="shared" ref="S252:S290" si="31">+R252/P252</f>
        <v>1</v>
      </c>
      <c r="T252" s="41">
        <f t="shared" si="25"/>
        <v>0</v>
      </c>
      <c r="V252" s="12">
        <v>1876</v>
      </c>
      <c r="W252" s="12">
        <v>2081</v>
      </c>
      <c r="X252" s="27">
        <v>0</v>
      </c>
      <c r="Y252" s="41">
        <f t="shared" si="28"/>
        <v>0</v>
      </c>
      <c r="Z252" s="41">
        <f t="shared" si="26"/>
        <v>1</v>
      </c>
      <c r="AB252" s="6">
        <f t="shared" si="29"/>
        <v>2081</v>
      </c>
    </row>
    <row r="253" spans="1:28">
      <c r="A253" s="10" t="s">
        <v>1191</v>
      </c>
      <c r="B253" s="11" t="s">
        <v>164</v>
      </c>
      <c r="C253" s="11" t="s">
        <v>193</v>
      </c>
      <c r="D253" s="12">
        <v>61552</v>
      </c>
      <c r="E253" s="12">
        <v>21</v>
      </c>
      <c r="F253" s="12">
        <v>61573</v>
      </c>
      <c r="G253" s="12">
        <v>14694</v>
      </c>
      <c r="H253" s="12">
        <v>46879</v>
      </c>
      <c r="I253" s="12">
        <v>46549</v>
      </c>
      <c r="J253" s="16">
        <v>330</v>
      </c>
      <c r="K253" s="41">
        <f t="shared" si="27"/>
        <v>7.0393993045926749E-3</v>
      </c>
      <c r="L253" s="41">
        <f t="shared" si="24"/>
        <v>0.99296060069540737</v>
      </c>
      <c r="M253" s="17"/>
      <c r="N253" s="12">
        <v>10769</v>
      </c>
      <c r="O253" s="12">
        <v>5052</v>
      </c>
      <c r="P253" s="12">
        <v>5717</v>
      </c>
      <c r="Q253" s="12">
        <v>3109</v>
      </c>
      <c r="R253" s="16">
        <v>2608</v>
      </c>
      <c r="S253" s="41">
        <f t="shared" si="31"/>
        <v>0.45618331292636</v>
      </c>
      <c r="T253" s="41">
        <f t="shared" si="25"/>
        <v>0.54381668707364006</v>
      </c>
      <c r="V253" s="12">
        <v>52596</v>
      </c>
      <c r="W253" s="12">
        <v>49658</v>
      </c>
      <c r="X253" s="27">
        <v>2938</v>
      </c>
      <c r="Y253" s="41">
        <f t="shared" si="28"/>
        <v>5.5859761198570231E-2</v>
      </c>
      <c r="Z253" s="41">
        <f t="shared" si="26"/>
        <v>0.94414023880142972</v>
      </c>
      <c r="AB253" s="6">
        <f t="shared" si="29"/>
        <v>49658</v>
      </c>
    </row>
    <row r="254" spans="1:28">
      <c r="A254" s="10" t="s">
        <v>1192</v>
      </c>
      <c r="B254" s="11" t="s">
        <v>164</v>
      </c>
      <c r="C254" s="11" t="s">
        <v>194</v>
      </c>
      <c r="D254" s="12">
        <v>4923</v>
      </c>
      <c r="E254" s="12">
        <v>6</v>
      </c>
      <c r="F254" s="12">
        <v>4929</v>
      </c>
      <c r="G254" s="12">
        <v>521</v>
      </c>
      <c r="H254" s="12">
        <v>4408</v>
      </c>
      <c r="I254" s="12">
        <v>6213</v>
      </c>
      <c r="J254" s="16">
        <v>0</v>
      </c>
      <c r="K254" s="41">
        <f t="shared" si="27"/>
        <v>0</v>
      </c>
      <c r="L254" s="41">
        <f t="shared" si="24"/>
        <v>1</v>
      </c>
      <c r="M254" s="17"/>
      <c r="N254" s="12">
        <v>317</v>
      </c>
      <c r="O254" s="12">
        <v>153</v>
      </c>
      <c r="P254" s="12">
        <v>164</v>
      </c>
      <c r="Q254" s="12">
        <v>0</v>
      </c>
      <c r="R254" s="16">
        <v>164</v>
      </c>
      <c r="S254" s="41">
        <f t="shared" si="31"/>
        <v>1</v>
      </c>
      <c r="T254" s="41">
        <f t="shared" si="25"/>
        <v>0</v>
      </c>
      <c r="V254" s="12">
        <v>4572</v>
      </c>
      <c r="W254" s="12">
        <v>6213</v>
      </c>
      <c r="X254" s="27">
        <v>0</v>
      </c>
      <c r="Y254" s="41">
        <f t="shared" si="28"/>
        <v>0</v>
      </c>
      <c r="Z254" s="41">
        <f t="shared" si="26"/>
        <v>1</v>
      </c>
      <c r="AB254" s="6">
        <f t="shared" si="29"/>
        <v>6213</v>
      </c>
    </row>
    <row r="255" spans="1:28">
      <c r="A255" s="10" t="s">
        <v>1193</v>
      </c>
      <c r="B255" s="11" t="s">
        <v>164</v>
      </c>
      <c r="C255" s="11" t="s">
        <v>195</v>
      </c>
      <c r="D255" s="12">
        <v>3053</v>
      </c>
      <c r="E255" s="12">
        <v>12</v>
      </c>
      <c r="F255" s="12">
        <v>3065</v>
      </c>
      <c r="G255" s="12">
        <v>331</v>
      </c>
      <c r="H255" s="12">
        <v>2734</v>
      </c>
      <c r="I255" s="12">
        <v>2976</v>
      </c>
      <c r="J255" s="16">
        <v>0</v>
      </c>
      <c r="K255" s="41">
        <f t="shared" si="27"/>
        <v>0</v>
      </c>
      <c r="L255" s="41">
        <f t="shared" si="24"/>
        <v>1</v>
      </c>
      <c r="M255" s="17"/>
      <c r="N255" s="12">
        <v>28</v>
      </c>
      <c r="O255" s="12">
        <v>8</v>
      </c>
      <c r="P255" s="12">
        <v>20</v>
      </c>
      <c r="Q255" s="12">
        <v>0</v>
      </c>
      <c r="R255" s="16">
        <v>20</v>
      </c>
      <c r="S255" s="41">
        <f t="shared" si="31"/>
        <v>1</v>
      </c>
      <c r="T255" s="41">
        <f t="shared" si="25"/>
        <v>0</v>
      </c>
      <c r="V255" s="12">
        <v>2754</v>
      </c>
      <c r="W255" s="12">
        <v>2976</v>
      </c>
      <c r="X255" s="27">
        <v>0</v>
      </c>
      <c r="Y255" s="41">
        <f t="shared" si="28"/>
        <v>0</v>
      </c>
      <c r="Z255" s="41">
        <f t="shared" si="26"/>
        <v>1</v>
      </c>
      <c r="AB255" s="6">
        <f t="shared" si="29"/>
        <v>2976</v>
      </c>
    </row>
    <row r="256" spans="1:28">
      <c r="A256" s="10" t="s">
        <v>1194</v>
      </c>
      <c r="B256" s="11" t="s">
        <v>164</v>
      </c>
      <c r="C256" s="11" t="s">
        <v>196</v>
      </c>
      <c r="D256" s="12">
        <v>5424</v>
      </c>
      <c r="E256" s="12">
        <v>0</v>
      </c>
      <c r="F256" s="12">
        <v>5424</v>
      </c>
      <c r="G256" s="12">
        <v>1173</v>
      </c>
      <c r="H256" s="12">
        <v>4251</v>
      </c>
      <c r="I256" s="12">
        <v>4255</v>
      </c>
      <c r="J256" s="16">
        <v>0</v>
      </c>
      <c r="K256" s="41">
        <f t="shared" si="27"/>
        <v>0</v>
      </c>
      <c r="L256" s="41">
        <f t="shared" si="24"/>
        <v>1</v>
      </c>
      <c r="M256" s="17"/>
      <c r="N256" s="12">
        <v>447</v>
      </c>
      <c r="O256" s="12">
        <v>296</v>
      </c>
      <c r="P256" s="12">
        <v>151</v>
      </c>
      <c r="Q256" s="12">
        <v>0</v>
      </c>
      <c r="R256" s="16">
        <v>151</v>
      </c>
      <c r="S256" s="41">
        <f t="shared" si="31"/>
        <v>1</v>
      </c>
      <c r="T256" s="41">
        <f t="shared" si="25"/>
        <v>0</v>
      </c>
      <c r="V256" s="12">
        <v>4402</v>
      </c>
      <c r="W256" s="12">
        <v>4255</v>
      </c>
      <c r="X256" s="27">
        <v>147</v>
      </c>
      <c r="Y256" s="41">
        <f t="shared" si="28"/>
        <v>3.339391185824625E-2</v>
      </c>
      <c r="Z256" s="41">
        <f t="shared" si="26"/>
        <v>0.96660608814175375</v>
      </c>
      <c r="AB256" s="6">
        <f t="shared" si="29"/>
        <v>4255</v>
      </c>
    </row>
    <row r="257" spans="1:28">
      <c r="A257" s="10" t="s">
        <v>1195</v>
      </c>
      <c r="B257" s="11" t="s">
        <v>164</v>
      </c>
      <c r="C257" s="11" t="s">
        <v>197</v>
      </c>
      <c r="D257" s="12">
        <v>3677</v>
      </c>
      <c r="E257" s="12">
        <v>0</v>
      </c>
      <c r="F257" s="12">
        <v>3677</v>
      </c>
      <c r="G257" s="12">
        <v>479</v>
      </c>
      <c r="H257" s="12">
        <v>3198</v>
      </c>
      <c r="I257" s="12">
        <v>3238</v>
      </c>
      <c r="J257" s="16">
        <v>0</v>
      </c>
      <c r="K257" s="41">
        <f t="shared" si="27"/>
        <v>0</v>
      </c>
      <c r="L257" s="41">
        <f t="shared" si="24"/>
        <v>1</v>
      </c>
      <c r="M257" s="17"/>
      <c r="N257" s="12">
        <v>98</v>
      </c>
      <c r="O257" s="12">
        <v>44</v>
      </c>
      <c r="P257" s="12">
        <v>54</v>
      </c>
      <c r="Q257" s="12">
        <v>0</v>
      </c>
      <c r="R257" s="16">
        <v>54</v>
      </c>
      <c r="S257" s="41">
        <f t="shared" si="31"/>
        <v>1</v>
      </c>
      <c r="T257" s="41">
        <f t="shared" si="25"/>
        <v>0</v>
      </c>
      <c r="V257" s="12">
        <v>3252</v>
      </c>
      <c r="W257" s="12">
        <v>3238</v>
      </c>
      <c r="X257" s="27">
        <v>14</v>
      </c>
      <c r="Y257" s="41">
        <f t="shared" si="28"/>
        <v>4.3050430504305041E-3</v>
      </c>
      <c r="Z257" s="41">
        <f t="shared" si="26"/>
        <v>0.99569495694956944</v>
      </c>
      <c r="AB257" s="6">
        <f t="shared" si="29"/>
        <v>3238</v>
      </c>
    </row>
    <row r="258" spans="1:28">
      <c r="A258" s="10" t="s">
        <v>1196</v>
      </c>
      <c r="B258" s="11" t="s">
        <v>164</v>
      </c>
      <c r="C258" s="11" t="s">
        <v>198</v>
      </c>
      <c r="D258" s="12">
        <v>3041</v>
      </c>
      <c r="E258" s="12">
        <v>3</v>
      </c>
      <c r="F258" s="12">
        <v>3044</v>
      </c>
      <c r="G258" s="12">
        <v>266</v>
      </c>
      <c r="H258" s="12">
        <v>2778</v>
      </c>
      <c r="I258" s="12">
        <v>2957</v>
      </c>
      <c r="J258" s="16">
        <v>0</v>
      </c>
      <c r="K258" s="41">
        <f t="shared" si="27"/>
        <v>0</v>
      </c>
      <c r="L258" s="41">
        <f t="shared" si="24"/>
        <v>1</v>
      </c>
      <c r="M258" s="17"/>
      <c r="N258" s="12">
        <v>92</v>
      </c>
      <c r="O258" s="12">
        <v>28</v>
      </c>
      <c r="P258" s="12">
        <v>64</v>
      </c>
      <c r="Q258" s="12">
        <v>0</v>
      </c>
      <c r="R258" s="16">
        <v>64</v>
      </c>
      <c r="S258" s="41">
        <f t="shared" si="31"/>
        <v>1</v>
      </c>
      <c r="T258" s="41">
        <f t="shared" si="25"/>
        <v>0</v>
      </c>
      <c r="V258" s="12">
        <v>2842</v>
      </c>
      <c r="W258" s="12">
        <v>2957</v>
      </c>
      <c r="X258" s="27">
        <v>0</v>
      </c>
      <c r="Y258" s="41">
        <f t="shared" si="28"/>
        <v>0</v>
      </c>
      <c r="Z258" s="41">
        <f t="shared" si="26"/>
        <v>1</v>
      </c>
      <c r="AB258" s="6">
        <f t="shared" si="29"/>
        <v>2957</v>
      </c>
    </row>
    <row r="259" spans="1:28">
      <c r="A259" s="10" t="s">
        <v>1197</v>
      </c>
      <c r="B259" s="11" t="s">
        <v>164</v>
      </c>
      <c r="C259" s="11" t="s">
        <v>199</v>
      </c>
      <c r="D259" s="12">
        <v>5266</v>
      </c>
      <c r="E259" s="12">
        <v>0</v>
      </c>
      <c r="F259" s="12">
        <v>5266</v>
      </c>
      <c r="G259" s="12">
        <v>1055</v>
      </c>
      <c r="H259" s="12">
        <v>4211</v>
      </c>
      <c r="I259" s="12">
        <v>4330</v>
      </c>
      <c r="J259" s="16">
        <v>0</v>
      </c>
      <c r="K259" s="41">
        <f t="shared" si="27"/>
        <v>0</v>
      </c>
      <c r="L259" s="41">
        <f t="shared" si="24"/>
        <v>1</v>
      </c>
      <c r="M259" s="17"/>
      <c r="N259" s="12">
        <v>37</v>
      </c>
      <c r="O259" s="12">
        <v>24</v>
      </c>
      <c r="P259" s="12">
        <v>13</v>
      </c>
      <c r="Q259" s="12">
        <v>0</v>
      </c>
      <c r="R259" s="16">
        <v>13</v>
      </c>
      <c r="S259" s="41">
        <f t="shared" si="31"/>
        <v>1</v>
      </c>
      <c r="T259" s="41">
        <f t="shared" si="25"/>
        <v>0</v>
      </c>
      <c r="V259" s="12">
        <v>4224</v>
      </c>
      <c r="W259" s="12">
        <v>4330</v>
      </c>
      <c r="X259" s="27">
        <v>0</v>
      </c>
      <c r="Y259" s="41">
        <f t="shared" si="28"/>
        <v>0</v>
      </c>
      <c r="Z259" s="41">
        <f t="shared" si="26"/>
        <v>1</v>
      </c>
      <c r="AB259" s="6">
        <f t="shared" si="29"/>
        <v>4330</v>
      </c>
    </row>
    <row r="260" spans="1:28">
      <c r="A260" s="10" t="s">
        <v>1198</v>
      </c>
      <c r="B260" s="11" t="s">
        <v>164</v>
      </c>
      <c r="C260" s="11" t="s">
        <v>200</v>
      </c>
      <c r="D260" s="12">
        <v>12582</v>
      </c>
      <c r="E260" s="12">
        <v>7</v>
      </c>
      <c r="F260" s="12">
        <v>12589</v>
      </c>
      <c r="G260" s="12">
        <v>2246</v>
      </c>
      <c r="H260" s="12">
        <v>10343</v>
      </c>
      <c r="I260" s="12">
        <v>12468</v>
      </c>
      <c r="J260" s="16">
        <v>0</v>
      </c>
      <c r="K260" s="41">
        <f t="shared" si="27"/>
        <v>0</v>
      </c>
      <c r="L260" s="41">
        <f t="shared" si="24"/>
        <v>1</v>
      </c>
      <c r="M260" s="17"/>
      <c r="N260" s="12">
        <v>1558</v>
      </c>
      <c r="O260" s="12">
        <v>693</v>
      </c>
      <c r="P260" s="12">
        <v>865</v>
      </c>
      <c r="Q260" s="12">
        <v>155</v>
      </c>
      <c r="R260" s="16">
        <v>710</v>
      </c>
      <c r="S260" s="41">
        <f t="shared" si="31"/>
        <v>0.82080924855491333</v>
      </c>
      <c r="T260" s="41">
        <f t="shared" si="25"/>
        <v>0.17919075144508667</v>
      </c>
      <c r="V260" s="12">
        <v>11208</v>
      </c>
      <c r="W260" s="12">
        <v>12623</v>
      </c>
      <c r="X260" s="27">
        <v>0</v>
      </c>
      <c r="Y260" s="41">
        <f t="shared" si="28"/>
        <v>0</v>
      </c>
      <c r="Z260" s="41">
        <f t="shared" si="26"/>
        <v>1</v>
      </c>
      <c r="AB260" s="6">
        <f t="shared" si="29"/>
        <v>12623</v>
      </c>
    </row>
    <row r="261" spans="1:28">
      <c r="A261" s="10" t="s">
        <v>1199</v>
      </c>
      <c r="B261" s="11" t="s">
        <v>164</v>
      </c>
      <c r="C261" s="11" t="s">
        <v>201</v>
      </c>
      <c r="D261" s="12">
        <v>1598</v>
      </c>
      <c r="E261" s="12">
        <v>0</v>
      </c>
      <c r="F261" s="12">
        <v>1598</v>
      </c>
      <c r="G261" s="12">
        <v>166</v>
      </c>
      <c r="H261" s="12">
        <v>1432</v>
      </c>
      <c r="I261" s="12">
        <v>1850</v>
      </c>
      <c r="J261" s="16">
        <v>0</v>
      </c>
      <c r="K261" s="41">
        <f t="shared" si="27"/>
        <v>0</v>
      </c>
      <c r="L261" s="41">
        <f t="shared" si="24"/>
        <v>1</v>
      </c>
      <c r="M261" s="17"/>
      <c r="N261" s="12">
        <v>63</v>
      </c>
      <c r="O261" s="12">
        <v>14</v>
      </c>
      <c r="P261" s="12">
        <v>49</v>
      </c>
      <c r="Q261" s="12">
        <v>0</v>
      </c>
      <c r="R261" s="16">
        <v>49</v>
      </c>
      <c r="S261" s="41">
        <f t="shared" si="31"/>
        <v>1</v>
      </c>
      <c r="T261" s="41">
        <f t="shared" si="25"/>
        <v>0</v>
      </c>
      <c r="V261" s="12">
        <v>1481</v>
      </c>
      <c r="W261" s="12">
        <v>1850</v>
      </c>
      <c r="X261" s="27">
        <v>0</v>
      </c>
      <c r="Y261" s="41">
        <f t="shared" si="28"/>
        <v>0</v>
      </c>
      <c r="Z261" s="41">
        <f t="shared" si="26"/>
        <v>1</v>
      </c>
      <c r="AB261" s="6">
        <f t="shared" si="29"/>
        <v>1850</v>
      </c>
    </row>
    <row r="262" spans="1:28">
      <c r="A262" s="10" t="s">
        <v>1200</v>
      </c>
      <c r="B262" s="11" t="s">
        <v>164</v>
      </c>
      <c r="C262" s="11" t="s">
        <v>202</v>
      </c>
      <c r="D262" s="12">
        <v>8079</v>
      </c>
      <c r="E262" s="12">
        <v>66</v>
      </c>
      <c r="F262" s="12">
        <v>8145</v>
      </c>
      <c r="G262" s="12">
        <v>1359</v>
      </c>
      <c r="H262" s="12">
        <v>6786</v>
      </c>
      <c r="I262" s="12">
        <v>8421</v>
      </c>
      <c r="J262" s="16">
        <v>0</v>
      </c>
      <c r="K262" s="41">
        <f t="shared" si="27"/>
        <v>0</v>
      </c>
      <c r="L262" s="41">
        <f t="shared" si="24"/>
        <v>1</v>
      </c>
      <c r="M262" s="17"/>
      <c r="N262" s="12">
        <v>1485</v>
      </c>
      <c r="O262" s="12">
        <v>775</v>
      </c>
      <c r="P262" s="12">
        <v>710</v>
      </c>
      <c r="Q262" s="12">
        <v>427</v>
      </c>
      <c r="R262" s="16">
        <v>283</v>
      </c>
      <c r="S262" s="41">
        <f t="shared" si="31"/>
        <v>0.39859154929577467</v>
      </c>
      <c r="T262" s="41">
        <f t="shared" si="25"/>
        <v>0.60140845070422533</v>
      </c>
      <c r="V262" s="12">
        <v>7496</v>
      </c>
      <c r="W262" s="12">
        <v>8848</v>
      </c>
      <c r="X262" s="27">
        <v>0</v>
      </c>
      <c r="Y262" s="41">
        <f t="shared" si="28"/>
        <v>0</v>
      </c>
      <c r="Z262" s="41">
        <f t="shared" si="26"/>
        <v>1</v>
      </c>
      <c r="AB262" s="6">
        <f t="shared" si="29"/>
        <v>8848</v>
      </c>
    </row>
    <row r="263" spans="1:28">
      <c r="A263" s="10" t="s">
        <v>1201</v>
      </c>
      <c r="B263" s="11" t="s">
        <v>164</v>
      </c>
      <c r="C263" s="11" t="s">
        <v>203</v>
      </c>
      <c r="D263" s="12">
        <v>3822</v>
      </c>
      <c r="E263" s="12">
        <v>3</v>
      </c>
      <c r="F263" s="12">
        <v>3825</v>
      </c>
      <c r="G263" s="12">
        <v>513</v>
      </c>
      <c r="H263" s="12">
        <v>3312</v>
      </c>
      <c r="I263" s="12">
        <v>4162</v>
      </c>
      <c r="J263" s="16">
        <v>0</v>
      </c>
      <c r="K263" s="41">
        <f t="shared" si="27"/>
        <v>0</v>
      </c>
      <c r="L263" s="41">
        <f t="shared" si="24"/>
        <v>1</v>
      </c>
      <c r="M263" s="17"/>
      <c r="N263" s="12">
        <v>378</v>
      </c>
      <c r="O263" s="12">
        <v>171</v>
      </c>
      <c r="P263" s="12">
        <v>207</v>
      </c>
      <c r="Q263" s="12">
        <v>0</v>
      </c>
      <c r="R263" s="16">
        <v>207</v>
      </c>
      <c r="S263" s="41">
        <f t="shared" si="31"/>
        <v>1</v>
      </c>
      <c r="T263" s="41">
        <f t="shared" si="25"/>
        <v>0</v>
      </c>
      <c r="V263" s="12">
        <v>3519</v>
      </c>
      <c r="W263" s="12">
        <v>4162</v>
      </c>
      <c r="X263" s="27">
        <v>0</v>
      </c>
      <c r="Y263" s="41">
        <f t="shared" si="28"/>
        <v>0</v>
      </c>
      <c r="Z263" s="41">
        <f t="shared" si="26"/>
        <v>1</v>
      </c>
      <c r="AB263" s="6">
        <f t="shared" si="29"/>
        <v>4162</v>
      </c>
    </row>
    <row r="264" spans="1:28">
      <c r="A264" s="10" t="s">
        <v>1202</v>
      </c>
      <c r="B264" s="11" t="s">
        <v>164</v>
      </c>
      <c r="C264" s="11" t="s">
        <v>204</v>
      </c>
      <c r="D264" s="12">
        <v>3602</v>
      </c>
      <c r="E264" s="12">
        <v>2272</v>
      </c>
      <c r="F264" s="12">
        <v>5874</v>
      </c>
      <c r="G264" s="12">
        <v>355</v>
      </c>
      <c r="H264" s="12">
        <v>5519</v>
      </c>
      <c r="I264" s="12">
        <v>4892</v>
      </c>
      <c r="J264" s="16">
        <v>627</v>
      </c>
      <c r="K264" s="41">
        <f t="shared" si="27"/>
        <v>0.11360753759739083</v>
      </c>
      <c r="L264" s="41">
        <f t="shared" si="24"/>
        <v>0.88639246240260916</v>
      </c>
      <c r="M264" s="17"/>
      <c r="N264" s="12">
        <v>97</v>
      </c>
      <c r="O264" s="12">
        <v>32</v>
      </c>
      <c r="P264" s="12">
        <v>65</v>
      </c>
      <c r="Q264" s="12">
        <v>0</v>
      </c>
      <c r="R264" s="16">
        <v>65</v>
      </c>
      <c r="S264" s="41">
        <f t="shared" si="31"/>
        <v>1</v>
      </c>
      <c r="T264" s="41">
        <f t="shared" si="25"/>
        <v>0</v>
      </c>
      <c r="V264" s="12">
        <v>5584</v>
      </c>
      <c r="W264" s="12">
        <v>4892</v>
      </c>
      <c r="X264" s="27">
        <v>692</v>
      </c>
      <c r="Y264" s="41">
        <f t="shared" si="28"/>
        <v>0.12392550143266476</v>
      </c>
      <c r="Z264" s="41">
        <f t="shared" si="26"/>
        <v>0.87607449856733521</v>
      </c>
      <c r="AB264" s="6">
        <f t="shared" si="29"/>
        <v>4892</v>
      </c>
    </row>
    <row r="265" spans="1:28">
      <c r="A265" s="10" t="s">
        <v>1203</v>
      </c>
      <c r="B265" s="11" t="s">
        <v>164</v>
      </c>
      <c r="C265" s="11" t="s">
        <v>205</v>
      </c>
      <c r="D265" s="12">
        <v>1739</v>
      </c>
      <c r="E265" s="12">
        <v>0</v>
      </c>
      <c r="F265" s="12">
        <v>1739</v>
      </c>
      <c r="G265" s="12">
        <v>286</v>
      </c>
      <c r="H265" s="12">
        <v>1453</v>
      </c>
      <c r="I265" s="12">
        <v>1416</v>
      </c>
      <c r="J265" s="16">
        <v>37</v>
      </c>
      <c r="K265" s="41">
        <f t="shared" si="27"/>
        <v>2.5464556090846524E-2</v>
      </c>
      <c r="L265" s="41">
        <f t="shared" si="24"/>
        <v>0.97453544390915348</v>
      </c>
      <c r="M265" s="17"/>
      <c r="N265" s="12">
        <v>248</v>
      </c>
      <c r="O265" s="12">
        <v>102</v>
      </c>
      <c r="P265" s="12">
        <v>146</v>
      </c>
      <c r="Q265" s="12">
        <v>0</v>
      </c>
      <c r="R265" s="16">
        <v>146</v>
      </c>
      <c r="S265" s="41">
        <f t="shared" si="31"/>
        <v>1</v>
      </c>
      <c r="T265" s="41">
        <f t="shared" si="25"/>
        <v>0</v>
      </c>
      <c r="V265" s="12">
        <v>1599</v>
      </c>
      <c r="W265" s="12">
        <v>1416</v>
      </c>
      <c r="X265" s="27">
        <v>183</v>
      </c>
      <c r="Y265" s="41">
        <f t="shared" si="28"/>
        <v>0.11444652908067542</v>
      </c>
      <c r="Z265" s="41">
        <f t="shared" si="26"/>
        <v>0.88555347091932457</v>
      </c>
      <c r="AB265" s="6">
        <f t="shared" si="29"/>
        <v>1416</v>
      </c>
    </row>
    <row r="266" spans="1:28">
      <c r="A266" s="10" t="s">
        <v>1204</v>
      </c>
      <c r="B266" s="11" t="s">
        <v>164</v>
      </c>
      <c r="C266" s="11" t="s">
        <v>206</v>
      </c>
      <c r="D266" s="12">
        <v>6719</v>
      </c>
      <c r="E266" s="12">
        <v>0</v>
      </c>
      <c r="F266" s="12">
        <v>6719</v>
      </c>
      <c r="G266" s="12">
        <v>690</v>
      </c>
      <c r="H266" s="12">
        <v>6029</v>
      </c>
      <c r="I266" s="12">
        <v>6360</v>
      </c>
      <c r="J266" s="16">
        <v>0</v>
      </c>
      <c r="K266" s="41">
        <f t="shared" si="27"/>
        <v>0</v>
      </c>
      <c r="L266" s="41">
        <f t="shared" si="24"/>
        <v>1</v>
      </c>
      <c r="M266" s="17"/>
      <c r="N266" s="12">
        <v>116</v>
      </c>
      <c r="O266" s="12">
        <v>55</v>
      </c>
      <c r="P266" s="12">
        <v>61</v>
      </c>
      <c r="Q266" s="12">
        <v>1</v>
      </c>
      <c r="R266" s="16">
        <v>60</v>
      </c>
      <c r="S266" s="41">
        <f t="shared" si="31"/>
        <v>0.98360655737704916</v>
      </c>
      <c r="T266" s="41">
        <f t="shared" si="25"/>
        <v>1.6393442622950838E-2</v>
      </c>
      <c r="V266" s="12">
        <v>6090</v>
      </c>
      <c r="W266" s="12">
        <v>6361</v>
      </c>
      <c r="X266" s="27">
        <v>0</v>
      </c>
      <c r="Y266" s="41">
        <f t="shared" si="28"/>
        <v>0</v>
      </c>
      <c r="Z266" s="41">
        <f t="shared" si="26"/>
        <v>1</v>
      </c>
      <c r="AB266" s="6">
        <f t="shared" si="29"/>
        <v>6361</v>
      </c>
    </row>
    <row r="267" spans="1:28">
      <c r="A267" s="10" t="s">
        <v>1205</v>
      </c>
      <c r="B267" s="11" t="s">
        <v>164</v>
      </c>
      <c r="C267" s="11" t="s">
        <v>55</v>
      </c>
      <c r="D267" s="12">
        <v>4685</v>
      </c>
      <c r="E267" s="12">
        <v>0</v>
      </c>
      <c r="F267" s="12">
        <v>4685</v>
      </c>
      <c r="G267" s="12">
        <v>386</v>
      </c>
      <c r="H267" s="12">
        <v>4299</v>
      </c>
      <c r="I267" s="12">
        <v>4314</v>
      </c>
      <c r="J267" s="16">
        <v>0</v>
      </c>
      <c r="K267" s="41">
        <f t="shared" si="27"/>
        <v>0</v>
      </c>
      <c r="L267" s="41">
        <f t="shared" si="24"/>
        <v>1</v>
      </c>
      <c r="M267" s="17"/>
      <c r="N267" s="12">
        <v>19</v>
      </c>
      <c r="O267" s="12">
        <v>7</v>
      </c>
      <c r="P267" s="12">
        <v>12</v>
      </c>
      <c r="Q267" s="12">
        <v>0</v>
      </c>
      <c r="R267" s="16">
        <v>12</v>
      </c>
      <c r="S267" s="41">
        <f t="shared" si="31"/>
        <v>1</v>
      </c>
      <c r="T267" s="41">
        <f t="shared" si="25"/>
        <v>0</v>
      </c>
      <c r="V267" s="12">
        <v>4311</v>
      </c>
      <c r="W267" s="12">
        <v>4314</v>
      </c>
      <c r="X267" s="27">
        <v>0</v>
      </c>
      <c r="Y267" s="41">
        <f t="shared" si="28"/>
        <v>0</v>
      </c>
      <c r="Z267" s="41">
        <f t="shared" si="26"/>
        <v>1</v>
      </c>
      <c r="AB267" s="6">
        <f t="shared" si="29"/>
        <v>4314</v>
      </c>
    </row>
    <row r="268" spans="1:28">
      <c r="A268" s="10" t="s">
        <v>1206</v>
      </c>
      <c r="B268" s="11" t="s">
        <v>164</v>
      </c>
      <c r="C268" s="11" t="s">
        <v>207</v>
      </c>
      <c r="D268" s="12">
        <v>3788</v>
      </c>
      <c r="E268" s="12">
        <v>0</v>
      </c>
      <c r="F268" s="12">
        <v>3788</v>
      </c>
      <c r="G268" s="12">
        <v>201</v>
      </c>
      <c r="H268" s="12">
        <v>3587</v>
      </c>
      <c r="I268" s="12">
        <v>4038</v>
      </c>
      <c r="J268" s="16">
        <v>0</v>
      </c>
      <c r="K268" s="41">
        <f t="shared" si="27"/>
        <v>0</v>
      </c>
      <c r="L268" s="41">
        <f t="shared" ref="L268:L331" si="32">100%-K268</f>
        <v>1</v>
      </c>
      <c r="M268" s="17"/>
      <c r="N268" s="12">
        <v>47</v>
      </c>
      <c r="O268" s="12">
        <v>9</v>
      </c>
      <c r="P268" s="12">
        <v>38</v>
      </c>
      <c r="Q268" s="12">
        <v>0</v>
      </c>
      <c r="R268" s="16">
        <v>38</v>
      </c>
      <c r="S268" s="41">
        <f t="shared" si="31"/>
        <v>1</v>
      </c>
      <c r="T268" s="41">
        <f t="shared" ref="T268:T331" si="33">100%-S268</f>
        <v>0</v>
      </c>
      <c r="V268" s="12">
        <v>3625</v>
      </c>
      <c r="W268" s="12">
        <v>4038</v>
      </c>
      <c r="X268" s="27">
        <v>0</v>
      </c>
      <c r="Y268" s="41">
        <f t="shared" si="28"/>
        <v>0</v>
      </c>
      <c r="Z268" s="41">
        <f t="shared" ref="Z268:Z331" si="34">100%-Y268</f>
        <v>1</v>
      </c>
      <c r="AB268" s="6">
        <f t="shared" si="29"/>
        <v>4038</v>
      </c>
    </row>
    <row r="269" spans="1:28">
      <c r="A269" s="10" t="s">
        <v>1207</v>
      </c>
      <c r="B269" s="11" t="s">
        <v>164</v>
      </c>
      <c r="C269" s="11" t="s">
        <v>208</v>
      </c>
      <c r="D269" s="12">
        <v>2939</v>
      </c>
      <c r="E269" s="12">
        <v>0</v>
      </c>
      <c r="F269" s="12">
        <v>2939</v>
      </c>
      <c r="G269" s="12">
        <v>266</v>
      </c>
      <c r="H269" s="12">
        <v>2673</v>
      </c>
      <c r="I269" s="12">
        <v>2832</v>
      </c>
      <c r="J269" s="16">
        <v>0</v>
      </c>
      <c r="K269" s="41">
        <f t="shared" ref="K269:K332" si="35">+J269/H269</f>
        <v>0</v>
      </c>
      <c r="L269" s="41">
        <f t="shared" si="32"/>
        <v>1</v>
      </c>
      <c r="M269" s="17"/>
      <c r="N269" s="12">
        <v>101</v>
      </c>
      <c r="O269" s="12">
        <v>47</v>
      </c>
      <c r="P269" s="12">
        <v>54</v>
      </c>
      <c r="Q269" s="12">
        <v>19</v>
      </c>
      <c r="R269" s="16">
        <v>35</v>
      </c>
      <c r="S269" s="41">
        <f t="shared" si="31"/>
        <v>0.64814814814814814</v>
      </c>
      <c r="T269" s="41">
        <f t="shared" si="33"/>
        <v>0.35185185185185186</v>
      </c>
      <c r="V269" s="12">
        <v>2727</v>
      </c>
      <c r="W269" s="12">
        <v>2851</v>
      </c>
      <c r="X269" s="27">
        <v>0</v>
      </c>
      <c r="Y269" s="41">
        <f t="shared" ref="Y269:Y332" si="36">+X269/V269</f>
        <v>0</v>
      </c>
      <c r="Z269" s="41">
        <f t="shared" si="34"/>
        <v>1</v>
      </c>
      <c r="AB269" s="6">
        <f t="shared" ref="AB269:AB332" si="37">+I269+Q269</f>
        <v>2851</v>
      </c>
    </row>
    <row r="270" spans="1:28">
      <c r="A270" s="10" t="s">
        <v>1208</v>
      </c>
      <c r="B270" s="11" t="s">
        <v>164</v>
      </c>
      <c r="C270" s="11" t="s">
        <v>209</v>
      </c>
      <c r="D270" s="12">
        <v>1430</v>
      </c>
      <c r="E270" s="12">
        <v>0</v>
      </c>
      <c r="F270" s="12">
        <v>1430</v>
      </c>
      <c r="G270" s="12">
        <v>175</v>
      </c>
      <c r="H270" s="12">
        <v>1255</v>
      </c>
      <c r="I270" s="12">
        <v>1716</v>
      </c>
      <c r="J270" s="16">
        <v>0</v>
      </c>
      <c r="K270" s="41">
        <f t="shared" si="35"/>
        <v>0</v>
      </c>
      <c r="L270" s="41">
        <f t="shared" si="32"/>
        <v>1</v>
      </c>
      <c r="M270" s="17"/>
      <c r="N270" s="12">
        <v>15</v>
      </c>
      <c r="O270" s="12">
        <v>1</v>
      </c>
      <c r="P270" s="12">
        <v>14</v>
      </c>
      <c r="Q270" s="12">
        <v>0</v>
      </c>
      <c r="R270" s="16">
        <v>14</v>
      </c>
      <c r="S270" s="41">
        <f t="shared" si="31"/>
        <v>1</v>
      </c>
      <c r="T270" s="41">
        <f t="shared" si="33"/>
        <v>0</v>
      </c>
      <c r="V270" s="12">
        <v>1269</v>
      </c>
      <c r="W270" s="12">
        <v>1716</v>
      </c>
      <c r="X270" s="27">
        <v>0</v>
      </c>
      <c r="Y270" s="41">
        <f t="shared" si="36"/>
        <v>0</v>
      </c>
      <c r="Z270" s="41">
        <f t="shared" si="34"/>
        <v>1</v>
      </c>
      <c r="AB270" s="6">
        <f t="shared" si="37"/>
        <v>1716</v>
      </c>
    </row>
    <row r="271" spans="1:28">
      <c r="A271" s="10" t="s">
        <v>1209</v>
      </c>
      <c r="B271" s="11" t="s">
        <v>164</v>
      </c>
      <c r="C271" s="11" t="s">
        <v>210</v>
      </c>
      <c r="D271" s="12">
        <v>3490</v>
      </c>
      <c r="E271" s="12">
        <v>1</v>
      </c>
      <c r="F271" s="12">
        <v>3491</v>
      </c>
      <c r="G271" s="12">
        <v>493</v>
      </c>
      <c r="H271" s="12">
        <v>2998</v>
      </c>
      <c r="I271" s="12">
        <v>3734</v>
      </c>
      <c r="J271" s="16">
        <v>0</v>
      </c>
      <c r="K271" s="41">
        <f t="shared" si="35"/>
        <v>0</v>
      </c>
      <c r="L271" s="41">
        <f t="shared" si="32"/>
        <v>1</v>
      </c>
      <c r="M271" s="17"/>
      <c r="N271" s="12">
        <v>75</v>
      </c>
      <c r="O271" s="12">
        <v>33</v>
      </c>
      <c r="P271" s="12">
        <v>42</v>
      </c>
      <c r="Q271" s="12">
        <v>0</v>
      </c>
      <c r="R271" s="16">
        <v>42</v>
      </c>
      <c r="S271" s="41">
        <f t="shared" si="31"/>
        <v>1</v>
      </c>
      <c r="T271" s="41">
        <f t="shared" si="33"/>
        <v>0</v>
      </c>
      <c r="V271" s="12">
        <v>3040</v>
      </c>
      <c r="W271" s="12">
        <v>3734</v>
      </c>
      <c r="X271" s="27">
        <v>0</v>
      </c>
      <c r="Y271" s="41">
        <f t="shared" si="36"/>
        <v>0</v>
      </c>
      <c r="Z271" s="41">
        <f t="shared" si="34"/>
        <v>1</v>
      </c>
      <c r="AB271" s="6">
        <f t="shared" si="37"/>
        <v>3734</v>
      </c>
    </row>
    <row r="272" spans="1:28">
      <c r="A272" s="10" t="s">
        <v>1210</v>
      </c>
      <c r="B272" s="11" t="s">
        <v>164</v>
      </c>
      <c r="C272" s="11" t="s">
        <v>211</v>
      </c>
      <c r="D272" s="12">
        <v>7703</v>
      </c>
      <c r="E272" s="12">
        <v>7</v>
      </c>
      <c r="F272" s="12">
        <v>7710</v>
      </c>
      <c r="G272" s="12">
        <v>1098</v>
      </c>
      <c r="H272" s="12">
        <v>6612</v>
      </c>
      <c r="I272" s="12">
        <v>6464</v>
      </c>
      <c r="J272" s="16">
        <v>148</v>
      </c>
      <c r="K272" s="41">
        <f t="shared" si="35"/>
        <v>2.2383545069570479E-2</v>
      </c>
      <c r="L272" s="41">
        <f t="shared" si="32"/>
        <v>0.97761645493042948</v>
      </c>
      <c r="M272" s="17"/>
      <c r="N272" s="12">
        <v>707</v>
      </c>
      <c r="O272" s="12">
        <v>231</v>
      </c>
      <c r="P272" s="12">
        <v>476</v>
      </c>
      <c r="Q272" s="12">
        <v>68</v>
      </c>
      <c r="R272" s="16">
        <v>408</v>
      </c>
      <c r="S272" s="41">
        <f t="shared" si="31"/>
        <v>0.8571428571428571</v>
      </c>
      <c r="T272" s="41">
        <f t="shared" si="33"/>
        <v>0.1428571428571429</v>
      </c>
      <c r="V272" s="12">
        <v>7088</v>
      </c>
      <c r="W272" s="12">
        <v>6532</v>
      </c>
      <c r="X272" s="27">
        <v>556</v>
      </c>
      <c r="Y272" s="41">
        <f t="shared" si="36"/>
        <v>7.8442437923250563E-2</v>
      </c>
      <c r="Z272" s="41">
        <f t="shared" si="34"/>
        <v>0.92155756207674944</v>
      </c>
      <c r="AB272" s="6">
        <f t="shared" si="37"/>
        <v>6532</v>
      </c>
    </row>
    <row r="273" spans="1:28">
      <c r="A273" s="10" t="s">
        <v>1211</v>
      </c>
      <c r="B273" s="11" t="s">
        <v>164</v>
      </c>
      <c r="C273" s="11" t="s">
        <v>212</v>
      </c>
      <c r="D273" s="12">
        <v>4482</v>
      </c>
      <c r="E273" s="12">
        <v>3</v>
      </c>
      <c r="F273" s="12">
        <v>4485</v>
      </c>
      <c r="G273" s="12">
        <v>550</v>
      </c>
      <c r="H273" s="12">
        <v>3935</v>
      </c>
      <c r="I273" s="12">
        <v>4418</v>
      </c>
      <c r="J273" s="16">
        <v>0</v>
      </c>
      <c r="K273" s="41">
        <f t="shared" si="35"/>
        <v>0</v>
      </c>
      <c r="L273" s="41">
        <f t="shared" si="32"/>
        <v>1</v>
      </c>
      <c r="M273" s="17"/>
      <c r="N273" s="12">
        <v>320</v>
      </c>
      <c r="O273" s="12">
        <v>105</v>
      </c>
      <c r="P273" s="12">
        <v>215</v>
      </c>
      <c r="Q273" s="12">
        <v>0</v>
      </c>
      <c r="R273" s="16">
        <v>215</v>
      </c>
      <c r="S273" s="41">
        <f t="shared" si="31"/>
        <v>1</v>
      </c>
      <c r="T273" s="41">
        <f t="shared" si="33"/>
        <v>0</v>
      </c>
      <c r="V273" s="12">
        <v>4150</v>
      </c>
      <c r="W273" s="12">
        <v>4418</v>
      </c>
      <c r="X273" s="27">
        <v>0</v>
      </c>
      <c r="Y273" s="41">
        <f t="shared" si="36"/>
        <v>0</v>
      </c>
      <c r="Z273" s="41">
        <f t="shared" si="34"/>
        <v>1</v>
      </c>
      <c r="AB273" s="6">
        <f t="shared" si="37"/>
        <v>4418</v>
      </c>
    </row>
    <row r="274" spans="1:28">
      <c r="A274" s="10" t="s">
        <v>1212</v>
      </c>
      <c r="B274" s="11" t="s">
        <v>164</v>
      </c>
      <c r="C274" s="11" t="s">
        <v>213</v>
      </c>
      <c r="D274" s="12">
        <v>8887</v>
      </c>
      <c r="E274" s="12">
        <v>0</v>
      </c>
      <c r="F274" s="12">
        <v>8887</v>
      </c>
      <c r="G274" s="12">
        <v>916</v>
      </c>
      <c r="H274" s="12">
        <v>7971</v>
      </c>
      <c r="I274" s="12">
        <v>8995</v>
      </c>
      <c r="J274" s="16">
        <v>0</v>
      </c>
      <c r="K274" s="41">
        <f t="shared" si="35"/>
        <v>0</v>
      </c>
      <c r="L274" s="41">
        <f t="shared" si="32"/>
        <v>1</v>
      </c>
      <c r="M274" s="17"/>
      <c r="N274" s="12">
        <v>62</v>
      </c>
      <c r="O274" s="12">
        <v>21</v>
      </c>
      <c r="P274" s="12">
        <v>41</v>
      </c>
      <c r="Q274" s="12">
        <v>28</v>
      </c>
      <c r="R274" s="16">
        <v>13</v>
      </c>
      <c r="S274" s="41">
        <f t="shared" si="31"/>
        <v>0.31707317073170732</v>
      </c>
      <c r="T274" s="41">
        <f t="shared" si="33"/>
        <v>0.68292682926829262</v>
      </c>
      <c r="V274" s="12">
        <v>8012</v>
      </c>
      <c r="W274" s="12">
        <v>9023</v>
      </c>
      <c r="X274" s="27">
        <v>0</v>
      </c>
      <c r="Y274" s="41">
        <f t="shared" si="36"/>
        <v>0</v>
      </c>
      <c r="Z274" s="41">
        <f t="shared" si="34"/>
        <v>1</v>
      </c>
      <c r="AB274" s="6">
        <f t="shared" si="37"/>
        <v>9023</v>
      </c>
    </row>
    <row r="275" spans="1:28">
      <c r="A275" s="10" t="s">
        <v>1213</v>
      </c>
      <c r="B275" s="11" t="s">
        <v>164</v>
      </c>
      <c r="C275" s="11" t="s">
        <v>214</v>
      </c>
      <c r="D275" s="12">
        <v>8333</v>
      </c>
      <c r="E275" s="12">
        <v>0</v>
      </c>
      <c r="F275" s="12">
        <v>8333</v>
      </c>
      <c r="G275" s="12">
        <v>1045</v>
      </c>
      <c r="H275" s="12">
        <v>7288</v>
      </c>
      <c r="I275" s="12">
        <v>7883</v>
      </c>
      <c r="J275" s="16">
        <v>0</v>
      </c>
      <c r="K275" s="41">
        <f t="shared" si="35"/>
        <v>0</v>
      </c>
      <c r="L275" s="41">
        <f t="shared" si="32"/>
        <v>1</v>
      </c>
      <c r="M275" s="17"/>
      <c r="N275" s="12">
        <v>624</v>
      </c>
      <c r="O275" s="12">
        <v>270</v>
      </c>
      <c r="P275" s="12">
        <v>354</v>
      </c>
      <c r="Q275" s="12">
        <v>0</v>
      </c>
      <c r="R275" s="16">
        <v>354</v>
      </c>
      <c r="S275" s="41">
        <f t="shared" si="31"/>
        <v>1</v>
      </c>
      <c r="T275" s="41">
        <f t="shared" si="33"/>
        <v>0</v>
      </c>
      <c r="V275" s="12">
        <v>7642</v>
      </c>
      <c r="W275" s="12">
        <v>7883</v>
      </c>
      <c r="X275" s="27">
        <v>0</v>
      </c>
      <c r="Y275" s="41">
        <f t="shared" si="36"/>
        <v>0</v>
      </c>
      <c r="Z275" s="41">
        <f t="shared" si="34"/>
        <v>1</v>
      </c>
      <c r="AB275" s="6">
        <f t="shared" si="37"/>
        <v>7883</v>
      </c>
    </row>
    <row r="276" spans="1:28">
      <c r="A276" s="10" t="s">
        <v>1214</v>
      </c>
      <c r="B276" s="11" t="s">
        <v>164</v>
      </c>
      <c r="C276" s="11" t="s">
        <v>215</v>
      </c>
      <c r="D276" s="12">
        <v>5475</v>
      </c>
      <c r="E276" s="12">
        <v>0</v>
      </c>
      <c r="F276" s="12">
        <v>5475</v>
      </c>
      <c r="G276" s="12">
        <v>1066</v>
      </c>
      <c r="H276" s="12">
        <v>4409</v>
      </c>
      <c r="I276" s="12">
        <v>5121</v>
      </c>
      <c r="J276" s="16">
        <v>0</v>
      </c>
      <c r="K276" s="41">
        <f t="shared" si="35"/>
        <v>0</v>
      </c>
      <c r="L276" s="41">
        <f t="shared" si="32"/>
        <v>1</v>
      </c>
      <c r="M276" s="17"/>
      <c r="N276" s="12">
        <v>136</v>
      </c>
      <c r="O276" s="12">
        <v>55</v>
      </c>
      <c r="P276" s="12">
        <v>81</v>
      </c>
      <c r="Q276" s="12">
        <v>0</v>
      </c>
      <c r="R276" s="16">
        <v>81</v>
      </c>
      <c r="S276" s="41">
        <f t="shared" si="31"/>
        <v>1</v>
      </c>
      <c r="T276" s="41">
        <f t="shared" si="33"/>
        <v>0</v>
      </c>
      <c r="V276" s="12">
        <v>4490</v>
      </c>
      <c r="W276" s="12">
        <v>5121</v>
      </c>
      <c r="X276" s="27">
        <v>0</v>
      </c>
      <c r="Y276" s="41">
        <f t="shared" si="36"/>
        <v>0</v>
      </c>
      <c r="Z276" s="41">
        <f t="shared" si="34"/>
        <v>1</v>
      </c>
      <c r="AB276" s="6">
        <f t="shared" si="37"/>
        <v>5121</v>
      </c>
    </row>
    <row r="277" spans="1:28">
      <c r="A277" s="10" t="s">
        <v>1215</v>
      </c>
      <c r="B277" s="11" t="s">
        <v>164</v>
      </c>
      <c r="C277" s="11" t="s">
        <v>216</v>
      </c>
      <c r="D277" s="12">
        <v>4555</v>
      </c>
      <c r="E277" s="12">
        <v>0</v>
      </c>
      <c r="F277" s="12">
        <v>4555</v>
      </c>
      <c r="G277" s="12">
        <v>959</v>
      </c>
      <c r="H277" s="12">
        <v>3596</v>
      </c>
      <c r="I277" s="12">
        <v>3849</v>
      </c>
      <c r="J277" s="16">
        <v>0</v>
      </c>
      <c r="K277" s="41">
        <f t="shared" si="35"/>
        <v>0</v>
      </c>
      <c r="L277" s="41">
        <f t="shared" si="32"/>
        <v>1</v>
      </c>
      <c r="M277" s="17"/>
      <c r="N277" s="12">
        <v>290</v>
      </c>
      <c r="O277" s="12">
        <v>137</v>
      </c>
      <c r="P277" s="12">
        <v>153</v>
      </c>
      <c r="Q277" s="12">
        <v>0</v>
      </c>
      <c r="R277" s="16">
        <v>153</v>
      </c>
      <c r="S277" s="41">
        <f t="shared" si="31"/>
        <v>1</v>
      </c>
      <c r="T277" s="41">
        <f t="shared" si="33"/>
        <v>0</v>
      </c>
      <c r="V277" s="12">
        <v>3749</v>
      </c>
      <c r="W277" s="12">
        <v>3849</v>
      </c>
      <c r="X277" s="27">
        <v>0</v>
      </c>
      <c r="Y277" s="41">
        <f t="shared" si="36"/>
        <v>0</v>
      </c>
      <c r="Z277" s="41">
        <f t="shared" si="34"/>
        <v>1</v>
      </c>
      <c r="AB277" s="6">
        <f t="shared" si="37"/>
        <v>3849</v>
      </c>
    </row>
    <row r="278" spans="1:28">
      <c r="A278" s="10" t="s">
        <v>1216</v>
      </c>
      <c r="B278" s="11" t="s">
        <v>164</v>
      </c>
      <c r="C278" s="11" t="s">
        <v>217</v>
      </c>
      <c r="D278" s="12">
        <v>16753</v>
      </c>
      <c r="E278" s="12">
        <v>0</v>
      </c>
      <c r="F278" s="12">
        <v>16753</v>
      </c>
      <c r="G278" s="12">
        <v>2418</v>
      </c>
      <c r="H278" s="12">
        <v>14335</v>
      </c>
      <c r="I278" s="12">
        <v>16800</v>
      </c>
      <c r="J278" s="16">
        <v>0</v>
      </c>
      <c r="K278" s="41">
        <f t="shared" si="35"/>
        <v>0</v>
      </c>
      <c r="L278" s="41">
        <f t="shared" si="32"/>
        <v>1</v>
      </c>
      <c r="M278" s="17"/>
      <c r="N278" s="12">
        <v>2741</v>
      </c>
      <c r="O278" s="12">
        <v>1191</v>
      </c>
      <c r="P278" s="12">
        <v>1550</v>
      </c>
      <c r="Q278" s="12">
        <v>43</v>
      </c>
      <c r="R278" s="16">
        <v>1507</v>
      </c>
      <c r="S278" s="41">
        <f t="shared" si="31"/>
        <v>0.97225806451612906</v>
      </c>
      <c r="T278" s="41">
        <f t="shared" si="33"/>
        <v>2.7741935483870939E-2</v>
      </c>
      <c r="V278" s="12">
        <v>15885</v>
      </c>
      <c r="W278" s="12">
        <v>16843</v>
      </c>
      <c r="X278" s="27">
        <v>0</v>
      </c>
      <c r="Y278" s="41">
        <f t="shared" si="36"/>
        <v>0</v>
      </c>
      <c r="Z278" s="41">
        <f t="shared" si="34"/>
        <v>1</v>
      </c>
      <c r="AB278" s="6">
        <f t="shared" si="37"/>
        <v>16843</v>
      </c>
    </row>
    <row r="279" spans="1:28">
      <c r="A279" s="10" t="s">
        <v>1217</v>
      </c>
      <c r="B279" s="11" t="s">
        <v>164</v>
      </c>
      <c r="C279" s="11" t="s">
        <v>218</v>
      </c>
      <c r="D279" s="12">
        <v>5412</v>
      </c>
      <c r="E279" s="12">
        <v>0</v>
      </c>
      <c r="F279" s="12">
        <v>5412</v>
      </c>
      <c r="G279" s="12">
        <v>632</v>
      </c>
      <c r="H279" s="12">
        <v>4780</v>
      </c>
      <c r="I279" s="12">
        <v>5025</v>
      </c>
      <c r="J279" s="16">
        <v>0</v>
      </c>
      <c r="K279" s="41">
        <f t="shared" si="35"/>
        <v>0</v>
      </c>
      <c r="L279" s="41">
        <f t="shared" si="32"/>
        <v>1</v>
      </c>
      <c r="M279" s="17"/>
      <c r="N279" s="12">
        <v>60</v>
      </c>
      <c r="O279" s="12">
        <v>30</v>
      </c>
      <c r="P279" s="12">
        <v>30</v>
      </c>
      <c r="Q279" s="12">
        <v>0</v>
      </c>
      <c r="R279" s="16">
        <v>30</v>
      </c>
      <c r="S279" s="41">
        <f t="shared" si="31"/>
        <v>1</v>
      </c>
      <c r="T279" s="41">
        <f t="shared" si="33"/>
        <v>0</v>
      </c>
      <c r="V279" s="12">
        <v>4810</v>
      </c>
      <c r="W279" s="12">
        <v>5025</v>
      </c>
      <c r="X279" s="27">
        <v>0</v>
      </c>
      <c r="Y279" s="41">
        <f t="shared" si="36"/>
        <v>0</v>
      </c>
      <c r="Z279" s="41">
        <f t="shared" si="34"/>
        <v>1</v>
      </c>
      <c r="AB279" s="6">
        <f t="shared" si="37"/>
        <v>5025</v>
      </c>
    </row>
    <row r="280" spans="1:28">
      <c r="A280" s="10" t="s">
        <v>1218</v>
      </c>
      <c r="B280" s="11" t="s">
        <v>164</v>
      </c>
      <c r="C280" s="11" t="s">
        <v>219</v>
      </c>
      <c r="D280" s="12">
        <v>11364</v>
      </c>
      <c r="E280" s="12">
        <v>1</v>
      </c>
      <c r="F280" s="12">
        <v>11365</v>
      </c>
      <c r="G280" s="12">
        <v>1623</v>
      </c>
      <c r="H280" s="12">
        <v>9742</v>
      </c>
      <c r="I280" s="12">
        <v>11486</v>
      </c>
      <c r="J280" s="16">
        <v>0</v>
      </c>
      <c r="K280" s="41">
        <f t="shared" si="35"/>
        <v>0</v>
      </c>
      <c r="L280" s="41">
        <f t="shared" si="32"/>
        <v>1</v>
      </c>
      <c r="M280" s="17"/>
      <c r="N280" s="12">
        <v>402</v>
      </c>
      <c r="O280" s="12">
        <v>164</v>
      </c>
      <c r="P280" s="12">
        <v>238</v>
      </c>
      <c r="Q280" s="12">
        <v>87</v>
      </c>
      <c r="R280" s="16">
        <v>151</v>
      </c>
      <c r="S280" s="41">
        <f t="shared" si="31"/>
        <v>0.63445378151260501</v>
      </c>
      <c r="T280" s="41">
        <f t="shared" si="33"/>
        <v>0.36554621848739499</v>
      </c>
      <c r="V280" s="12">
        <v>9980</v>
      </c>
      <c r="W280" s="12">
        <v>11573</v>
      </c>
      <c r="X280" s="27">
        <v>0</v>
      </c>
      <c r="Y280" s="41">
        <f t="shared" si="36"/>
        <v>0</v>
      </c>
      <c r="Z280" s="41">
        <f t="shared" si="34"/>
        <v>1</v>
      </c>
      <c r="AB280" s="6">
        <f t="shared" si="37"/>
        <v>11573</v>
      </c>
    </row>
    <row r="281" spans="1:28">
      <c r="A281" s="10" t="s">
        <v>1219</v>
      </c>
      <c r="B281" s="11" t="s">
        <v>164</v>
      </c>
      <c r="C281" s="11" t="s">
        <v>220</v>
      </c>
      <c r="D281" s="12">
        <v>10680</v>
      </c>
      <c r="E281" s="12">
        <v>40</v>
      </c>
      <c r="F281" s="12">
        <v>10720</v>
      </c>
      <c r="G281" s="12">
        <v>3147</v>
      </c>
      <c r="H281" s="12">
        <v>7573</v>
      </c>
      <c r="I281" s="12">
        <v>7417</v>
      </c>
      <c r="J281" s="16">
        <v>156</v>
      </c>
      <c r="K281" s="41">
        <f t="shared" si="35"/>
        <v>2.0599498217351117E-2</v>
      </c>
      <c r="L281" s="41">
        <f t="shared" si="32"/>
        <v>0.97940050178264892</v>
      </c>
      <c r="M281" s="17"/>
      <c r="N281" s="12">
        <v>1649</v>
      </c>
      <c r="O281" s="12">
        <v>939</v>
      </c>
      <c r="P281" s="12">
        <v>710</v>
      </c>
      <c r="Q281" s="12">
        <v>478</v>
      </c>
      <c r="R281" s="16">
        <v>232</v>
      </c>
      <c r="S281" s="41">
        <f t="shared" si="31"/>
        <v>0.3267605633802817</v>
      </c>
      <c r="T281" s="41">
        <f t="shared" si="33"/>
        <v>0.6732394366197183</v>
      </c>
      <c r="V281" s="12">
        <v>8283</v>
      </c>
      <c r="W281" s="12">
        <v>7895</v>
      </c>
      <c r="X281" s="27">
        <v>388</v>
      </c>
      <c r="Y281" s="41">
        <f t="shared" si="36"/>
        <v>4.68429313050827E-2</v>
      </c>
      <c r="Z281" s="41">
        <f t="shared" si="34"/>
        <v>0.95315706869491734</v>
      </c>
      <c r="AB281" s="6">
        <f t="shared" si="37"/>
        <v>7895</v>
      </c>
    </row>
    <row r="282" spans="1:28">
      <c r="A282" s="10" t="s">
        <v>1220</v>
      </c>
      <c r="B282" s="11" t="s">
        <v>164</v>
      </c>
      <c r="C282" s="11" t="s">
        <v>221</v>
      </c>
      <c r="D282" s="12">
        <v>5658</v>
      </c>
      <c r="E282" s="12">
        <v>0</v>
      </c>
      <c r="F282" s="12">
        <v>5658</v>
      </c>
      <c r="G282" s="12">
        <v>558</v>
      </c>
      <c r="H282" s="12">
        <v>5100</v>
      </c>
      <c r="I282" s="12">
        <v>5672</v>
      </c>
      <c r="J282" s="16">
        <v>0</v>
      </c>
      <c r="K282" s="41">
        <f t="shared" si="35"/>
        <v>0</v>
      </c>
      <c r="L282" s="41">
        <f t="shared" si="32"/>
        <v>1</v>
      </c>
      <c r="M282" s="17"/>
      <c r="N282" s="12">
        <v>152</v>
      </c>
      <c r="O282" s="12">
        <v>62</v>
      </c>
      <c r="P282" s="12">
        <v>90</v>
      </c>
      <c r="Q282" s="12">
        <v>98</v>
      </c>
      <c r="R282" s="16">
        <v>0</v>
      </c>
      <c r="S282" s="41">
        <f t="shared" si="31"/>
        <v>0</v>
      </c>
      <c r="T282" s="41">
        <f t="shared" si="33"/>
        <v>1</v>
      </c>
      <c r="V282" s="12">
        <v>5190</v>
      </c>
      <c r="W282" s="12">
        <v>5770</v>
      </c>
      <c r="X282" s="27">
        <v>0</v>
      </c>
      <c r="Y282" s="41">
        <f t="shared" si="36"/>
        <v>0</v>
      </c>
      <c r="Z282" s="41">
        <f t="shared" si="34"/>
        <v>1</v>
      </c>
      <c r="AB282" s="6">
        <f t="shared" si="37"/>
        <v>5770</v>
      </c>
    </row>
    <row r="283" spans="1:28">
      <c r="A283" s="10" t="s">
        <v>1221</v>
      </c>
      <c r="B283" s="11" t="s">
        <v>164</v>
      </c>
      <c r="C283" s="11" t="s">
        <v>222</v>
      </c>
      <c r="D283" s="12">
        <v>2345</v>
      </c>
      <c r="E283" s="12">
        <v>2</v>
      </c>
      <c r="F283" s="12">
        <v>2347</v>
      </c>
      <c r="G283" s="12">
        <v>362</v>
      </c>
      <c r="H283" s="12">
        <v>1985</v>
      </c>
      <c r="I283" s="12">
        <v>2073</v>
      </c>
      <c r="J283" s="16">
        <v>0</v>
      </c>
      <c r="K283" s="41">
        <f t="shared" si="35"/>
        <v>0</v>
      </c>
      <c r="L283" s="41">
        <f t="shared" si="32"/>
        <v>1</v>
      </c>
      <c r="M283" s="17"/>
      <c r="N283" s="12">
        <v>172</v>
      </c>
      <c r="O283" s="12">
        <v>81</v>
      </c>
      <c r="P283" s="12">
        <v>91</v>
      </c>
      <c r="Q283" s="12">
        <v>0</v>
      </c>
      <c r="R283" s="16">
        <v>91</v>
      </c>
      <c r="S283" s="41">
        <f t="shared" si="31"/>
        <v>1</v>
      </c>
      <c r="T283" s="41">
        <f t="shared" si="33"/>
        <v>0</v>
      </c>
      <c r="V283" s="12">
        <v>2076</v>
      </c>
      <c r="W283" s="12">
        <v>2073</v>
      </c>
      <c r="X283" s="27">
        <v>3</v>
      </c>
      <c r="Y283" s="41">
        <f t="shared" si="36"/>
        <v>1.4450867052023121E-3</v>
      </c>
      <c r="Z283" s="41">
        <f t="shared" si="34"/>
        <v>0.99855491329479773</v>
      </c>
      <c r="AB283" s="6">
        <f t="shared" si="37"/>
        <v>2073</v>
      </c>
    </row>
    <row r="284" spans="1:28">
      <c r="A284" s="10" t="s">
        <v>1222</v>
      </c>
      <c r="B284" s="11" t="s">
        <v>164</v>
      </c>
      <c r="C284" s="11" t="s">
        <v>223</v>
      </c>
      <c r="D284" s="12">
        <v>10091</v>
      </c>
      <c r="E284" s="12">
        <v>0</v>
      </c>
      <c r="F284" s="12">
        <v>10091</v>
      </c>
      <c r="G284" s="12">
        <v>1103</v>
      </c>
      <c r="H284" s="12">
        <v>8988</v>
      </c>
      <c r="I284" s="12">
        <v>10000</v>
      </c>
      <c r="J284" s="16">
        <v>0</v>
      </c>
      <c r="K284" s="41">
        <f t="shared" si="35"/>
        <v>0</v>
      </c>
      <c r="L284" s="41">
        <f t="shared" si="32"/>
        <v>1</v>
      </c>
      <c r="M284" s="17"/>
      <c r="N284" s="12">
        <v>185</v>
      </c>
      <c r="O284" s="12">
        <v>63</v>
      </c>
      <c r="P284" s="12">
        <v>122</v>
      </c>
      <c r="Q284" s="12">
        <v>9</v>
      </c>
      <c r="R284" s="16">
        <v>113</v>
      </c>
      <c r="S284" s="41">
        <f t="shared" si="31"/>
        <v>0.92622950819672134</v>
      </c>
      <c r="T284" s="41">
        <f t="shared" si="33"/>
        <v>7.3770491803278659E-2</v>
      </c>
      <c r="V284" s="12">
        <v>9110</v>
      </c>
      <c r="W284" s="12">
        <v>10009</v>
      </c>
      <c r="X284" s="27">
        <v>0</v>
      </c>
      <c r="Y284" s="41">
        <f t="shared" si="36"/>
        <v>0</v>
      </c>
      <c r="Z284" s="41">
        <f t="shared" si="34"/>
        <v>1</v>
      </c>
      <c r="AB284" s="6">
        <f t="shared" si="37"/>
        <v>10009</v>
      </c>
    </row>
    <row r="285" spans="1:28">
      <c r="A285" s="10" t="s">
        <v>1223</v>
      </c>
      <c r="B285" s="11" t="s">
        <v>164</v>
      </c>
      <c r="C285" s="11" t="s">
        <v>224</v>
      </c>
      <c r="D285" s="12">
        <v>2726</v>
      </c>
      <c r="E285" s="12">
        <v>0</v>
      </c>
      <c r="F285" s="12">
        <v>2726</v>
      </c>
      <c r="G285" s="12">
        <v>392</v>
      </c>
      <c r="H285" s="12">
        <v>2334</v>
      </c>
      <c r="I285" s="12">
        <v>2964</v>
      </c>
      <c r="J285" s="16">
        <v>0</v>
      </c>
      <c r="K285" s="41">
        <f t="shared" si="35"/>
        <v>0</v>
      </c>
      <c r="L285" s="41">
        <f t="shared" si="32"/>
        <v>1</v>
      </c>
      <c r="M285" s="17"/>
      <c r="N285" s="12">
        <v>127</v>
      </c>
      <c r="O285" s="12">
        <v>48</v>
      </c>
      <c r="P285" s="12">
        <v>79</v>
      </c>
      <c r="Q285" s="12">
        <v>0</v>
      </c>
      <c r="R285" s="16">
        <v>79</v>
      </c>
      <c r="S285" s="41">
        <f t="shared" si="31"/>
        <v>1</v>
      </c>
      <c r="T285" s="41">
        <f t="shared" si="33"/>
        <v>0</v>
      </c>
      <c r="V285" s="12">
        <v>2413</v>
      </c>
      <c r="W285" s="12">
        <v>2964</v>
      </c>
      <c r="X285" s="27">
        <v>0</v>
      </c>
      <c r="Y285" s="41">
        <f t="shared" si="36"/>
        <v>0</v>
      </c>
      <c r="Z285" s="41">
        <f t="shared" si="34"/>
        <v>1</v>
      </c>
      <c r="AB285" s="6">
        <f t="shared" si="37"/>
        <v>2964</v>
      </c>
    </row>
    <row r="286" spans="1:28">
      <c r="A286" s="10" t="s">
        <v>1224</v>
      </c>
      <c r="B286" s="11" t="s">
        <v>164</v>
      </c>
      <c r="C286" s="11" t="s">
        <v>225</v>
      </c>
      <c r="D286" s="12">
        <v>2855</v>
      </c>
      <c r="E286" s="12">
        <v>1</v>
      </c>
      <c r="F286" s="12">
        <v>2856</v>
      </c>
      <c r="G286" s="12">
        <v>212</v>
      </c>
      <c r="H286" s="12">
        <v>2644</v>
      </c>
      <c r="I286" s="12">
        <v>2910</v>
      </c>
      <c r="J286" s="16">
        <v>0</v>
      </c>
      <c r="K286" s="41">
        <f t="shared" si="35"/>
        <v>0</v>
      </c>
      <c r="L286" s="41">
        <f t="shared" si="32"/>
        <v>1</v>
      </c>
      <c r="M286" s="17"/>
      <c r="N286" s="12">
        <v>164</v>
      </c>
      <c r="O286" s="12">
        <v>38</v>
      </c>
      <c r="P286" s="12">
        <v>126</v>
      </c>
      <c r="Q286" s="12">
        <v>0</v>
      </c>
      <c r="R286" s="16">
        <v>126</v>
      </c>
      <c r="S286" s="41">
        <f t="shared" si="31"/>
        <v>1</v>
      </c>
      <c r="T286" s="41">
        <f t="shared" si="33"/>
        <v>0</v>
      </c>
      <c r="V286" s="12">
        <v>2770</v>
      </c>
      <c r="W286" s="12">
        <v>2910</v>
      </c>
      <c r="X286" s="27">
        <v>0</v>
      </c>
      <c r="Y286" s="41">
        <f t="shared" si="36"/>
        <v>0</v>
      </c>
      <c r="Z286" s="41">
        <f t="shared" si="34"/>
        <v>1</v>
      </c>
      <c r="AB286" s="6">
        <f t="shared" si="37"/>
        <v>2910</v>
      </c>
    </row>
    <row r="287" spans="1:28">
      <c r="A287" s="10" t="s">
        <v>1225</v>
      </c>
      <c r="B287" s="11" t="s">
        <v>164</v>
      </c>
      <c r="C287" s="11" t="s">
        <v>226</v>
      </c>
      <c r="D287" s="12">
        <v>21481</v>
      </c>
      <c r="E287" s="12">
        <v>5</v>
      </c>
      <c r="F287" s="12">
        <v>21486</v>
      </c>
      <c r="G287" s="12">
        <v>5112</v>
      </c>
      <c r="H287" s="12">
        <v>16374</v>
      </c>
      <c r="I287" s="12">
        <v>15683</v>
      </c>
      <c r="J287" s="16">
        <v>691</v>
      </c>
      <c r="K287" s="41">
        <f t="shared" si="35"/>
        <v>4.2201050445828753E-2</v>
      </c>
      <c r="L287" s="41">
        <f t="shared" si="32"/>
        <v>0.95779894955417122</v>
      </c>
      <c r="M287" s="17"/>
      <c r="N287" s="12">
        <v>4806</v>
      </c>
      <c r="O287" s="12">
        <v>2386</v>
      </c>
      <c r="P287" s="12">
        <v>2420</v>
      </c>
      <c r="Q287" s="12">
        <v>775</v>
      </c>
      <c r="R287" s="16">
        <v>1645</v>
      </c>
      <c r="S287" s="41">
        <f t="shared" si="31"/>
        <v>0.67975206611570249</v>
      </c>
      <c r="T287" s="41">
        <f t="shared" si="33"/>
        <v>0.32024793388429751</v>
      </c>
      <c r="V287" s="12">
        <v>18794</v>
      </c>
      <c r="W287" s="12">
        <v>16458</v>
      </c>
      <c r="X287" s="27">
        <v>2336</v>
      </c>
      <c r="Y287" s="41">
        <f t="shared" si="36"/>
        <v>0.12429498776205172</v>
      </c>
      <c r="Z287" s="41">
        <f t="shared" si="34"/>
        <v>0.87570501223794828</v>
      </c>
      <c r="AB287" s="6">
        <f t="shared" si="37"/>
        <v>16458</v>
      </c>
    </row>
    <row r="288" spans="1:28">
      <c r="A288" s="10" t="s">
        <v>1226</v>
      </c>
      <c r="B288" s="11" t="s">
        <v>164</v>
      </c>
      <c r="C288" s="11" t="s">
        <v>227</v>
      </c>
      <c r="D288" s="12">
        <v>2140</v>
      </c>
      <c r="E288" s="12">
        <v>0</v>
      </c>
      <c r="F288" s="12">
        <v>2140</v>
      </c>
      <c r="G288" s="12">
        <v>256</v>
      </c>
      <c r="H288" s="12">
        <v>1884</v>
      </c>
      <c r="I288" s="12">
        <v>2549</v>
      </c>
      <c r="J288" s="16">
        <v>0</v>
      </c>
      <c r="K288" s="41">
        <f t="shared" si="35"/>
        <v>0</v>
      </c>
      <c r="L288" s="41">
        <f t="shared" si="32"/>
        <v>1</v>
      </c>
      <c r="M288" s="17"/>
      <c r="N288" s="12">
        <v>4</v>
      </c>
      <c r="O288" s="12">
        <v>0</v>
      </c>
      <c r="P288" s="12">
        <v>4</v>
      </c>
      <c r="Q288" s="12">
        <v>0</v>
      </c>
      <c r="R288" s="16">
        <v>4</v>
      </c>
      <c r="S288" s="41">
        <f t="shared" si="31"/>
        <v>1</v>
      </c>
      <c r="T288" s="41">
        <f t="shared" si="33"/>
        <v>0</v>
      </c>
      <c r="V288" s="12">
        <v>1888</v>
      </c>
      <c r="W288" s="12">
        <v>2549</v>
      </c>
      <c r="X288" s="27">
        <v>0</v>
      </c>
      <c r="Y288" s="41">
        <f t="shared" si="36"/>
        <v>0</v>
      </c>
      <c r="Z288" s="41">
        <f t="shared" si="34"/>
        <v>1</v>
      </c>
      <c r="AB288" s="6">
        <f t="shared" si="37"/>
        <v>2549</v>
      </c>
    </row>
    <row r="289" spans="1:28">
      <c r="A289" s="10" t="s">
        <v>1227</v>
      </c>
      <c r="B289" s="11" t="s">
        <v>164</v>
      </c>
      <c r="C289" s="11" t="s">
        <v>228</v>
      </c>
      <c r="D289" s="12">
        <v>1869</v>
      </c>
      <c r="E289" s="12">
        <v>0</v>
      </c>
      <c r="F289" s="12">
        <v>1869</v>
      </c>
      <c r="G289" s="12">
        <v>180</v>
      </c>
      <c r="H289" s="12">
        <v>1689</v>
      </c>
      <c r="I289" s="12">
        <v>2791</v>
      </c>
      <c r="J289" s="16">
        <v>0</v>
      </c>
      <c r="K289" s="41">
        <f t="shared" si="35"/>
        <v>0</v>
      </c>
      <c r="L289" s="41">
        <f t="shared" si="32"/>
        <v>1</v>
      </c>
      <c r="M289" s="17"/>
      <c r="N289" s="12">
        <v>32</v>
      </c>
      <c r="O289" s="12">
        <v>9</v>
      </c>
      <c r="P289" s="12">
        <v>23</v>
      </c>
      <c r="Q289" s="12">
        <v>0</v>
      </c>
      <c r="R289" s="16">
        <v>23</v>
      </c>
      <c r="S289" s="41">
        <f t="shared" si="31"/>
        <v>1</v>
      </c>
      <c r="T289" s="41">
        <f t="shared" si="33"/>
        <v>0</v>
      </c>
      <c r="V289" s="12">
        <v>1712</v>
      </c>
      <c r="W289" s="12">
        <v>2791</v>
      </c>
      <c r="X289" s="27">
        <v>0</v>
      </c>
      <c r="Y289" s="41">
        <f t="shared" si="36"/>
        <v>0</v>
      </c>
      <c r="Z289" s="41">
        <f t="shared" si="34"/>
        <v>1</v>
      </c>
      <c r="AB289" s="6">
        <f t="shared" si="37"/>
        <v>2791</v>
      </c>
    </row>
    <row r="290" spans="1:28">
      <c r="A290" s="10" t="s">
        <v>1228</v>
      </c>
      <c r="B290" s="11" t="s">
        <v>164</v>
      </c>
      <c r="C290" s="11" t="s">
        <v>229</v>
      </c>
      <c r="D290" s="12">
        <v>9311</v>
      </c>
      <c r="E290" s="12">
        <v>1</v>
      </c>
      <c r="F290" s="12">
        <v>9312</v>
      </c>
      <c r="G290" s="12">
        <v>872</v>
      </c>
      <c r="H290" s="12">
        <v>8440</v>
      </c>
      <c r="I290" s="12">
        <v>9141</v>
      </c>
      <c r="J290" s="16">
        <v>0</v>
      </c>
      <c r="K290" s="41">
        <f t="shared" si="35"/>
        <v>0</v>
      </c>
      <c r="L290" s="41">
        <f t="shared" si="32"/>
        <v>1</v>
      </c>
      <c r="M290" s="17"/>
      <c r="N290" s="12">
        <v>180</v>
      </c>
      <c r="O290" s="12">
        <v>71</v>
      </c>
      <c r="P290" s="12">
        <v>109</v>
      </c>
      <c r="Q290" s="12">
        <v>0</v>
      </c>
      <c r="R290" s="16">
        <v>109</v>
      </c>
      <c r="S290" s="41">
        <f t="shared" si="31"/>
        <v>1</v>
      </c>
      <c r="T290" s="41">
        <f t="shared" si="33"/>
        <v>0</v>
      </c>
      <c r="V290" s="12">
        <v>8549</v>
      </c>
      <c r="W290" s="12">
        <v>9141</v>
      </c>
      <c r="X290" s="27">
        <v>0</v>
      </c>
      <c r="Y290" s="41">
        <f t="shared" si="36"/>
        <v>0</v>
      </c>
      <c r="Z290" s="41">
        <f t="shared" si="34"/>
        <v>1</v>
      </c>
      <c r="AB290" s="6">
        <f t="shared" si="37"/>
        <v>9141</v>
      </c>
    </row>
    <row r="291" spans="1:28">
      <c r="A291" s="10" t="s">
        <v>1229</v>
      </c>
      <c r="B291" s="11" t="s">
        <v>164</v>
      </c>
      <c r="C291" s="11" t="s">
        <v>230</v>
      </c>
      <c r="D291" s="12">
        <v>2296</v>
      </c>
      <c r="E291" s="12">
        <v>22</v>
      </c>
      <c r="F291" s="12">
        <v>2318</v>
      </c>
      <c r="G291" s="12">
        <v>88</v>
      </c>
      <c r="H291" s="12">
        <v>2230</v>
      </c>
      <c r="I291" s="12">
        <v>2268</v>
      </c>
      <c r="J291" s="16">
        <v>0</v>
      </c>
      <c r="K291" s="41">
        <f t="shared" si="35"/>
        <v>0</v>
      </c>
      <c r="L291" s="41">
        <f t="shared" si="32"/>
        <v>1</v>
      </c>
      <c r="M291" s="17"/>
      <c r="N291" s="12">
        <v>0</v>
      </c>
      <c r="O291" s="12">
        <v>0</v>
      </c>
      <c r="P291" s="12">
        <v>0</v>
      </c>
      <c r="Q291" s="12">
        <v>0</v>
      </c>
      <c r="R291" s="16">
        <v>0</v>
      </c>
      <c r="S291" s="41">
        <v>0</v>
      </c>
      <c r="T291" s="41">
        <f t="shared" si="33"/>
        <v>1</v>
      </c>
      <c r="V291" s="12">
        <v>2230</v>
      </c>
      <c r="W291" s="12">
        <v>2268</v>
      </c>
      <c r="X291" s="27">
        <v>0</v>
      </c>
      <c r="Y291" s="41">
        <f t="shared" si="36"/>
        <v>0</v>
      </c>
      <c r="Z291" s="41">
        <f t="shared" si="34"/>
        <v>1</v>
      </c>
      <c r="AB291" s="6">
        <f t="shared" si="37"/>
        <v>2268</v>
      </c>
    </row>
    <row r="292" spans="1:28">
      <c r="A292" s="10" t="s">
        <v>1230</v>
      </c>
      <c r="B292" s="11" t="s">
        <v>164</v>
      </c>
      <c r="C292" s="11" t="s">
        <v>231</v>
      </c>
      <c r="D292" s="12">
        <v>4455</v>
      </c>
      <c r="E292" s="12">
        <v>3</v>
      </c>
      <c r="F292" s="12">
        <v>4458</v>
      </c>
      <c r="G292" s="12">
        <v>1395</v>
      </c>
      <c r="H292" s="12">
        <v>3063</v>
      </c>
      <c r="I292" s="12">
        <v>2884</v>
      </c>
      <c r="J292" s="16">
        <v>179</v>
      </c>
      <c r="K292" s="41">
        <f t="shared" si="35"/>
        <v>5.8439438459027097E-2</v>
      </c>
      <c r="L292" s="41">
        <f t="shared" si="32"/>
        <v>0.9415605615409729</v>
      </c>
      <c r="M292" s="17"/>
      <c r="N292" s="12">
        <v>739</v>
      </c>
      <c r="O292" s="12">
        <v>475</v>
      </c>
      <c r="P292" s="12">
        <v>264</v>
      </c>
      <c r="Q292" s="12">
        <v>0</v>
      </c>
      <c r="R292" s="16">
        <v>264</v>
      </c>
      <c r="S292" s="41">
        <f>+R292/P292</f>
        <v>1</v>
      </c>
      <c r="T292" s="41">
        <f t="shared" si="33"/>
        <v>0</v>
      </c>
      <c r="V292" s="12">
        <v>3327</v>
      </c>
      <c r="W292" s="12">
        <v>2884</v>
      </c>
      <c r="X292" s="27">
        <v>443</v>
      </c>
      <c r="Y292" s="41">
        <f t="shared" si="36"/>
        <v>0.13315299068229636</v>
      </c>
      <c r="Z292" s="41">
        <f t="shared" si="34"/>
        <v>0.86684700931770364</v>
      </c>
      <c r="AB292" s="6">
        <f t="shared" si="37"/>
        <v>2884</v>
      </c>
    </row>
    <row r="293" spans="1:28">
      <c r="A293" s="10" t="s">
        <v>1231</v>
      </c>
      <c r="B293" s="11" t="s">
        <v>164</v>
      </c>
      <c r="C293" s="11" t="s">
        <v>232</v>
      </c>
      <c r="D293" s="12">
        <v>8001</v>
      </c>
      <c r="E293" s="12">
        <v>1</v>
      </c>
      <c r="F293" s="12">
        <v>8002</v>
      </c>
      <c r="G293" s="12">
        <v>1019</v>
      </c>
      <c r="H293" s="12">
        <v>6983</v>
      </c>
      <c r="I293" s="12">
        <v>7400</v>
      </c>
      <c r="J293" s="16">
        <v>0</v>
      </c>
      <c r="K293" s="41">
        <f t="shared" si="35"/>
        <v>0</v>
      </c>
      <c r="L293" s="41">
        <f t="shared" si="32"/>
        <v>1</v>
      </c>
      <c r="M293" s="17"/>
      <c r="N293" s="12">
        <v>140</v>
      </c>
      <c r="O293" s="12">
        <v>54</v>
      </c>
      <c r="P293" s="12">
        <v>86</v>
      </c>
      <c r="Q293" s="12">
        <v>0</v>
      </c>
      <c r="R293" s="16">
        <v>86</v>
      </c>
      <c r="S293" s="41">
        <f>+R293/P293</f>
        <v>1</v>
      </c>
      <c r="T293" s="41">
        <f t="shared" si="33"/>
        <v>0</v>
      </c>
      <c r="V293" s="12">
        <v>7069</v>
      </c>
      <c r="W293" s="12">
        <v>7400</v>
      </c>
      <c r="X293" s="27">
        <v>0</v>
      </c>
      <c r="Y293" s="41">
        <f t="shared" si="36"/>
        <v>0</v>
      </c>
      <c r="Z293" s="41">
        <f t="shared" si="34"/>
        <v>1</v>
      </c>
      <c r="AB293" s="6">
        <f t="shared" si="37"/>
        <v>7400</v>
      </c>
    </row>
    <row r="294" spans="1:28">
      <c r="A294" s="10" t="s">
        <v>1232</v>
      </c>
      <c r="B294" s="11" t="s">
        <v>164</v>
      </c>
      <c r="C294" s="11" t="s">
        <v>233</v>
      </c>
      <c r="D294" s="12">
        <v>1538</v>
      </c>
      <c r="E294" s="12">
        <v>0</v>
      </c>
      <c r="F294" s="12">
        <v>1538</v>
      </c>
      <c r="G294" s="12">
        <v>73</v>
      </c>
      <c r="H294" s="12">
        <v>1465</v>
      </c>
      <c r="I294" s="12">
        <v>1917</v>
      </c>
      <c r="J294" s="16">
        <v>0</v>
      </c>
      <c r="K294" s="41">
        <f t="shared" si="35"/>
        <v>0</v>
      </c>
      <c r="L294" s="41">
        <f t="shared" si="32"/>
        <v>1</v>
      </c>
      <c r="M294" s="17"/>
      <c r="N294" s="12">
        <v>0</v>
      </c>
      <c r="O294" s="12">
        <v>0</v>
      </c>
      <c r="P294" s="12">
        <v>0</v>
      </c>
      <c r="Q294" s="12">
        <v>0</v>
      </c>
      <c r="R294" s="16">
        <v>0</v>
      </c>
      <c r="S294" s="41">
        <v>0</v>
      </c>
      <c r="T294" s="41">
        <f t="shared" si="33"/>
        <v>1</v>
      </c>
      <c r="V294" s="12">
        <v>1465</v>
      </c>
      <c r="W294" s="12">
        <v>1917</v>
      </c>
      <c r="X294" s="27">
        <v>0</v>
      </c>
      <c r="Y294" s="41">
        <f t="shared" si="36"/>
        <v>0</v>
      </c>
      <c r="Z294" s="41">
        <f t="shared" si="34"/>
        <v>1</v>
      </c>
      <c r="AB294" s="6">
        <f t="shared" si="37"/>
        <v>1917</v>
      </c>
    </row>
    <row r="295" spans="1:28">
      <c r="A295" s="10" t="s">
        <v>1233</v>
      </c>
      <c r="B295" s="11" t="s">
        <v>164</v>
      </c>
      <c r="C295" s="11" t="s">
        <v>234</v>
      </c>
      <c r="D295" s="12">
        <v>48833</v>
      </c>
      <c r="E295" s="12">
        <v>200</v>
      </c>
      <c r="F295" s="12">
        <v>49033</v>
      </c>
      <c r="G295" s="12">
        <v>8426</v>
      </c>
      <c r="H295" s="12">
        <v>40607</v>
      </c>
      <c r="I295" s="12">
        <v>44827</v>
      </c>
      <c r="J295" s="16">
        <v>0</v>
      </c>
      <c r="K295" s="41">
        <f t="shared" si="35"/>
        <v>0</v>
      </c>
      <c r="L295" s="41">
        <f t="shared" si="32"/>
        <v>1</v>
      </c>
      <c r="M295" s="17"/>
      <c r="N295" s="12">
        <v>3893</v>
      </c>
      <c r="O295" s="12">
        <v>1729</v>
      </c>
      <c r="P295" s="12">
        <v>2164</v>
      </c>
      <c r="Q295" s="12">
        <v>2723</v>
      </c>
      <c r="R295" s="16">
        <v>0</v>
      </c>
      <c r="S295" s="41">
        <f t="shared" ref="S295:S326" si="38">+R295/P295</f>
        <v>0</v>
      </c>
      <c r="T295" s="41">
        <f t="shared" si="33"/>
        <v>1</v>
      </c>
      <c r="V295" s="12">
        <v>42771</v>
      </c>
      <c r="W295" s="12">
        <v>47550</v>
      </c>
      <c r="X295" s="27">
        <v>0</v>
      </c>
      <c r="Y295" s="41">
        <f t="shared" si="36"/>
        <v>0</v>
      </c>
      <c r="Z295" s="41">
        <f t="shared" si="34"/>
        <v>1</v>
      </c>
      <c r="AB295" s="6">
        <f t="shared" si="37"/>
        <v>47550</v>
      </c>
    </row>
    <row r="296" spans="1:28">
      <c r="A296" s="10" t="s">
        <v>1234</v>
      </c>
      <c r="B296" s="11" t="s">
        <v>164</v>
      </c>
      <c r="C296" s="11" t="s">
        <v>235</v>
      </c>
      <c r="D296" s="12">
        <v>7517</v>
      </c>
      <c r="E296" s="12">
        <v>2</v>
      </c>
      <c r="F296" s="12">
        <v>7519</v>
      </c>
      <c r="G296" s="12">
        <v>922</v>
      </c>
      <c r="H296" s="12">
        <v>6597</v>
      </c>
      <c r="I296" s="12">
        <v>8588</v>
      </c>
      <c r="J296" s="16">
        <v>0</v>
      </c>
      <c r="K296" s="41">
        <f t="shared" si="35"/>
        <v>0</v>
      </c>
      <c r="L296" s="41">
        <f t="shared" si="32"/>
        <v>1</v>
      </c>
      <c r="M296" s="17"/>
      <c r="N296" s="12">
        <v>282</v>
      </c>
      <c r="O296" s="12">
        <v>64</v>
      </c>
      <c r="P296" s="12">
        <v>218</v>
      </c>
      <c r="Q296" s="12">
        <v>0</v>
      </c>
      <c r="R296" s="16">
        <v>218</v>
      </c>
      <c r="S296" s="41">
        <f t="shared" si="38"/>
        <v>1</v>
      </c>
      <c r="T296" s="41">
        <f t="shared" si="33"/>
        <v>0</v>
      </c>
      <c r="V296" s="12">
        <v>6815</v>
      </c>
      <c r="W296" s="12">
        <v>8588</v>
      </c>
      <c r="X296" s="27">
        <v>0</v>
      </c>
      <c r="Y296" s="41">
        <f t="shared" si="36"/>
        <v>0</v>
      </c>
      <c r="Z296" s="41">
        <f t="shared" si="34"/>
        <v>1</v>
      </c>
      <c r="AB296" s="6">
        <f t="shared" si="37"/>
        <v>8588</v>
      </c>
    </row>
    <row r="297" spans="1:28">
      <c r="A297" s="10" t="s">
        <v>1235</v>
      </c>
      <c r="B297" s="11" t="s">
        <v>164</v>
      </c>
      <c r="C297" s="11" t="s">
        <v>236</v>
      </c>
      <c r="D297" s="12">
        <v>9490</v>
      </c>
      <c r="E297" s="12">
        <v>6</v>
      </c>
      <c r="F297" s="12">
        <v>9496</v>
      </c>
      <c r="G297" s="12">
        <v>1127</v>
      </c>
      <c r="H297" s="12">
        <v>8369</v>
      </c>
      <c r="I297" s="12">
        <v>9186</v>
      </c>
      <c r="J297" s="16">
        <v>0</v>
      </c>
      <c r="K297" s="41">
        <f t="shared" si="35"/>
        <v>0</v>
      </c>
      <c r="L297" s="41">
        <f t="shared" si="32"/>
        <v>1</v>
      </c>
      <c r="M297" s="17"/>
      <c r="N297" s="12">
        <v>838</v>
      </c>
      <c r="O297" s="12">
        <v>416</v>
      </c>
      <c r="P297" s="12">
        <v>422</v>
      </c>
      <c r="Q297" s="12">
        <v>31</v>
      </c>
      <c r="R297" s="16">
        <v>391</v>
      </c>
      <c r="S297" s="41">
        <f t="shared" si="38"/>
        <v>0.92654028436018954</v>
      </c>
      <c r="T297" s="41">
        <f t="shared" si="33"/>
        <v>7.3459715639810463E-2</v>
      </c>
      <c r="V297" s="12">
        <v>8791</v>
      </c>
      <c r="W297" s="12">
        <v>9217</v>
      </c>
      <c r="X297" s="27">
        <v>0</v>
      </c>
      <c r="Y297" s="41">
        <f t="shared" si="36"/>
        <v>0</v>
      </c>
      <c r="Z297" s="41">
        <f t="shared" si="34"/>
        <v>1</v>
      </c>
      <c r="AB297" s="6">
        <f t="shared" si="37"/>
        <v>9217</v>
      </c>
    </row>
    <row r="298" spans="1:28">
      <c r="A298" s="10" t="s">
        <v>1236</v>
      </c>
      <c r="B298" s="11" t="s">
        <v>164</v>
      </c>
      <c r="C298" s="11" t="s">
        <v>237</v>
      </c>
      <c r="D298" s="12">
        <v>5259</v>
      </c>
      <c r="E298" s="12">
        <v>6</v>
      </c>
      <c r="F298" s="12">
        <v>5265</v>
      </c>
      <c r="G298" s="12">
        <v>781</v>
      </c>
      <c r="H298" s="12">
        <v>4484</v>
      </c>
      <c r="I298" s="12">
        <v>5989</v>
      </c>
      <c r="J298" s="16">
        <v>0</v>
      </c>
      <c r="K298" s="41">
        <f t="shared" si="35"/>
        <v>0</v>
      </c>
      <c r="L298" s="41">
        <f t="shared" si="32"/>
        <v>1</v>
      </c>
      <c r="M298" s="17"/>
      <c r="N298" s="12">
        <v>307</v>
      </c>
      <c r="O298" s="12">
        <v>95</v>
      </c>
      <c r="P298" s="12">
        <v>212</v>
      </c>
      <c r="Q298" s="12">
        <v>0</v>
      </c>
      <c r="R298" s="16">
        <v>212</v>
      </c>
      <c r="S298" s="41">
        <f t="shared" si="38"/>
        <v>1</v>
      </c>
      <c r="T298" s="41">
        <f t="shared" si="33"/>
        <v>0</v>
      </c>
      <c r="V298" s="12">
        <v>4696</v>
      </c>
      <c r="W298" s="12">
        <v>5989</v>
      </c>
      <c r="X298" s="27">
        <v>0</v>
      </c>
      <c r="Y298" s="41">
        <f t="shared" si="36"/>
        <v>0</v>
      </c>
      <c r="Z298" s="41">
        <f t="shared" si="34"/>
        <v>1</v>
      </c>
      <c r="AB298" s="6">
        <f t="shared" si="37"/>
        <v>5989</v>
      </c>
    </row>
    <row r="299" spans="1:28">
      <c r="A299" s="10" t="s">
        <v>1237</v>
      </c>
      <c r="B299" s="11" t="s">
        <v>164</v>
      </c>
      <c r="C299" s="11" t="s">
        <v>238</v>
      </c>
      <c r="D299" s="12">
        <v>2836</v>
      </c>
      <c r="E299" s="12">
        <v>0</v>
      </c>
      <c r="F299" s="12">
        <v>2836</v>
      </c>
      <c r="G299" s="12">
        <v>303</v>
      </c>
      <c r="H299" s="12">
        <v>2533</v>
      </c>
      <c r="I299" s="12">
        <v>2838</v>
      </c>
      <c r="J299" s="16">
        <v>0</v>
      </c>
      <c r="K299" s="41">
        <f t="shared" si="35"/>
        <v>0</v>
      </c>
      <c r="L299" s="41">
        <f t="shared" si="32"/>
        <v>1</v>
      </c>
      <c r="M299" s="17"/>
      <c r="N299" s="12">
        <v>34</v>
      </c>
      <c r="O299" s="12">
        <v>16</v>
      </c>
      <c r="P299" s="12">
        <v>18</v>
      </c>
      <c r="Q299" s="12">
        <v>0</v>
      </c>
      <c r="R299" s="16">
        <v>18</v>
      </c>
      <c r="S299" s="41">
        <f t="shared" si="38"/>
        <v>1</v>
      </c>
      <c r="T299" s="41">
        <f t="shared" si="33"/>
        <v>0</v>
      </c>
      <c r="V299" s="12">
        <v>2551</v>
      </c>
      <c r="W299" s="12">
        <v>2838</v>
      </c>
      <c r="X299" s="27">
        <v>0</v>
      </c>
      <c r="Y299" s="41">
        <f t="shared" si="36"/>
        <v>0</v>
      </c>
      <c r="Z299" s="41">
        <f t="shared" si="34"/>
        <v>1</v>
      </c>
      <c r="AB299" s="6">
        <f t="shared" si="37"/>
        <v>2838</v>
      </c>
    </row>
    <row r="300" spans="1:28">
      <c r="A300" s="10" t="s">
        <v>1238</v>
      </c>
      <c r="B300" s="11" t="s">
        <v>164</v>
      </c>
      <c r="C300" s="11" t="s">
        <v>239</v>
      </c>
      <c r="D300" s="12">
        <v>11971</v>
      </c>
      <c r="E300" s="12">
        <v>0</v>
      </c>
      <c r="F300" s="12">
        <v>11971</v>
      </c>
      <c r="G300" s="12">
        <v>1141</v>
      </c>
      <c r="H300" s="12">
        <v>10830</v>
      </c>
      <c r="I300" s="12">
        <v>10933</v>
      </c>
      <c r="J300" s="16">
        <v>0</v>
      </c>
      <c r="K300" s="41">
        <f t="shared" si="35"/>
        <v>0</v>
      </c>
      <c r="L300" s="41">
        <f t="shared" si="32"/>
        <v>1</v>
      </c>
      <c r="M300" s="17"/>
      <c r="N300" s="12">
        <v>315</v>
      </c>
      <c r="O300" s="12">
        <v>146</v>
      </c>
      <c r="P300" s="12">
        <v>169</v>
      </c>
      <c r="Q300" s="12">
        <v>16</v>
      </c>
      <c r="R300" s="16">
        <v>153</v>
      </c>
      <c r="S300" s="41">
        <f t="shared" si="38"/>
        <v>0.90532544378698221</v>
      </c>
      <c r="T300" s="41">
        <f t="shared" si="33"/>
        <v>9.4674556213017791E-2</v>
      </c>
      <c r="V300" s="12">
        <v>10999</v>
      </c>
      <c r="W300" s="12">
        <v>10949</v>
      </c>
      <c r="X300" s="27">
        <v>50</v>
      </c>
      <c r="Y300" s="41">
        <f t="shared" si="36"/>
        <v>4.5458678061641965E-3</v>
      </c>
      <c r="Z300" s="41">
        <f t="shared" si="34"/>
        <v>0.99545413219383583</v>
      </c>
      <c r="AB300" s="6">
        <f t="shared" si="37"/>
        <v>10949</v>
      </c>
    </row>
    <row r="301" spans="1:28">
      <c r="A301" s="10" t="s">
        <v>1239</v>
      </c>
      <c r="B301" s="11" t="s">
        <v>164</v>
      </c>
      <c r="C301" s="11" t="s">
        <v>240</v>
      </c>
      <c r="D301" s="12">
        <v>3448</v>
      </c>
      <c r="E301" s="12">
        <v>0</v>
      </c>
      <c r="F301" s="12">
        <v>3448</v>
      </c>
      <c r="G301" s="12">
        <v>215</v>
      </c>
      <c r="H301" s="12">
        <v>3233</v>
      </c>
      <c r="I301" s="12">
        <v>3168</v>
      </c>
      <c r="J301" s="16">
        <v>65</v>
      </c>
      <c r="K301" s="41">
        <f t="shared" si="35"/>
        <v>2.0105165480977419E-2</v>
      </c>
      <c r="L301" s="41">
        <f t="shared" si="32"/>
        <v>0.9798948345190226</v>
      </c>
      <c r="M301" s="17"/>
      <c r="N301" s="12">
        <v>45</v>
      </c>
      <c r="O301" s="12">
        <v>29</v>
      </c>
      <c r="P301" s="12">
        <v>16</v>
      </c>
      <c r="Q301" s="12">
        <v>0</v>
      </c>
      <c r="R301" s="16">
        <v>16</v>
      </c>
      <c r="S301" s="41">
        <f t="shared" si="38"/>
        <v>1</v>
      </c>
      <c r="T301" s="41">
        <f t="shared" si="33"/>
        <v>0</v>
      </c>
      <c r="V301" s="12">
        <v>3249</v>
      </c>
      <c r="W301" s="12">
        <v>3168</v>
      </c>
      <c r="X301" s="27">
        <v>81</v>
      </c>
      <c r="Y301" s="41">
        <f t="shared" si="36"/>
        <v>2.4930747922437674E-2</v>
      </c>
      <c r="Z301" s="41">
        <f t="shared" si="34"/>
        <v>0.97506925207756234</v>
      </c>
      <c r="AB301" s="6">
        <f t="shared" si="37"/>
        <v>3168</v>
      </c>
    </row>
    <row r="302" spans="1:28">
      <c r="A302" s="10" t="s">
        <v>1240</v>
      </c>
      <c r="B302" s="11" t="s">
        <v>164</v>
      </c>
      <c r="C302" s="11" t="s">
        <v>241</v>
      </c>
      <c r="D302" s="12">
        <v>14773</v>
      </c>
      <c r="E302" s="12">
        <v>0</v>
      </c>
      <c r="F302" s="12">
        <v>14773</v>
      </c>
      <c r="G302" s="12">
        <v>3242</v>
      </c>
      <c r="H302" s="12">
        <v>11531</v>
      </c>
      <c r="I302" s="12">
        <v>11746</v>
      </c>
      <c r="J302" s="16">
        <v>0</v>
      </c>
      <c r="K302" s="41">
        <f t="shared" si="35"/>
        <v>0</v>
      </c>
      <c r="L302" s="41">
        <f t="shared" si="32"/>
        <v>1</v>
      </c>
      <c r="M302" s="17"/>
      <c r="N302" s="12">
        <v>1766</v>
      </c>
      <c r="O302" s="12">
        <v>1070</v>
      </c>
      <c r="P302" s="12">
        <v>696</v>
      </c>
      <c r="Q302" s="12">
        <v>252</v>
      </c>
      <c r="R302" s="16">
        <v>444</v>
      </c>
      <c r="S302" s="41">
        <f t="shared" si="38"/>
        <v>0.63793103448275867</v>
      </c>
      <c r="T302" s="41">
        <f t="shared" si="33"/>
        <v>0.36206896551724133</v>
      </c>
      <c r="V302" s="12">
        <v>12227</v>
      </c>
      <c r="W302" s="12">
        <v>11998</v>
      </c>
      <c r="X302" s="27">
        <v>229</v>
      </c>
      <c r="Y302" s="41">
        <f t="shared" si="36"/>
        <v>1.8729042283471008E-2</v>
      </c>
      <c r="Z302" s="41">
        <f t="shared" si="34"/>
        <v>0.98127095771652895</v>
      </c>
      <c r="AB302" s="6">
        <f t="shared" si="37"/>
        <v>11998</v>
      </c>
    </row>
    <row r="303" spans="1:28">
      <c r="A303" s="10" t="s">
        <v>1241</v>
      </c>
      <c r="B303" s="11" t="s">
        <v>164</v>
      </c>
      <c r="C303" s="11" t="s">
        <v>242</v>
      </c>
      <c r="D303" s="12">
        <v>1889</v>
      </c>
      <c r="E303" s="12">
        <v>3</v>
      </c>
      <c r="F303" s="12">
        <v>1892</v>
      </c>
      <c r="G303" s="12">
        <v>177</v>
      </c>
      <c r="H303" s="12">
        <v>1715</v>
      </c>
      <c r="I303" s="12">
        <v>1744</v>
      </c>
      <c r="J303" s="16">
        <v>0</v>
      </c>
      <c r="K303" s="41">
        <f t="shared" si="35"/>
        <v>0</v>
      </c>
      <c r="L303" s="41">
        <f t="shared" si="32"/>
        <v>1</v>
      </c>
      <c r="M303" s="17"/>
      <c r="N303" s="12">
        <v>27</v>
      </c>
      <c r="O303" s="12">
        <v>11</v>
      </c>
      <c r="P303" s="12">
        <v>16</v>
      </c>
      <c r="Q303" s="12">
        <v>0</v>
      </c>
      <c r="R303" s="16">
        <v>16</v>
      </c>
      <c r="S303" s="41">
        <f t="shared" si="38"/>
        <v>1</v>
      </c>
      <c r="T303" s="41">
        <f t="shared" si="33"/>
        <v>0</v>
      </c>
      <c r="V303" s="12">
        <v>1731</v>
      </c>
      <c r="W303" s="12">
        <v>1744</v>
      </c>
      <c r="X303" s="27">
        <v>0</v>
      </c>
      <c r="Y303" s="41">
        <f t="shared" si="36"/>
        <v>0</v>
      </c>
      <c r="Z303" s="41">
        <f t="shared" si="34"/>
        <v>1</v>
      </c>
      <c r="AB303" s="6">
        <f t="shared" si="37"/>
        <v>1744</v>
      </c>
    </row>
    <row r="304" spans="1:28">
      <c r="A304" s="10" t="s">
        <v>1242</v>
      </c>
      <c r="B304" s="11" t="s">
        <v>164</v>
      </c>
      <c r="C304" s="11" t="s">
        <v>243</v>
      </c>
      <c r="D304" s="12">
        <v>5320</v>
      </c>
      <c r="E304" s="12">
        <v>0</v>
      </c>
      <c r="F304" s="12">
        <v>5320</v>
      </c>
      <c r="G304" s="12">
        <v>532</v>
      </c>
      <c r="H304" s="12">
        <v>4788</v>
      </c>
      <c r="I304" s="12">
        <v>4998</v>
      </c>
      <c r="J304" s="16">
        <v>0</v>
      </c>
      <c r="K304" s="41">
        <f t="shared" si="35"/>
        <v>0</v>
      </c>
      <c r="L304" s="41">
        <f t="shared" si="32"/>
        <v>1</v>
      </c>
      <c r="M304" s="17"/>
      <c r="N304" s="12">
        <v>239</v>
      </c>
      <c r="O304" s="12">
        <v>89</v>
      </c>
      <c r="P304" s="12">
        <v>150</v>
      </c>
      <c r="Q304" s="12">
        <v>0</v>
      </c>
      <c r="R304" s="16">
        <v>150</v>
      </c>
      <c r="S304" s="41">
        <f t="shared" si="38"/>
        <v>1</v>
      </c>
      <c r="T304" s="41">
        <f t="shared" si="33"/>
        <v>0</v>
      </c>
      <c r="V304" s="12">
        <v>4938</v>
      </c>
      <c r="W304" s="12">
        <v>4998</v>
      </c>
      <c r="X304" s="27">
        <v>0</v>
      </c>
      <c r="Y304" s="41">
        <f t="shared" si="36"/>
        <v>0</v>
      </c>
      <c r="Z304" s="41">
        <f t="shared" si="34"/>
        <v>1</v>
      </c>
      <c r="AB304" s="6">
        <f t="shared" si="37"/>
        <v>4998</v>
      </c>
    </row>
    <row r="305" spans="1:28">
      <c r="A305" s="10" t="s">
        <v>1243</v>
      </c>
      <c r="B305" s="11" t="s">
        <v>164</v>
      </c>
      <c r="C305" s="11" t="s">
        <v>244</v>
      </c>
      <c r="D305" s="12">
        <v>5497</v>
      </c>
      <c r="E305" s="12">
        <v>9</v>
      </c>
      <c r="F305" s="12">
        <v>5506</v>
      </c>
      <c r="G305" s="12">
        <v>701</v>
      </c>
      <c r="H305" s="12">
        <v>4805</v>
      </c>
      <c r="I305" s="12">
        <v>5305</v>
      </c>
      <c r="J305" s="16">
        <v>0</v>
      </c>
      <c r="K305" s="41">
        <f t="shared" si="35"/>
        <v>0</v>
      </c>
      <c r="L305" s="41">
        <f t="shared" si="32"/>
        <v>1</v>
      </c>
      <c r="M305" s="17"/>
      <c r="N305" s="12">
        <v>376</v>
      </c>
      <c r="O305" s="12">
        <v>194</v>
      </c>
      <c r="P305" s="12">
        <v>182</v>
      </c>
      <c r="Q305" s="12">
        <v>42</v>
      </c>
      <c r="R305" s="16">
        <v>140</v>
      </c>
      <c r="S305" s="41">
        <f t="shared" si="38"/>
        <v>0.76923076923076927</v>
      </c>
      <c r="T305" s="41">
        <f t="shared" si="33"/>
        <v>0.23076923076923073</v>
      </c>
      <c r="V305" s="12">
        <v>4987</v>
      </c>
      <c r="W305" s="12">
        <v>5347</v>
      </c>
      <c r="X305" s="27">
        <v>0</v>
      </c>
      <c r="Y305" s="41">
        <f t="shared" si="36"/>
        <v>0</v>
      </c>
      <c r="Z305" s="41">
        <f t="shared" si="34"/>
        <v>1</v>
      </c>
      <c r="AB305" s="6">
        <f t="shared" si="37"/>
        <v>5347</v>
      </c>
    </row>
    <row r="306" spans="1:28">
      <c r="A306" s="10" t="s">
        <v>1244</v>
      </c>
      <c r="B306" s="11" t="s">
        <v>164</v>
      </c>
      <c r="C306" s="11" t="s">
        <v>245</v>
      </c>
      <c r="D306" s="12">
        <v>4571</v>
      </c>
      <c r="E306" s="12">
        <v>5</v>
      </c>
      <c r="F306" s="12">
        <v>4576</v>
      </c>
      <c r="G306" s="12">
        <v>513</v>
      </c>
      <c r="H306" s="12">
        <v>4063</v>
      </c>
      <c r="I306" s="12">
        <v>5882</v>
      </c>
      <c r="J306" s="16">
        <v>0</v>
      </c>
      <c r="K306" s="41">
        <f t="shared" si="35"/>
        <v>0</v>
      </c>
      <c r="L306" s="41">
        <f t="shared" si="32"/>
        <v>1</v>
      </c>
      <c r="M306" s="17"/>
      <c r="N306" s="12">
        <v>6</v>
      </c>
      <c r="O306" s="12">
        <v>1</v>
      </c>
      <c r="P306" s="12">
        <v>5</v>
      </c>
      <c r="Q306" s="12">
        <v>0</v>
      </c>
      <c r="R306" s="16">
        <v>5</v>
      </c>
      <c r="S306" s="41">
        <f t="shared" si="38"/>
        <v>1</v>
      </c>
      <c r="T306" s="41">
        <f t="shared" si="33"/>
        <v>0</v>
      </c>
      <c r="V306" s="12">
        <v>4068</v>
      </c>
      <c r="W306" s="12">
        <v>5882</v>
      </c>
      <c r="X306" s="27">
        <v>0</v>
      </c>
      <c r="Y306" s="41">
        <f t="shared" si="36"/>
        <v>0</v>
      </c>
      <c r="Z306" s="41">
        <f t="shared" si="34"/>
        <v>1</v>
      </c>
      <c r="AB306" s="6">
        <f t="shared" si="37"/>
        <v>5882</v>
      </c>
    </row>
    <row r="307" spans="1:28">
      <c r="A307" s="10" t="s">
        <v>1245</v>
      </c>
      <c r="B307" s="11" t="s">
        <v>164</v>
      </c>
      <c r="C307" s="11" t="s">
        <v>246</v>
      </c>
      <c r="D307" s="12">
        <v>3249</v>
      </c>
      <c r="E307" s="12">
        <v>3</v>
      </c>
      <c r="F307" s="12">
        <v>3252</v>
      </c>
      <c r="G307" s="12">
        <v>547</v>
      </c>
      <c r="H307" s="12">
        <v>2705</v>
      </c>
      <c r="I307" s="12">
        <v>3040</v>
      </c>
      <c r="J307" s="16">
        <v>0</v>
      </c>
      <c r="K307" s="41">
        <f t="shared" si="35"/>
        <v>0</v>
      </c>
      <c r="L307" s="41">
        <f t="shared" si="32"/>
        <v>1</v>
      </c>
      <c r="M307" s="17"/>
      <c r="N307" s="12">
        <v>442</v>
      </c>
      <c r="O307" s="12">
        <v>168</v>
      </c>
      <c r="P307" s="12">
        <v>274</v>
      </c>
      <c r="Q307" s="12">
        <v>0</v>
      </c>
      <c r="R307" s="16">
        <v>274</v>
      </c>
      <c r="S307" s="41">
        <f t="shared" si="38"/>
        <v>1</v>
      </c>
      <c r="T307" s="41">
        <f t="shared" si="33"/>
        <v>0</v>
      </c>
      <c r="V307" s="12">
        <v>2979</v>
      </c>
      <c r="W307" s="12">
        <v>3040</v>
      </c>
      <c r="X307" s="27">
        <v>0</v>
      </c>
      <c r="Y307" s="41">
        <f t="shared" si="36"/>
        <v>0</v>
      </c>
      <c r="Z307" s="41">
        <f t="shared" si="34"/>
        <v>1</v>
      </c>
      <c r="AB307" s="6">
        <f t="shared" si="37"/>
        <v>3040</v>
      </c>
    </row>
    <row r="308" spans="1:28">
      <c r="A308" s="10" t="s">
        <v>1246</v>
      </c>
      <c r="B308" s="11" t="s">
        <v>164</v>
      </c>
      <c r="C308" s="11" t="s">
        <v>247</v>
      </c>
      <c r="D308" s="12">
        <v>9413</v>
      </c>
      <c r="E308" s="12">
        <v>0</v>
      </c>
      <c r="F308" s="12">
        <v>9413</v>
      </c>
      <c r="G308" s="12">
        <v>993</v>
      </c>
      <c r="H308" s="12">
        <v>8420</v>
      </c>
      <c r="I308" s="12">
        <v>9957</v>
      </c>
      <c r="J308" s="16">
        <v>0</v>
      </c>
      <c r="K308" s="41">
        <f t="shared" si="35"/>
        <v>0</v>
      </c>
      <c r="L308" s="41">
        <f t="shared" si="32"/>
        <v>1</v>
      </c>
      <c r="M308" s="17"/>
      <c r="N308" s="12">
        <v>68</v>
      </c>
      <c r="O308" s="12">
        <v>17</v>
      </c>
      <c r="P308" s="12">
        <v>51</v>
      </c>
      <c r="Q308" s="12">
        <v>270</v>
      </c>
      <c r="R308" s="16">
        <v>0</v>
      </c>
      <c r="S308" s="41">
        <f t="shared" si="38"/>
        <v>0</v>
      </c>
      <c r="T308" s="41">
        <f t="shared" si="33"/>
        <v>1</v>
      </c>
      <c r="V308" s="12">
        <v>8471</v>
      </c>
      <c r="W308" s="12">
        <v>10227</v>
      </c>
      <c r="X308" s="27">
        <v>0</v>
      </c>
      <c r="Y308" s="41">
        <f t="shared" si="36"/>
        <v>0</v>
      </c>
      <c r="Z308" s="41">
        <f t="shared" si="34"/>
        <v>1</v>
      </c>
      <c r="AB308" s="6">
        <f t="shared" si="37"/>
        <v>10227</v>
      </c>
    </row>
    <row r="309" spans="1:28">
      <c r="A309" s="10" t="s">
        <v>1247</v>
      </c>
      <c r="B309" s="11" t="s">
        <v>164</v>
      </c>
      <c r="C309" s="11" t="s">
        <v>248</v>
      </c>
      <c r="D309" s="12">
        <v>8553</v>
      </c>
      <c r="E309" s="12">
        <v>0</v>
      </c>
      <c r="F309" s="12">
        <v>8553</v>
      </c>
      <c r="G309" s="12">
        <v>917</v>
      </c>
      <c r="H309" s="12">
        <v>7636</v>
      </c>
      <c r="I309" s="12">
        <v>7787</v>
      </c>
      <c r="J309" s="16">
        <v>0</v>
      </c>
      <c r="K309" s="41">
        <f t="shared" si="35"/>
        <v>0</v>
      </c>
      <c r="L309" s="41">
        <f t="shared" si="32"/>
        <v>1</v>
      </c>
      <c r="M309" s="17"/>
      <c r="N309" s="12">
        <v>191</v>
      </c>
      <c r="O309" s="12">
        <v>66</v>
      </c>
      <c r="P309" s="12">
        <v>125</v>
      </c>
      <c r="Q309" s="12">
        <v>0</v>
      </c>
      <c r="R309" s="16">
        <v>125</v>
      </c>
      <c r="S309" s="41">
        <f t="shared" si="38"/>
        <v>1</v>
      </c>
      <c r="T309" s="41">
        <f t="shared" si="33"/>
        <v>0</v>
      </c>
      <c r="V309" s="12">
        <v>7761</v>
      </c>
      <c r="W309" s="12">
        <v>7787</v>
      </c>
      <c r="X309" s="27">
        <v>0</v>
      </c>
      <c r="Y309" s="41">
        <f t="shared" si="36"/>
        <v>0</v>
      </c>
      <c r="Z309" s="41">
        <f t="shared" si="34"/>
        <v>1</v>
      </c>
      <c r="AB309" s="6">
        <f t="shared" si="37"/>
        <v>7787</v>
      </c>
    </row>
    <row r="310" spans="1:28">
      <c r="A310" s="10" t="s">
        <v>1248</v>
      </c>
      <c r="B310" s="11" t="s">
        <v>164</v>
      </c>
      <c r="C310" s="11" t="s">
        <v>249</v>
      </c>
      <c r="D310" s="12">
        <v>4025</v>
      </c>
      <c r="E310" s="12">
        <v>0</v>
      </c>
      <c r="F310" s="12">
        <v>4025</v>
      </c>
      <c r="G310" s="12">
        <v>688</v>
      </c>
      <c r="H310" s="12">
        <v>3337</v>
      </c>
      <c r="I310" s="12">
        <v>3932</v>
      </c>
      <c r="J310" s="16">
        <v>0</v>
      </c>
      <c r="K310" s="41">
        <f t="shared" si="35"/>
        <v>0</v>
      </c>
      <c r="L310" s="41">
        <f t="shared" si="32"/>
        <v>1</v>
      </c>
      <c r="M310" s="17"/>
      <c r="N310" s="12">
        <v>390</v>
      </c>
      <c r="O310" s="12">
        <v>207</v>
      </c>
      <c r="P310" s="12">
        <v>183</v>
      </c>
      <c r="Q310" s="12">
        <v>113</v>
      </c>
      <c r="R310" s="16">
        <v>70</v>
      </c>
      <c r="S310" s="41">
        <f t="shared" si="38"/>
        <v>0.38251366120218577</v>
      </c>
      <c r="T310" s="41">
        <f t="shared" si="33"/>
        <v>0.61748633879781423</v>
      </c>
      <c r="V310" s="12">
        <v>3520</v>
      </c>
      <c r="W310" s="12">
        <v>4045</v>
      </c>
      <c r="X310" s="27">
        <v>0</v>
      </c>
      <c r="Y310" s="41">
        <f t="shared" si="36"/>
        <v>0</v>
      </c>
      <c r="Z310" s="41">
        <f t="shared" si="34"/>
        <v>1</v>
      </c>
      <c r="AB310" s="6">
        <f t="shared" si="37"/>
        <v>4045</v>
      </c>
    </row>
    <row r="311" spans="1:28">
      <c r="A311" s="10" t="s">
        <v>1249</v>
      </c>
      <c r="B311" s="11" t="s">
        <v>164</v>
      </c>
      <c r="C311" s="11" t="s">
        <v>250</v>
      </c>
      <c r="D311" s="12">
        <v>5935</v>
      </c>
      <c r="E311" s="12">
        <v>6</v>
      </c>
      <c r="F311" s="12">
        <v>5941</v>
      </c>
      <c r="G311" s="12">
        <v>981</v>
      </c>
      <c r="H311" s="12">
        <v>4960</v>
      </c>
      <c r="I311" s="12">
        <v>6658</v>
      </c>
      <c r="J311" s="16">
        <v>0</v>
      </c>
      <c r="K311" s="41">
        <f t="shared" si="35"/>
        <v>0</v>
      </c>
      <c r="L311" s="41">
        <f t="shared" si="32"/>
        <v>1</v>
      </c>
      <c r="M311" s="17"/>
      <c r="N311" s="12">
        <v>2062</v>
      </c>
      <c r="O311" s="12">
        <v>860</v>
      </c>
      <c r="P311" s="12">
        <v>1202</v>
      </c>
      <c r="Q311" s="12">
        <v>0</v>
      </c>
      <c r="R311" s="16">
        <v>1202</v>
      </c>
      <c r="S311" s="41">
        <f t="shared" si="38"/>
        <v>1</v>
      </c>
      <c r="T311" s="41">
        <f t="shared" si="33"/>
        <v>0</v>
      </c>
      <c r="V311" s="12">
        <v>6162</v>
      </c>
      <c r="W311" s="12">
        <v>6658</v>
      </c>
      <c r="X311" s="27">
        <v>0</v>
      </c>
      <c r="Y311" s="41">
        <f t="shared" si="36"/>
        <v>0</v>
      </c>
      <c r="Z311" s="41">
        <f t="shared" si="34"/>
        <v>1</v>
      </c>
      <c r="AB311" s="6">
        <f t="shared" si="37"/>
        <v>6658</v>
      </c>
    </row>
    <row r="312" spans="1:28">
      <c r="A312" s="10" t="s">
        <v>1250</v>
      </c>
      <c r="B312" s="11" t="s">
        <v>164</v>
      </c>
      <c r="C312" s="11" t="s">
        <v>251</v>
      </c>
      <c r="D312" s="12">
        <v>3101</v>
      </c>
      <c r="E312" s="12">
        <v>1</v>
      </c>
      <c r="F312" s="12">
        <v>3102</v>
      </c>
      <c r="G312" s="12">
        <v>411</v>
      </c>
      <c r="H312" s="12">
        <v>2691</v>
      </c>
      <c r="I312" s="12">
        <v>2886</v>
      </c>
      <c r="J312" s="16">
        <v>0</v>
      </c>
      <c r="K312" s="41">
        <f t="shared" si="35"/>
        <v>0</v>
      </c>
      <c r="L312" s="41">
        <f t="shared" si="32"/>
        <v>1</v>
      </c>
      <c r="M312" s="17"/>
      <c r="N312" s="12">
        <v>191</v>
      </c>
      <c r="O312" s="12">
        <v>92</v>
      </c>
      <c r="P312" s="12">
        <v>99</v>
      </c>
      <c r="Q312" s="12">
        <v>0</v>
      </c>
      <c r="R312" s="16">
        <v>99</v>
      </c>
      <c r="S312" s="41">
        <f t="shared" si="38"/>
        <v>1</v>
      </c>
      <c r="T312" s="41">
        <f t="shared" si="33"/>
        <v>0</v>
      </c>
      <c r="V312" s="12">
        <v>2790</v>
      </c>
      <c r="W312" s="12">
        <v>2886</v>
      </c>
      <c r="X312" s="27">
        <v>0</v>
      </c>
      <c r="Y312" s="41">
        <f t="shared" si="36"/>
        <v>0</v>
      </c>
      <c r="Z312" s="41">
        <f t="shared" si="34"/>
        <v>1</v>
      </c>
      <c r="AB312" s="6">
        <f t="shared" si="37"/>
        <v>2886</v>
      </c>
    </row>
    <row r="313" spans="1:28">
      <c r="A313" s="10" t="s">
        <v>1251</v>
      </c>
      <c r="B313" s="11" t="s">
        <v>164</v>
      </c>
      <c r="C313" s="11" t="s">
        <v>252</v>
      </c>
      <c r="D313" s="12">
        <v>2631</v>
      </c>
      <c r="E313" s="12">
        <v>0</v>
      </c>
      <c r="F313" s="12">
        <v>2631</v>
      </c>
      <c r="G313" s="12">
        <v>395</v>
      </c>
      <c r="H313" s="12">
        <v>2236</v>
      </c>
      <c r="I313" s="12">
        <v>2516</v>
      </c>
      <c r="J313" s="16">
        <v>0</v>
      </c>
      <c r="K313" s="41">
        <f t="shared" si="35"/>
        <v>0</v>
      </c>
      <c r="L313" s="41">
        <f t="shared" si="32"/>
        <v>1</v>
      </c>
      <c r="M313" s="17"/>
      <c r="N313" s="12">
        <v>63</v>
      </c>
      <c r="O313" s="12">
        <v>12</v>
      </c>
      <c r="P313" s="12">
        <v>51</v>
      </c>
      <c r="Q313" s="12">
        <v>0</v>
      </c>
      <c r="R313" s="16">
        <v>51</v>
      </c>
      <c r="S313" s="41">
        <f t="shared" si="38"/>
        <v>1</v>
      </c>
      <c r="T313" s="41">
        <f t="shared" si="33"/>
        <v>0</v>
      </c>
      <c r="V313" s="12">
        <v>2287</v>
      </c>
      <c r="W313" s="12">
        <v>2516</v>
      </c>
      <c r="X313" s="27">
        <v>0</v>
      </c>
      <c r="Y313" s="41">
        <f t="shared" si="36"/>
        <v>0</v>
      </c>
      <c r="Z313" s="41">
        <f t="shared" si="34"/>
        <v>1</v>
      </c>
      <c r="AB313" s="6">
        <f t="shared" si="37"/>
        <v>2516</v>
      </c>
    </row>
    <row r="314" spans="1:28">
      <c r="A314" s="10" t="s">
        <v>1252</v>
      </c>
      <c r="B314" s="11" t="s">
        <v>164</v>
      </c>
      <c r="C314" s="11" t="s">
        <v>253</v>
      </c>
      <c r="D314" s="12">
        <v>1216</v>
      </c>
      <c r="E314" s="12">
        <v>3</v>
      </c>
      <c r="F314" s="12">
        <v>1219</v>
      </c>
      <c r="G314" s="12">
        <v>213</v>
      </c>
      <c r="H314" s="12">
        <v>1006</v>
      </c>
      <c r="I314" s="12">
        <v>1698</v>
      </c>
      <c r="J314" s="16">
        <v>0</v>
      </c>
      <c r="K314" s="41">
        <f t="shared" si="35"/>
        <v>0</v>
      </c>
      <c r="L314" s="41">
        <f t="shared" si="32"/>
        <v>1</v>
      </c>
      <c r="M314" s="17"/>
      <c r="N314" s="12">
        <v>29</v>
      </c>
      <c r="O314" s="12">
        <v>18</v>
      </c>
      <c r="P314" s="12">
        <v>11</v>
      </c>
      <c r="Q314" s="12">
        <v>0</v>
      </c>
      <c r="R314" s="16">
        <v>11</v>
      </c>
      <c r="S314" s="41">
        <f t="shared" si="38"/>
        <v>1</v>
      </c>
      <c r="T314" s="41">
        <f t="shared" si="33"/>
        <v>0</v>
      </c>
      <c r="V314" s="12">
        <v>1017</v>
      </c>
      <c r="W314" s="12">
        <v>1698</v>
      </c>
      <c r="X314" s="27">
        <v>0</v>
      </c>
      <c r="Y314" s="41">
        <f t="shared" si="36"/>
        <v>0</v>
      </c>
      <c r="Z314" s="41">
        <f t="shared" si="34"/>
        <v>1</v>
      </c>
      <c r="AB314" s="6">
        <f t="shared" si="37"/>
        <v>1698</v>
      </c>
    </row>
    <row r="315" spans="1:28">
      <c r="A315" s="10" t="s">
        <v>1253</v>
      </c>
      <c r="B315" s="11" t="s">
        <v>164</v>
      </c>
      <c r="C315" s="11" t="s">
        <v>254</v>
      </c>
      <c r="D315" s="12">
        <v>7730</v>
      </c>
      <c r="E315" s="12">
        <v>0</v>
      </c>
      <c r="F315" s="12">
        <v>7730</v>
      </c>
      <c r="G315" s="12">
        <v>669</v>
      </c>
      <c r="H315" s="12">
        <v>7061</v>
      </c>
      <c r="I315" s="12">
        <v>7279</v>
      </c>
      <c r="J315" s="16">
        <v>0</v>
      </c>
      <c r="K315" s="41">
        <f t="shared" si="35"/>
        <v>0</v>
      </c>
      <c r="L315" s="41">
        <f t="shared" si="32"/>
        <v>1</v>
      </c>
      <c r="M315" s="17"/>
      <c r="N315" s="12">
        <v>131</v>
      </c>
      <c r="O315" s="12">
        <v>46</v>
      </c>
      <c r="P315" s="12">
        <v>85</v>
      </c>
      <c r="Q315" s="12">
        <v>0</v>
      </c>
      <c r="R315" s="16">
        <v>85</v>
      </c>
      <c r="S315" s="41">
        <f t="shared" si="38"/>
        <v>1</v>
      </c>
      <c r="T315" s="41">
        <f t="shared" si="33"/>
        <v>0</v>
      </c>
      <c r="V315" s="12">
        <v>7146</v>
      </c>
      <c r="W315" s="12">
        <v>7279</v>
      </c>
      <c r="X315" s="27">
        <v>0</v>
      </c>
      <c r="Y315" s="41">
        <f t="shared" si="36"/>
        <v>0</v>
      </c>
      <c r="Z315" s="41">
        <f t="shared" si="34"/>
        <v>1</v>
      </c>
      <c r="AB315" s="6">
        <f t="shared" si="37"/>
        <v>7279</v>
      </c>
    </row>
    <row r="316" spans="1:28">
      <c r="A316" s="10" t="s">
        <v>1254</v>
      </c>
      <c r="B316" s="11" t="s">
        <v>164</v>
      </c>
      <c r="C316" s="11" t="s">
        <v>255</v>
      </c>
      <c r="D316" s="12">
        <v>8727</v>
      </c>
      <c r="E316" s="12">
        <v>1</v>
      </c>
      <c r="F316" s="12">
        <v>8728</v>
      </c>
      <c r="G316" s="12">
        <v>1420</v>
      </c>
      <c r="H316" s="12">
        <v>7308</v>
      </c>
      <c r="I316" s="12">
        <v>8812</v>
      </c>
      <c r="J316" s="16">
        <v>0</v>
      </c>
      <c r="K316" s="41">
        <f t="shared" si="35"/>
        <v>0</v>
      </c>
      <c r="L316" s="41">
        <f t="shared" si="32"/>
        <v>1</v>
      </c>
      <c r="M316" s="17"/>
      <c r="N316" s="12">
        <v>572</v>
      </c>
      <c r="O316" s="12">
        <v>246</v>
      </c>
      <c r="P316" s="12">
        <v>326</v>
      </c>
      <c r="Q316" s="12">
        <v>0</v>
      </c>
      <c r="R316" s="16">
        <v>326</v>
      </c>
      <c r="S316" s="41">
        <f t="shared" si="38"/>
        <v>1</v>
      </c>
      <c r="T316" s="41">
        <f t="shared" si="33"/>
        <v>0</v>
      </c>
      <c r="V316" s="12">
        <v>7634</v>
      </c>
      <c r="W316" s="12">
        <v>8812</v>
      </c>
      <c r="X316" s="27">
        <v>0</v>
      </c>
      <c r="Y316" s="41">
        <f t="shared" si="36"/>
        <v>0</v>
      </c>
      <c r="Z316" s="41">
        <f t="shared" si="34"/>
        <v>1</v>
      </c>
      <c r="AB316" s="6">
        <f t="shared" si="37"/>
        <v>8812</v>
      </c>
    </row>
    <row r="317" spans="1:28">
      <c r="A317" s="10" t="s">
        <v>1255</v>
      </c>
      <c r="B317" s="11" t="s">
        <v>164</v>
      </c>
      <c r="C317" s="11" t="s">
        <v>256</v>
      </c>
      <c r="D317" s="12">
        <v>8971</v>
      </c>
      <c r="E317" s="12">
        <v>5</v>
      </c>
      <c r="F317" s="12">
        <v>8976</v>
      </c>
      <c r="G317" s="12">
        <v>1436</v>
      </c>
      <c r="H317" s="12">
        <v>7540</v>
      </c>
      <c r="I317" s="12">
        <v>8991</v>
      </c>
      <c r="J317" s="16">
        <v>0</v>
      </c>
      <c r="K317" s="41">
        <f t="shared" si="35"/>
        <v>0</v>
      </c>
      <c r="L317" s="41">
        <f t="shared" si="32"/>
        <v>1</v>
      </c>
      <c r="M317" s="17"/>
      <c r="N317" s="12">
        <v>60</v>
      </c>
      <c r="O317" s="12">
        <v>34</v>
      </c>
      <c r="P317" s="12">
        <v>26</v>
      </c>
      <c r="Q317" s="12">
        <v>0</v>
      </c>
      <c r="R317" s="16">
        <v>26</v>
      </c>
      <c r="S317" s="41">
        <f t="shared" si="38"/>
        <v>1</v>
      </c>
      <c r="T317" s="41">
        <f t="shared" si="33"/>
        <v>0</v>
      </c>
      <c r="V317" s="12">
        <v>7566</v>
      </c>
      <c r="W317" s="12">
        <v>8991</v>
      </c>
      <c r="X317" s="27">
        <v>0</v>
      </c>
      <c r="Y317" s="41">
        <f t="shared" si="36"/>
        <v>0</v>
      </c>
      <c r="Z317" s="41">
        <f t="shared" si="34"/>
        <v>1</v>
      </c>
      <c r="AB317" s="6">
        <f t="shared" si="37"/>
        <v>8991</v>
      </c>
    </row>
    <row r="318" spans="1:28">
      <c r="A318" s="10" t="s">
        <v>1256</v>
      </c>
      <c r="B318" s="11" t="s">
        <v>164</v>
      </c>
      <c r="C318" s="11" t="s">
        <v>257</v>
      </c>
      <c r="D318" s="12">
        <v>7148</v>
      </c>
      <c r="E318" s="12">
        <v>0</v>
      </c>
      <c r="F318" s="12">
        <v>7148</v>
      </c>
      <c r="G318" s="12">
        <v>1685</v>
      </c>
      <c r="H318" s="12">
        <v>5463</v>
      </c>
      <c r="I318" s="12">
        <v>6141</v>
      </c>
      <c r="J318" s="16">
        <v>0</v>
      </c>
      <c r="K318" s="41">
        <f t="shared" si="35"/>
        <v>0</v>
      </c>
      <c r="L318" s="41">
        <f t="shared" si="32"/>
        <v>1</v>
      </c>
      <c r="M318" s="17"/>
      <c r="N318" s="12">
        <v>424</v>
      </c>
      <c r="O318" s="12">
        <v>185</v>
      </c>
      <c r="P318" s="12">
        <v>239</v>
      </c>
      <c r="Q318" s="12">
        <v>26</v>
      </c>
      <c r="R318" s="16">
        <v>213</v>
      </c>
      <c r="S318" s="41">
        <f t="shared" si="38"/>
        <v>0.89121338912133896</v>
      </c>
      <c r="T318" s="41">
        <f t="shared" si="33"/>
        <v>0.10878661087866104</v>
      </c>
      <c r="V318" s="12">
        <v>5702</v>
      </c>
      <c r="W318" s="12">
        <v>6167</v>
      </c>
      <c r="X318" s="27">
        <v>0</v>
      </c>
      <c r="Y318" s="41">
        <f t="shared" si="36"/>
        <v>0</v>
      </c>
      <c r="Z318" s="41">
        <f t="shared" si="34"/>
        <v>1</v>
      </c>
      <c r="AB318" s="6">
        <f t="shared" si="37"/>
        <v>6167</v>
      </c>
    </row>
    <row r="319" spans="1:28">
      <c r="A319" s="10" t="s">
        <v>1257</v>
      </c>
      <c r="B319" s="11" t="s">
        <v>164</v>
      </c>
      <c r="C319" s="11" t="s">
        <v>258</v>
      </c>
      <c r="D319" s="12">
        <v>73401</v>
      </c>
      <c r="E319" s="12">
        <v>249</v>
      </c>
      <c r="F319" s="12">
        <v>73650</v>
      </c>
      <c r="G319" s="12">
        <v>20762</v>
      </c>
      <c r="H319" s="12">
        <v>52888</v>
      </c>
      <c r="I319" s="12">
        <v>50261</v>
      </c>
      <c r="J319" s="16">
        <v>2627</v>
      </c>
      <c r="K319" s="41">
        <f t="shared" si="35"/>
        <v>4.967100287399788E-2</v>
      </c>
      <c r="L319" s="41">
        <f t="shared" si="32"/>
        <v>0.95032899712600216</v>
      </c>
      <c r="M319" s="17"/>
      <c r="N319" s="12">
        <v>8329</v>
      </c>
      <c r="O319" s="12">
        <v>4801</v>
      </c>
      <c r="P319" s="12">
        <v>3528</v>
      </c>
      <c r="Q319" s="12">
        <v>1626</v>
      </c>
      <c r="R319" s="16">
        <v>1902</v>
      </c>
      <c r="S319" s="41">
        <f t="shared" si="38"/>
        <v>0.53911564625850339</v>
      </c>
      <c r="T319" s="41">
        <f t="shared" si="33"/>
        <v>0.46088435374149661</v>
      </c>
      <c r="V319" s="12">
        <v>56416</v>
      </c>
      <c r="W319" s="12">
        <v>51887</v>
      </c>
      <c r="X319" s="27">
        <v>4529</v>
      </c>
      <c r="Y319" s="41">
        <f t="shared" si="36"/>
        <v>8.0278644356211001E-2</v>
      </c>
      <c r="Z319" s="41">
        <f t="shared" si="34"/>
        <v>0.91972135564378898</v>
      </c>
      <c r="AB319" s="6">
        <f t="shared" si="37"/>
        <v>51887</v>
      </c>
    </row>
    <row r="320" spans="1:28">
      <c r="A320" s="10" t="s">
        <v>1258</v>
      </c>
      <c r="B320" s="11" t="s">
        <v>164</v>
      </c>
      <c r="C320" s="11" t="s">
        <v>259</v>
      </c>
      <c r="D320" s="12">
        <v>3079</v>
      </c>
      <c r="E320" s="12">
        <v>2</v>
      </c>
      <c r="F320" s="12">
        <v>3081</v>
      </c>
      <c r="G320" s="12">
        <v>543</v>
      </c>
      <c r="H320" s="12">
        <v>2538</v>
      </c>
      <c r="I320" s="12">
        <v>3137</v>
      </c>
      <c r="J320" s="16">
        <v>0</v>
      </c>
      <c r="K320" s="41">
        <f t="shared" si="35"/>
        <v>0</v>
      </c>
      <c r="L320" s="41">
        <f t="shared" si="32"/>
        <v>1</v>
      </c>
      <c r="M320" s="17"/>
      <c r="N320" s="12">
        <v>212</v>
      </c>
      <c r="O320" s="12">
        <v>93</v>
      </c>
      <c r="P320" s="12">
        <v>119</v>
      </c>
      <c r="Q320" s="12">
        <v>3</v>
      </c>
      <c r="R320" s="16">
        <v>116</v>
      </c>
      <c r="S320" s="41">
        <f t="shared" si="38"/>
        <v>0.97478991596638653</v>
      </c>
      <c r="T320" s="41">
        <f t="shared" si="33"/>
        <v>2.5210084033613467E-2</v>
      </c>
      <c r="V320" s="12">
        <v>2657</v>
      </c>
      <c r="W320" s="12">
        <v>3140</v>
      </c>
      <c r="X320" s="27">
        <v>0</v>
      </c>
      <c r="Y320" s="41">
        <f t="shared" si="36"/>
        <v>0</v>
      </c>
      <c r="Z320" s="41">
        <f t="shared" si="34"/>
        <v>1</v>
      </c>
      <c r="AB320" s="6">
        <f t="shared" si="37"/>
        <v>3140</v>
      </c>
    </row>
    <row r="321" spans="1:28">
      <c r="A321" s="10" t="s">
        <v>1259</v>
      </c>
      <c r="B321" s="11" t="s">
        <v>164</v>
      </c>
      <c r="C321" s="11" t="s">
        <v>260</v>
      </c>
      <c r="D321" s="12">
        <v>2814</v>
      </c>
      <c r="E321" s="12">
        <v>0</v>
      </c>
      <c r="F321" s="12">
        <v>2814</v>
      </c>
      <c r="G321" s="12">
        <v>261</v>
      </c>
      <c r="H321" s="12">
        <v>2553</v>
      </c>
      <c r="I321" s="12">
        <v>2818</v>
      </c>
      <c r="J321" s="16">
        <v>0</v>
      </c>
      <c r="K321" s="41">
        <f t="shared" si="35"/>
        <v>0</v>
      </c>
      <c r="L321" s="41">
        <f t="shared" si="32"/>
        <v>1</v>
      </c>
      <c r="M321" s="17"/>
      <c r="N321" s="12">
        <v>35</v>
      </c>
      <c r="O321" s="12">
        <v>17</v>
      </c>
      <c r="P321" s="12">
        <v>18</v>
      </c>
      <c r="Q321" s="12">
        <v>0</v>
      </c>
      <c r="R321" s="16">
        <v>18</v>
      </c>
      <c r="S321" s="41">
        <f t="shared" si="38"/>
        <v>1</v>
      </c>
      <c r="T321" s="41">
        <f t="shared" si="33"/>
        <v>0</v>
      </c>
      <c r="V321" s="12">
        <v>2571</v>
      </c>
      <c r="W321" s="12">
        <v>2818</v>
      </c>
      <c r="X321" s="27">
        <v>0</v>
      </c>
      <c r="Y321" s="41">
        <f t="shared" si="36"/>
        <v>0</v>
      </c>
      <c r="Z321" s="41">
        <f t="shared" si="34"/>
        <v>1</v>
      </c>
      <c r="AB321" s="6">
        <f t="shared" si="37"/>
        <v>2818</v>
      </c>
    </row>
    <row r="322" spans="1:28">
      <c r="A322" s="10" t="s">
        <v>1260</v>
      </c>
      <c r="B322" s="11" t="s">
        <v>164</v>
      </c>
      <c r="C322" s="11" t="s">
        <v>261</v>
      </c>
      <c r="D322" s="12">
        <v>7654</v>
      </c>
      <c r="E322" s="12">
        <v>1</v>
      </c>
      <c r="F322" s="12">
        <v>7655</v>
      </c>
      <c r="G322" s="12">
        <v>1416</v>
      </c>
      <c r="H322" s="12">
        <v>6239</v>
      </c>
      <c r="I322" s="12">
        <v>7080</v>
      </c>
      <c r="J322" s="16">
        <v>0</v>
      </c>
      <c r="K322" s="41">
        <f t="shared" si="35"/>
        <v>0</v>
      </c>
      <c r="L322" s="41">
        <f t="shared" si="32"/>
        <v>1</v>
      </c>
      <c r="M322" s="17"/>
      <c r="N322" s="12">
        <v>734</v>
      </c>
      <c r="O322" s="12">
        <v>415</v>
      </c>
      <c r="P322" s="12">
        <v>319</v>
      </c>
      <c r="Q322" s="12">
        <v>14</v>
      </c>
      <c r="R322" s="16">
        <v>305</v>
      </c>
      <c r="S322" s="41">
        <f t="shared" si="38"/>
        <v>0.9561128526645768</v>
      </c>
      <c r="T322" s="41">
        <f t="shared" si="33"/>
        <v>4.3887147335423204E-2</v>
      </c>
      <c r="V322" s="12">
        <v>6558</v>
      </c>
      <c r="W322" s="12">
        <v>7094</v>
      </c>
      <c r="X322" s="27">
        <v>0</v>
      </c>
      <c r="Y322" s="41">
        <f t="shared" si="36"/>
        <v>0</v>
      </c>
      <c r="Z322" s="41">
        <f t="shared" si="34"/>
        <v>1</v>
      </c>
      <c r="AB322" s="6">
        <f t="shared" si="37"/>
        <v>7094</v>
      </c>
    </row>
    <row r="323" spans="1:28">
      <c r="A323" s="10" t="s">
        <v>1261</v>
      </c>
      <c r="B323" s="11" t="s">
        <v>164</v>
      </c>
      <c r="C323" s="11" t="s">
        <v>262</v>
      </c>
      <c r="D323" s="12">
        <v>6032</v>
      </c>
      <c r="E323" s="12">
        <v>43</v>
      </c>
      <c r="F323" s="12">
        <v>6075</v>
      </c>
      <c r="G323" s="12">
        <v>594</v>
      </c>
      <c r="H323" s="12">
        <v>5481</v>
      </c>
      <c r="I323" s="12">
        <v>5444</v>
      </c>
      <c r="J323" s="16">
        <v>37</v>
      </c>
      <c r="K323" s="41">
        <f t="shared" si="35"/>
        <v>6.7505929574895093E-3</v>
      </c>
      <c r="L323" s="41">
        <f t="shared" si="32"/>
        <v>0.99324940704251052</v>
      </c>
      <c r="M323" s="17"/>
      <c r="N323" s="12">
        <v>75</v>
      </c>
      <c r="O323" s="12">
        <v>33</v>
      </c>
      <c r="P323" s="12">
        <v>42</v>
      </c>
      <c r="Q323" s="12">
        <v>0</v>
      </c>
      <c r="R323" s="16">
        <v>42</v>
      </c>
      <c r="S323" s="41">
        <f t="shared" si="38"/>
        <v>1</v>
      </c>
      <c r="T323" s="41">
        <f t="shared" si="33"/>
        <v>0</v>
      </c>
      <c r="V323" s="12">
        <v>5523</v>
      </c>
      <c r="W323" s="12">
        <v>5444</v>
      </c>
      <c r="X323" s="27">
        <v>79</v>
      </c>
      <c r="Y323" s="41">
        <f t="shared" si="36"/>
        <v>1.4303820387470578E-2</v>
      </c>
      <c r="Z323" s="41">
        <f t="shared" si="34"/>
        <v>0.98569617961252942</v>
      </c>
      <c r="AB323" s="6">
        <f t="shared" si="37"/>
        <v>5444</v>
      </c>
    </row>
    <row r="324" spans="1:28">
      <c r="A324" s="10" t="s">
        <v>1262</v>
      </c>
      <c r="B324" s="11" t="s">
        <v>164</v>
      </c>
      <c r="C324" s="11" t="s">
        <v>263</v>
      </c>
      <c r="D324" s="12">
        <v>3021</v>
      </c>
      <c r="E324" s="12">
        <v>0</v>
      </c>
      <c r="F324" s="12">
        <v>3021</v>
      </c>
      <c r="G324" s="12">
        <v>297</v>
      </c>
      <c r="H324" s="12">
        <v>2724</v>
      </c>
      <c r="I324" s="12">
        <v>3209</v>
      </c>
      <c r="J324" s="16">
        <v>0</v>
      </c>
      <c r="K324" s="41">
        <f t="shared" si="35"/>
        <v>0</v>
      </c>
      <c r="L324" s="41">
        <f t="shared" si="32"/>
        <v>1</v>
      </c>
      <c r="M324" s="17"/>
      <c r="N324" s="12">
        <v>86</v>
      </c>
      <c r="O324" s="12">
        <v>19</v>
      </c>
      <c r="P324" s="12">
        <v>67</v>
      </c>
      <c r="Q324" s="12">
        <v>0</v>
      </c>
      <c r="R324" s="16">
        <v>67</v>
      </c>
      <c r="S324" s="41">
        <f t="shared" si="38"/>
        <v>1</v>
      </c>
      <c r="T324" s="41">
        <f t="shared" si="33"/>
        <v>0</v>
      </c>
      <c r="V324" s="12">
        <v>2791</v>
      </c>
      <c r="W324" s="12">
        <v>3209</v>
      </c>
      <c r="X324" s="27">
        <v>0</v>
      </c>
      <c r="Y324" s="41">
        <f t="shared" si="36"/>
        <v>0</v>
      </c>
      <c r="Z324" s="41">
        <f t="shared" si="34"/>
        <v>1</v>
      </c>
      <c r="AB324" s="6">
        <f t="shared" si="37"/>
        <v>3209</v>
      </c>
    </row>
    <row r="325" spans="1:28">
      <c r="A325" s="10" t="s">
        <v>1263</v>
      </c>
      <c r="B325" s="11" t="s">
        <v>164</v>
      </c>
      <c r="C325" s="11" t="s">
        <v>264</v>
      </c>
      <c r="D325" s="12">
        <v>5365</v>
      </c>
      <c r="E325" s="12">
        <v>0</v>
      </c>
      <c r="F325" s="12">
        <v>5365</v>
      </c>
      <c r="G325" s="12">
        <v>535</v>
      </c>
      <c r="H325" s="12">
        <v>4830</v>
      </c>
      <c r="I325" s="12">
        <v>4929</v>
      </c>
      <c r="J325" s="16">
        <v>0</v>
      </c>
      <c r="K325" s="41">
        <f t="shared" si="35"/>
        <v>0</v>
      </c>
      <c r="L325" s="41">
        <f t="shared" si="32"/>
        <v>1</v>
      </c>
      <c r="M325" s="17"/>
      <c r="N325" s="12">
        <v>150</v>
      </c>
      <c r="O325" s="12">
        <v>85</v>
      </c>
      <c r="P325" s="12">
        <v>65</v>
      </c>
      <c r="Q325" s="12">
        <v>0</v>
      </c>
      <c r="R325" s="16">
        <v>65</v>
      </c>
      <c r="S325" s="41">
        <f t="shared" si="38"/>
        <v>1</v>
      </c>
      <c r="T325" s="41">
        <f t="shared" si="33"/>
        <v>0</v>
      </c>
      <c r="V325" s="12">
        <v>4895</v>
      </c>
      <c r="W325" s="12">
        <v>4929</v>
      </c>
      <c r="X325" s="27">
        <v>0</v>
      </c>
      <c r="Y325" s="41">
        <f t="shared" si="36"/>
        <v>0</v>
      </c>
      <c r="Z325" s="41">
        <f t="shared" si="34"/>
        <v>1</v>
      </c>
      <c r="AB325" s="6">
        <f t="shared" si="37"/>
        <v>4929</v>
      </c>
    </row>
    <row r="326" spans="1:28">
      <c r="A326" s="10" t="s">
        <v>1264</v>
      </c>
      <c r="B326" s="11" t="s">
        <v>164</v>
      </c>
      <c r="C326" s="11" t="s">
        <v>265</v>
      </c>
      <c r="D326" s="12">
        <v>4368</v>
      </c>
      <c r="E326" s="12">
        <v>0</v>
      </c>
      <c r="F326" s="12">
        <v>4368</v>
      </c>
      <c r="G326" s="12">
        <v>624</v>
      </c>
      <c r="H326" s="12">
        <v>3744</v>
      </c>
      <c r="I326" s="12">
        <v>3870</v>
      </c>
      <c r="J326" s="16">
        <v>0</v>
      </c>
      <c r="K326" s="41">
        <f t="shared" si="35"/>
        <v>0</v>
      </c>
      <c r="L326" s="41">
        <f t="shared" si="32"/>
        <v>1</v>
      </c>
      <c r="M326" s="17"/>
      <c r="N326" s="12">
        <v>117</v>
      </c>
      <c r="O326" s="12">
        <v>58</v>
      </c>
      <c r="P326" s="12">
        <v>59</v>
      </c>
      <c r="Q326" s="12">
        <v>13</v>
      </c>
      <c r="R326" s="16">
        <v>46</v>
      </c>
      <c r="S326" s="41">
        <f t="shared" si="38"/>
        <v>0.77966101694915257</v>
      </c>
      <c r="T326" s="41">
        <f t="shared" si="33"/>
        <v>0.22033898305084743</v>
      </c>
      <c r="V326" s="12">
        <v>3803</v>
      </c>
      <c r="W326" s="12">
        <v>3883</v>
      </c>
      <c r="X326" s="27">
        <v>0</v>
      </c>
      <c r="Y326" s="41">
        <f t="shared" si="36"/>
        <v>0</v>
      </c>
      <c r="Z326" s="41">
        <f t="shared" si="34"/>
        <v>1</v>
      </c>
      <c r="AB326" s="6">
        <f t="shared" si="37"/>
        <v>3883</v>
      </c>
    </row>
    <row r="327" spans="1:28">
      <c r="A327" s="10" t="s">
        <v>1265</v>
      </c>
      <c r="B327" s="11" t="s">
        <v>164</v>
      </c>
      <c r="C327" s="11" t="s">
        <v>266</v>
      </c>
      <c r="D327" s="12">
        <v>6265</v>
      </c>
      <c r="E327" s="12">
        <v>0</v>
      </c>
      <c r="F327" s="12">
        <v>6265</v>
      </c>
      <c r="G327" s="12">
        <v>1255</v>
      </c>
      <c r="H327" s="12">
        <v>5010</v>
      </c>
      <c r="I327" s="12">
        <v>5210</v>
      </c>
      <c r="J327" s="16">
        <v>0</v>
      </c>
      <c r="K327" s="41">
        <f t="shared" si="35"/>
        <v>0</v>
      </c>
      <c r="L327" s="41">
        <f t="shared" si="32"/>
        <v>1</v>
      </c>
      <c r="M327" s="17"/>
      <c r="N327" s="12">
        <v>285</v>
      </c>
      <c r="O327" s="12">
        <v>108</v>
      </c>
      <c r="P327" s="12">
        <v>177</v>
      </c>
      <c r="Q327" s="12">
        <v>0</v>
      </c>
      <c r="R327" s="16">
        <v>177</v>
      </c>
      <c r="S327" s="41">
        <f t="shared" ref="S327:S358" si="39">+R327/P327</f>
        <v>1</v>
      </c>
      <c r="T327" s="41">
        <f t="shared" si="33"/>
        <v>0</v>
      </c>
      <c r="V327" s="12">
        <v>5187</v>
      </c>
      <c r="W327" s="12">
        <v>5210</v>
      </c>
      <c r="X327" s="27">
        <v>0</v>
      </c>
      <c r="Y327" s="41">
        <f t="shared" si="36"/>
        <v>0</v>
      </c>
      <c r="Z327" s="41">
        <f t="shared" si="34"/>
        <v>1</v>
      </c>
      <c r="AB327" s="6">
        <f t="shared" si="37"/>
        <v>5210</v>
      </c>
    </row>
    <row r="328" spans="1:28">
      <c r="A328" s="10" t="s">
        <v>1266</v>
      </c>
      <c r="B328" s="11" t="s">
        <v>164</v>
      </c>
      <c r="C328" s="11" t="s">
        <v>267</v>
      </c>
      <c r="D328" s="12">
        <v>3972</v>
      </c>
      <c r="E328" s="12">
        <v>1</v>
      </c>
      <c r="F328" s="12">
        <v>3973</v>
      </c>
      <c r="G328" s="12">
        <v>544</v>
      </c>
      <c r="H328" s="12">
        <v>3429</v>
      </c>
      <c r="I328" s="12">
        <v>3582</v>
      </c>
      <c r="J328" s="16">
        <v>0</v>
      </c>
      <c r="K328" s="41">
        <f t="shared" si="35"/>
        <v>0</v>
      </c>
      <c r="L328" s="41">
        <f t="shared" si="32"/>
        <v>1</v>
      </c>
      <c r="M328" s="17"/>
      <c r="N328" s="12">
        <v>378</v>
      </c>
      <c r="O328" s="12">
        <v>213</v>
      </c>
      <c r="P328" s="12">
        <v>165</v>
      </c>
      <c r="Q328" s="12">
        <v>13</v>
      </c>
      <c r="R328" s="16">
        <v>152</v>
      </c>
      <c r="S328" s="41">
        <f t="shared" si="39"/>
        <v>0.92121212121212126</v>
      </c>
      <c r="T328" s="41">
        <f t="shared" si="33"/>
        <v>7.878787878787874E-2</v>
      </c>
      <c r="V328" s="12">
        <v>3594</v>
      </c>
      <c r="W328" s="12">
        <v>3595</v>
      </c>
      <c r="X328" s="27">
        <v>0</v>
      </c>
      <c r="Y328" s="41">
        <f t="shared" si="36"/>
        <v>0</v>
      </c>
      <c r="Z328" s="41">
        <f t="shared" si="34"/>
        <v>1</v>
      </c>
      <c r="AB328" s="6">
        <f t="shared" si="37"/>
        <v>3595</v>
      </c>
    </row>
    <row r="329" spans="1:28">
      <c r="A329" s="10" t="s">
        <v>1267</v>
      </c>
      <c r="B329" s="11" t="s">
        <v>164</v>
      </c>
      <c r="C329" s="11" t="s">
        <v>268</v>
      </c>
      <c r="D329" s="12">
        <v>8964</v>
      </c>
      <c r="E329" s="12">
        <v>0</v>
      </c>
      <c r="F329" s="12">
        <v>8964</v>
      </c>
      <c r="G329" s="12">
        <v>1048</v>
      </c>
      <c r="H329" s="12">
        <v>7916</v>
      </c>
      <c r="I329" s="12">
        <v>9145</v>
      </c>
      <c r="J329" s="16">
        <v>0</v>
      </c>
      <c r="K329" s="41">
        <f t="shared" si="35"/>
        <v>0</v>
      </c>
      <c r="L329" s="41">
        <f t="shared" si="32"/>
        <v>1</v>
      </c>
      <c r="M329" s="17"/>
      <c r="N329" s="12">
        <v>195</v>
      </c>
      <c r="O329" s="12">
        <v>78</v>
      </c>
      <c r="P329" s="12">
        <v>117</v>
      </c>
      <c r="Q329" s="12">
        <v>28</v>
      </c>
      <c r="R329" s="16">
        <v>89</v>
      </c>
      <c r="S329" s="41">
        <f t="shared" si="39"/>
        <v>0.76068376068376065</v>
      </c>
      <c r="T329" s="41">
        <f t="shared" si="33"/>
        <v>0.23931623931623935</v>
      </c>
      <c r="V329" s="12">
        <v>8033</v>
      </c>
      <c r="W329" s="12">
        <v>9173</v>
      </c>
      <c r="X329" s="27">
        <v>0</v>
      </c>
      <c r="Y329" s="41">
        <f t="shared" si="36"/>
        <v>0</v>
      </c>
      <c r="Z329" s="41">
        <f t="shared" si="34"/>
        <v>1</v>
      </c>
      <c r="AB329" s="6">
        <f t="shared" si="37"/>
        <v>9173</v>
      </c>
    </row>
    <row r="330" spans="1:28">
      <c r="A330" s="10" t="s">
        <v>1268</v>
      </c>
      <c r="B330" s="11" t="s">
        <v>164</v>
      </c>
      <c r="C330" s="11" t="s">
        <v>269</v>
      </c>
      <c r="D330" s="12">
        <v>8113</v>
      </c>
      <c r="E330" s="12">
        <v>2</v>
      </c>
      <c r="F330" s="12">
        <v>8115</v>
      </c>
      <c r="G330" s="12">
        <v>1694</v>
      </c>
      <c r="H330" s="12">
        <v>6421</v>
      </c>
      <c r="I330" s="12">
        <v>6452</v>
      </c>
      <c r="J330" s="16">
        <v>0</v>
      </c>
      <c r="K330" s="41">
        <f t="shared" si="35"/>
        <v>0</v>
      </c>
      <c r="L330" s="41">
        <f t="shared" si="32"/>
        <v>1</v>
      </c>
      <c r="M330" s="17"/>
      <c r="N330" s="12">
        <v>1899</v>
      </c>
      <c r="O330" s="12">
        <v>1036</v>
      </c>
      <c r="P330" s="12">
        <v>863</v>
      </c>
      <c r="Q330" s="12">
        <v>562</v>
      </c>
      <c r="R330" s="16">
        <v>301</v>
      </c>
      <c r="S330" s="41">
        <f t="shared" si="39"/>
        <v>0.34878331402085749</v>
      </c>
      <c r="T330" s="41">
        <f t="shared" si="33"/>
        <v>0.65121668597914251</v>
      </c>
      <c r="V330" s="12">
        <v>7284</v>
      </c>
      <c r="W330" s="12">
        <v>7014</v>
      </c>
      <c r="X330" s="27">
        <v>270</v>
      </c>
      <c r="Y330" s="41">
        <f t="shared" si="36"/>
        <v>3.7067545304777592E-2</v>
      </c>
      <c r="Z330" s="41">
        <f t="shared" si="34"/>
        <v>0.96293245469522237</v>
      </c>
      <c r="AB330" s="6">
        <f t="shared" si="37"/>
        <v>7014</v>
      </c>
    </row>
    <row r="331" spans="1:28">
      <c r="A331" s="10" t="s">
        <v>1269</v>
      </c>
      <c r="B331" s="11" t="s">
        <v>164</v>
      </c>
      <c r="C331" s="11" t="s">
        <v>270</v>
      </c>
      <c r="D331" s="12">
        <v>2424</v>
      </c>
      <c r="E331" s="12">
        <v>0</v>
      </c>
      <c r="F331" s="12">
        <v>2424</v>
      </c>
      <c r="G331" s="12">
        <v>258</v>
      </c>
      <c r="H331" s="12">
        <v>2166</v>
      </c>
      <c r="I331" s="12">
        <v>2243</v>
      </c>
      <c r="J331" s="16">
        <v>0</v>
      </c>
      <c r="K331" s="41">
        <f t="shared" si="35"/>
        <v>0</v>
      </c>
      <c r="L331" s="41">
        <f t="shared" si="32"/>
        <v>1</v>
      </c>
      <c r="M331" s="17"/>
      <c r="N331" s="12">
        <v>118</v>
      </c>
      <c r="O331" s="12">
        <v>59</v>
      </c>
      <c r="P331" s="12">
        <v>59</v>
      </c>
      <c r="Q331" s="12">
        <v>0</v>
      </c>
      <c r="R331" s="16">
        <v>59</v>
      </c>
      <c r="S331" s="41">
        <f t="shared" si="39"/>
        <v>1</v>
      </c>
      <c r="T331" s="41">
        <f t="shared" si="33"/>
        <v>0</v>
      </c>
      <c r="V331" s="12">
        <v>2225</v>
      </c>
      <c r="W331" s="12">
        <v>2243</v>
      </c>
      <c r="X331" s="27">
        <v>0</v>
      </c>
      <c r="Y331" s="41">
        <f t="shared" si="36"/>
        <v>0</v>
      </c>
      <c r="Z331" s="41">
        <f t="shared" si="34"/>
        <v>1</v>
      </c>
      <c r="AB331" s="6">
        <f t="shared" si="37"/>
        <v>2243</v>
      </c>
    </row>
    <row r="332" spans="1:28">
      <c r="A332" s="10" t="s">
        <v>1270</v>
      </c>
      <c r="B332" s="11" t="s">
        <v>164</v>
      </c>
      <c r="C332" s="11" t="s">
        <v>271</v>
      </c>
      <c r="D332" s="12">
        <v>3928</v>
      </c>
      <c r="E332" s="12">
        <v>1</v>
      </c>
      <c r="F332" s="12">
        <v>3929</v>
      </c>
      <c r="G332" s="12">
        <v>411</v>
      </c>
      <c r="H332" s="12">
        <v>3518</v>
      </c>
      <c r="I332" s="12">
        <v>3781</v>
      </c>
      <c r="J332" s="16">
        <v>0</v>
      </c>
      <c r="K332" s="41">
        <f t="shared" si="35"/>
        <v>0</v>
      </c>
      <c r="L332" s="41">
        <f t="shared" ref="L332:L395" si="40">100%-K332</f>
        <v>1</v>
      </c>
      <c r="M332" s="17"/>
      <c r="N332" s="12">
        <v>40</v>
      </c>
      <c r="O332" s="12">
        <v>9</v>
      </c>
      <c r="P332" s="12">
        <v>31</v>
      </c>
      <c r="Q332" s="12">
        <v>0</v>
      </c>
      <c r="R332" s="16">
        <v>31</v>
      </c>
      <c r="S332" s="41">
        <f t="shared" si="39"/>
        <v>1</v>
      </c>
      <c r="T332" s="41">
        <f t="shared" ref="T332:T395" si="41">100%-S332</f>
        <v>0</v>
      </c>
      <c r="V332" s="12">
        <v>3549</v>
      </c>
      <c r="W332" s="12">
        <v>3781</v>
      </c>
      <c r="X332" s="27">
        <v>0</v>
      </c>
      <c r="Y332" s="41">
        <f t="shared" si="36"/>
        <v>0</v>
      </c>
      <c r="Z332" s="41">
        <f t="shared" ref="Z332:Z395" si="42">100%-Y332</f>
        <v>1</v>
      </c>
      <c r="AB332" s="6">
        <f t="shared" si="37"/>
        <v>3781</v>
      </c>
    </row>
    <row r="333" spans="1:28">
      <c r="A333" s="10" t="s">
        <v>1271</v>
      </c>
      <c r="B333" s="11" t="s">
        <v>164</v>
      </c>
      <c r="C333" s="11" t="s">
        <v>272</v>
      </c>
      <c r="D333" s="12">
        <v>8199</v>
      </c>
      <c r="E333" s="12">
        <v>0</v>
      </c>
      <c r="F333" s="12">
        <v>8199</v>
      </c>
      <c r="G333" s="12">
        <v>1160</v>
      </c>
      <c r="H333" s="12">
        <v>7039</v>
      </c>
      <c r="I333" s="12">
        <v>7369</v>
      </c>
      <c r="J333" s="16">
        <v>0</v>
      </c>
      <c r="K333" s="41">
        <f t="shared" ref="K333:K396" si="43">+J333/H333</f>
        <v>0</v>
      </c>
      <c r="L333" s="41">
        <f t="shared" si="40"/>
        <v>1</v>
      </c>
      <c r="M333" s="17"/>
      <c r="N333" s="12">
        <v>404</v>
      </c>
      <c r="O333" s="12">
        <v>170</v>
      </c>
      <c r="P333" s="12">
        <v>234</v>
      </c>
      <c r="Q333" s="12">
        <v>12</v>
      </c>
      <c r="R333" s="16">
        <v>222</v>
      </c>
      <c r="S333" s="41">
        <f t="shared" si="39"/>
        <v>0.94871794871794868</v>
      </c>
      <c r="T333" s="41">
        <f t="shared" si="41"/>
        <v>5.1282051282051322E-2</v>
      </c>
      <c r="V333" s="12">
        <v>7273</v>
      </c>
      <c r="W333" s="12">
        <v>7381</v>
      </c>
      <c r="X333" s="27">
        <v>0</v>
      </c>
      <c r="Y333" s="41">
        <f t="shared" ref="Y333:Y396" si="44">+X333/V333</f>
        <v>0</v>
      </c>
      <c r="Z333" s="41">
        <f t="shared" si="42"/>
        <v>1</v>
      </c>
      <c r="AB333" s="6">
        <f t="shared" ref="AB333:AB396" si="45">+I333+Q333</f>
        <v>7381</v>
      </c>
    </row>
    <row r="334" spans="1:28">
      <c r="A334" s="10" t="s">
        <v>1272</v>
      </c>
      <c r="B334" s="11" t="s">
        <v>164</v>
      </c>
      <c r="C334" s="11" t="s">
        <v>273</v>
      </c>
      <c r="D334" s="12">
        <v>5237</v>
      </c>
      <c r="E334" s="12">
        <v>0</v>
      </c>
      <c r="F334" s="12">
        <v>5237</v>
      </c>
      <c r="G334" s="12">
        <v>542</v>
      </c>
      <c r="H334" s="12">
        <v>4695</v>
      </c>
      <c r="I334" s="12">
        <v>4967</v>
      </c>
      <c r="J334" s="16">
        <v>0</v>
      </c>
      <c r="K334" s="41">
        <f t="shared" si="43"/>
        <v>0</v>
      </c>
      <c r="L334" s="41">
        <f t="shared" si="40"/>
        <v>1</v>
      </c>
      <c r="M334" s="17"/>
      <c r="N334" s="12">
        <v>163</v>
      </c>
      <c r="O334" s="12">
        <v>68</v>
      </c>
      <c r="P334" s="12">
        <v>95</v>
      </c>
      <c r="Q334" s="12">
        <v>0</v>
      </c>
      <c r="R334" s="16">
        <v>95</v>
      </c>
      <c r="S334" s="41">
        <f t="shared" si="39"/>
        <v>1</v>
      </c>
      <c r="T334" s="41">
        <f t="shared" si="41"/>
        <v>0</v>
      </c>
      <c r="V334" s="12">
        <v>4790</v>
      </c>
      <c r="W334" s="12">
        <v>4967</v>
      </c>
      <c r="X334" s="27">
        <v>0</v>
      </c>
      <c r="Y334" s="41">
        <f t="shared" si="44"/>
        <v>0</v>
      </c>
      <c r="Z334" s="41">
        <f t="shared" si="42"/>
        <v>1</v>
      </c>
      <c r="AB334" s="6">
        <f t="shared" si="45"/>
        <v>4967</v>
      </c>
    </row>
    <row r="335" spans="1:28">
      <c r="A335" s="10" t="s">
        <v>1273</v>
      </c>
      <c r="B335" s="11" t="s">
        <v>164</v>
      </c>
      <c r="C335" s="11" t="s">
        <v>274</v>
      </c>
      <c r="D335" s="12">
        <v>3595</v>
      </c>
      <c r="E335" s="12">
        <v>0</v>
      </c>
      <c r="F335" s="12">
        <v>3595</v>
      </c>
      <c r="G335" s="12">
        <v>920</v>
      </c>
      <c r="H335" s="12">
        <v>2675</v>
      </c>
      <c r="I335" s="12">
        <v>2666</v>
      </c>
      <c r="J335" s="16">
        <v>9</v>
      </c>
      <c r="K335" s="41">
        <f t="shared" si="43"/>
        <v>3.3644859813084112E-3</v>
      </c>
      <c r="L335" s="41">
        <f t="shared" si="40"/>
        <v>0.99663551401869155</v>
      </c>
      <c r="M335" s="17"/>
      <c r="N335" s="12">
        <v>120</v>
      </c>
      <c r="O335" s="12">
        <v>55</v>
      </c>
      <c r="P335" s="12">
        <v>65</v>
      </c>
      <c r="Q335" s="12">
        <v>8</v>
      </c>
      <c r="R335" s="16">
        <v>57</v>
      </c>
      <c r="S335" s="41">
        <f t="shared" si="39"/>
        <v>0.87692307692307692</v>
      </c>
      <c r="T335" s="41">
        <f t="shared" si="41"/>
        <v>0.12307692307692308</v>
      </c>
      <c r="V335" s="12">
        <v>2740</v>
      </c>
      <c r="W335" s="12">
        <v>2674</v>
      </c>
      <c r="X335" s="27">
        <v>66</v>
      </c>
      <c r="Y335" s="41">
        <f t="shared" si="44"/>
        <v>2.4087591240875911E-2</v>
      </c>
      <c r="Z335" s="41">
        <f t="shared" si="42"/>
        <v>0.97591240875912411</v>
      </c>
      <c r="AB335" s="6">
        <f t="shared" si="45"/>
        <v>2674</v>
      </c>
    </row>
    <row r="336" spans="1:28">
      <c r="A336" s="10" t="s">
        <v>1274</v>
      </c>
      <c r="B336" s="11" t="s">
        <v>164</v>
      </c>
      <c r="C336" s="11" t="s">
        <v>275</v>
      </c>
      <c r="D336" s="12">
        <v>4782</v>
      </c>
      <c r="E336" s="12">
        <v>0</v>
      </c>
      <c r="F336" s="12">
        <v>4782</v>
      </c>
      <c r="G336" s="12">
        <v>263</v>
      </c>
      <c r="H336" s="12">
        <v>4519</v>
      </c>
      <c r="I336" s="12">
        <v>5290</v>
      </c>
      <c r="J336" s="16">
        <v>0</v>
      </c>
      <c r="K336" s="41">
        <f t="shared" si="43"/>
        <v>0</v>
      </c>
      <c r="L336" s="41">
        <f t="shared" si="40"/>
        <v>1</v>
      </c>
      <c r="M336" s="17"/>
      <c r="N336" s="12">
        <v>5</v>
      </c>
      <c r="O336" s="12">
        <v>3</v>
      </c>
      <c r="P336" s="12">
        <v>2</v>
      </c>
      <c r="Q336" s="12">
        <v>4</v>
      </c>
      <c r="R336" s="16">
        <v>0</v>
      </c>
      <c r="S336" s="41">
        <f t="shared" si="39"/>
        <v>0</v>
      </c>
      <c r="T336" s="41">
        <f t="shared" si="41"/>
        <v>1</v>
      </c>
      <c r="V336" s="12">
        <v>4521</v>
      </c>
      <c r="W336" s="12">
        <v>5294</v>
      </c>
      <c r="X336" s="27">
        <v>0</v>
      </c>
      <c r="Y336" s="41">
        <f t="shared" si="44"/>
        <v>0</v>
      </c>
      <c r="Z336" s="41">
        <f t="shared" si="42"/>
        <v>1</v>
      </c>
      <c r="AB336" s="6">
        <f t="shared" si="45"/>
        <v>5294</v>
      </c>
    </row>
    <row r="337" spans="1:28">
      <c r="A337" s="10" t="s">
        <v>1275</v>
      </c>
      <c r="B337" s="11" t="s">
        <v>164</v>
      </c>
      <c r="C337" s="11" t="s">
        <v>276</v>
      </c>
      <c r="D337" s="12">
        <v>1622</v>
      </c>
      <c r="E337" s="12">
        <v>0</v>
      </c>
      <c r="F337" s="12">
        <v>1622</v>
      </c>
      <c r="G337" s="12">
        <v>175</v>
      </c>
      <c r="H337" s="12">
        <v>1447</v>
      </c>
      <c r="I337" s="12">
        <v>1568</v>
      </c>
      <c r="J337" s="16">
        <v>0</v>
      </c>
      <c r="K337" s="41">
        <f t="shared" si="43"/>
        <v>0</v>
      </c>
      <c r="L337" s="41">
        <f t="shared" si="40"/>
        <v>1</v>
      </c>
      <c r="M337" s="17"/>
      <c r="N337" s="12">
        <v>20</v>
      </c>
      <c r="O337" s="12">
        <v>9</v>
      </c>
      <c r="P337" s="12">
        <v>11</v>
      </c>
      <c r="Q337" s="12">
        <v>0</v>
      </c>
      <c r="R337" s="16">
        <v>11</v>
      </c>
      <c r="S337" s="41">
        <f t="shared" si="39"/>
        <v>1</v>
      </c>
      <c r="T337" s="41">
        <f t="shared" si="41"/>
        <v>0</v>
      </c>
      <c r="V337" s="12">
        <v>1458</v>
      </c>
      <c r="W337" s="12">
        <v>1568</v>
      </c>
      <c r="X337" s="27">
        <v>0</v>
      </c>
      <c r="Y337" s="41">
        <f t="shared" si="44"/>
        <v>0</v>
      </c>
      <c r="Z337" s="41">
        <f t="shared" si="42"/>
        <v>1</v>
      </c>
      <c r="AB337" s="6">
        <f t="shared" si="45"/>
        <v>1568</v>
      </c>
    </row>
    <row r="338" spans="1:28">
      <c r="A338" s="10" t="s">
        <v>1276</v>
      </c>
      <c r="B338" s="11" t="s">
        <v>164</v>
      </c>
      <c r="C338" s="11" t="s">
        <v>277</v>
      </c>
      <c r="D338" s="12">
        <v>7001</v>
      </c>
      <c r="E338" s="12">
        <v>0</v>
      </c>
      <c r="F338" s="12">
        <v>7001</v>
      </c>
      <c r="G338" s="12">
        <v>971</v>
      </c>
      <c r="H338" s="12">
        <v>6030</v>
      </c>
      <c r="I338" s="12">
        <v>6960</v>
      </c>
      <c r="J338" s="16">
        <v>0</v>
      </c>
      <c r="K338" s="41">
        <f t="shared" si="43"/>
        <v>0</v>
      </c>
      <c r="L338" s="41">
        <f t="shared" si="40"/>
        <v>1</v>
      </c>
      <c r="M338" s="17"/>
      <c r="N338" s="12">
        <v>296</v>
      </c>
      <c r="O338" s="12">
        <v>121</v>
      </c>
      <c r="P338" s="12">
        <v>175</v>
      </c>
      <c r="Q338" s="12">
        <v>48</v>
      </c>
      <c r="R338" s="16">
        <v>127</v>
      </c>
      <c r="S338" s="41">
        <f t="shared" si="39"/>
        <v>0.72571428571428576</v>
      </c>
      <c r="T338" s="41">
        <f t="shared" si="41"/>
        <v>0.27428571428571424</v>
      </c>
      <c r="V338" s="12">
        <v>6205</v>
      </c>
      <c r="W338" s="12">
        <v>7008</v>
      </c>
      <c r="X338" s="27">
        <v>0</v>
      </c>
      <c r="Y338" s="41">
        <f t="shared" si="44"/>
        <v>0</v>
      </c>
      <c r="Z338" s="41">
        <f t="shared" si="42"/>
        <v>1</v>
      </c>
      <c r="AB338" s="6">
        <f t="shared" si="45"/>
        <v>7008</v>
      </c>
    </row>
    <row r="339" spans="1:28">
      <c r="A339" s="10" t="s">
        <v>1277</v>
      </c>
      <c r="B339" s="11" t="s">
        <v>164</v>
      </c>
      <c r="C339" s="11" t="s">
        <v>278</v>
      </c>
      <c r="D339" s="12">
        <v>7491</v>
      </c>
      <c r="E339" s="12">
        <v>0</v>
      </c>
      <c r="F339" s="12">
        <v>7491</v>
      </c>
      <c r="G339" s="12">
        <v>1185</v>
      </c>
      <c r="H339" s="12">
        <v>6306</v>
      </c>
      <c r="I339" s="12">
        <v>6377</v>
      </c>
      <c r="J339" s="16">
        <v>0</v>
      </c>
      <c r="K339" s="41">
        <f t="shared" si="43"/>
        <v>0</v>
      </c>
      <c r="L339" s="41">
        <f t="shared" si="40"/>
        <v>1</v>
      </c>
      <c r="M339" s="17"/>
      <c r="N339" s="12">
        <v>432</v>
      </c>
      <c r="O339" s="12">
        <v>207</v>
      </c>
      <c r="P339" s="12">
        <v>225</v>
      </c>
      <c r="Q339" s="12">
        <v>10</v>
      </c>
      <c r="R339" s="16">
        <v>215</v>
      </c>
      <c r="S339" s="41">
        <f t="shared" si="39"/>
        <v>0.9555555555555556</v>
      </c>
      <c r="T339" s="41">
        <f t="shared" si="41"/>
        <v>4.4444444444444398E-2</v>
      </c>
      <c r="V339" s="12">
        <v>6531</v>
      </c>
      <c r="W339" s="12">
        <v>6387</v>
      </c>
      <c r="X339" s="27">
        <v>144</v>
      </c>
      <c r="Y339" s="41">
        <f t="shared" si="44"/>
        <v>2.2048690858980247E-2</v>
      </c>
      <c r="Z339" s="41">
        <f t="shared" si="42"/>
        <v>0.9779513091410198</v>
      </c>
      <c r="AB339" s="6">
        <f t="shared" si="45"/>
        <v>6387</v>
      </c>
    </row>
    <row r="340" spans="1:28">
      <c r="A340" s="10" t="s">
        <v>1278</v>
      </c>
      <c r="B340" s="11" t="s">
        <v>164</v>
      </c>
      <c r="C340" s="11" t="s">
        <v>279</v>
      </c>
      <c r="D340" s="12">
        <v>2255</v>
      </c>
      <c r="E340" s="12">
        <v>0</v>
      </c>
      <c r="F340" s="12">
        <v>2255</v>
      </c>
      <c r="G340" s="12">
        <v>172</v>
      </c>
      <c r="H340" s="12">
        <v>2083</v>
      </c>
      <c r="I340" s="12">
        <v>2201</v>
      </c>
      <c r="J340" s="16">
        <v>0</v>
      </c>
      <c r="K340" s="41">
        <f t="shared" si="43"/>
        <v>0</v>
      </c>
      <c r="L340" s="41">
        <f t="shared" si="40"/>
        <v>1</v>
      </c>
      <c r="M340" s="17"/>
      <c r="N340" s="12">
        <v>43</v>
      </c>
      <c r="O340" s="12">
        <v>13</v>
      </c>
      <c r="P340" s="12">
        <v>30</v>
      </c>
      <c r="Q340" s="12">
        <v>0</v>
      </c>
      <c r="R340" s="16">
        <v>30</v>
      </c>
      <c r="S340" s="41">
        <f t="shared" si="39"/>
        <v>1</v>
      </c>
      <c r="T340" s="41">
        <f t="shared" si="41"/>
        <v>0</v>
      </c>
      <c r="V340" s="12">
        <v>2113</v>
      </c>
      <c r="W340" s="12">
        <v>2201</v>
      </c>
      <c r="X340" s="27">
        <v>0</v>
      </c>
      <c r="Y340" s="41">
        <f t="shared" si="44"/>
        <v>0</v>
      </c>
      <c r="Z340" s="41">
        <f t="shared" si="42"/>
        <v>1</v>
      </c>
      <c r="AB340" s="6">
        <f t="shared" si="45"/>
        <v>2201</v>
      </c>
    </row>
    <row r="341" spans="1:28">
      <c r="A341" s="10" t="s">
        <v>1279</v>
      </c>
      <c r="B341" s="11" t="s">
        <v>164</v>
      </c>
      <c r="C341" s="11" t="s">
        <v>280</v>
      </c>
      <c r="D341" s="12">
        <v>7768</v>
      </c>
      <c r="E341" s="12">
        <v>0</v>
      </c>
      <c r="F341" s="12">
        <v>7768</v>
      </c>
      <c r="G341" s="12">
        <v>676</v>
      </c>
      <c r="H341" s="12">
        <v>7092</v>
      </c>
      <c r="I341" s="12">
        <v>8159</v>
      </c>
      <c r="J341" s="16">
        <v>0</v>
      </c>
      <c r="K341" s="41">
        <f t="shared" si="43"/>
        <v>0</v>
      </c>
      <c r="L341" s="41">
        <f t="shared" si="40"/>
        <v>1</v>
      </c>
      <c r="M341" s="17"/>
      <c r="N341" s="12">
        <v>398</v>
      </c>
      <c r="O341" s="12">
        <v>96</v>
      </c>
      <c r="P341" s="12">
        <v>302</v>
      </c>
      <c r="Q341" s="12">
        <v>27</v>
      </c>
      <c r="R341" s="16">
        <v>275</v>
      </c>
      <c r="S341" s="41">
        <f t="shared" si="39"/>
        <v>0.91059602649006621</v>
      </c>
      <c r="T341" s="41">
        <f t="shared" si="41"/>
        <v>8.9403973509933787E-2</v>
      </c>
      <c r="V341" s="12">
        <v>7394</v>
      </c>
      <c r="W341" s="12">
        <v>8186</v>
      </c>
      <c r="X341" s="27">
        <v>0</v>
      </c>
      <c r="Y341" s="41">
        <f t="shared" si="44"/>
        <v>0</v>
      </c>
      <c r="Z341" s="41">
        <f t="shared" si="42"/>
        <v>1</v>
      </c>
      <c r="AB341" s="6">
        <f t="shared" si="45"/>
        <v>8186</v>
      </c>
    </row>
    <row r="342" spans="1:28">
      <c r="A342" s="10" t="s">
        <v>1280</v>
      </c>
      <c r="B342" s="11" t="s">
        <v>164</v>
      </c>
      <c r="C342" s="11" t="s">
        <v>281</v>
      </c>
      <c r="D342" s="12">
        <v>12032</v>
      </c>
      <c r="E342" s="12">
        <v>0</v>
      </c>
      <c r="F342" s="12">
        <v>12032</v>
      </c>
      <c r="G342" s="12">
        <v>1541</v>
      </c>
      <c r="H342" s="12">
        <v>10491</v>
      </c>
      <c r="I342" s="12">
        <v>11966</v>
      </c>
      <c r="J342" s="16">
        <v>0</v>
      </c>
      <c r="K342" s="41">
        <f t="shared" si="43"/>
        <v>0</v>
      </c>
      <c r="L342" s="41">
        <f t="shared" si="40"/>
        <v>1</v>
      </c>
      <c r="M342" s="17"/>
      <c r="N342" s="12">
        <v>1261</v>
      </c>
      <c r="O342" s="12">
        <v>431</v>
      </c>
      <c r="P342" s="12">
        <v>830</v>
      </c>
      <c r="Q342" s="12">
        <v>10</v>
      </c>
      <c r="R342" s="16">
        <v>820</v>
      </c>
      <c r="S342" s="41">
        <f t="shared" si="39"/>
        <v>0.98795180722891562</v>
      </c>
      <c r="T342" s="41">
        <f t="shared" si="41"/>
        <v>1.2048192771084376E-2</v>
      </c>
      <c r="V342" s="12">
        <v>11321</v>
      </c>
      <c r="W342" s="12">
        <v>11976</v>
      </c>
      <c r="X342" s="27">
        <v>0</v>
      </c>
      <c r="Y342" s="41">
        <f t="shared" si="44"/>
        <v>0</v>
      </c>
      <c r="Z342" s="41">
        <f t="shared" si="42"/>
        <v>1</v>
      </c>
      <c r="AB342" s="6">
        <f t="shared" si="45"/>
        <v>11976</v>
      </c>
    </row>
    <row r="343" spans="1:28">
      <c r="A343" s="10" t="s">
        <v>1281</v>
      </c>
      <c r="B343" s="11" t="s">
        <v>164</v>
      </c>
      <c r="C343" s="11" t="s">
        <v>282</v>
      </c>
      <c r="D343" s="12">
        <v>3328</v>
      </c>
      <c r="E343" s="12">
        <v>0</v>
      </c>
      <c r="F343" s="12">
        <v>3328</v>
      </c>
      <c r="G343" s="12">
        <v>254</v>
      </c>
      <c r="H343" s="12">
        <v>3074</v>
      </c>
      <c r="I343" s="12">
        <v>3382</v>
      </c>
      <c r="J343" s="16">
        <v>0</v>
      </c>
      <c r="K343" s="41">
        <f t="shared" si="43"/>
        <v>0</v>
      </c>
      <c r="L343" s="41">
        <f t="shared" si="40"/>
        <v>1</v>
      </c>
      <c r="M343" s="17"/>
      <c r="N343" s="12">
        <v>17</v>
      </c>
      <c r="O343" s="12">
        <v>10</v>
      </c>
      <c r="P343" s="12">
        <v>7</v>
      </c>
      <c r="Q343" s="12">
        <v>0</v>
      </c>
      <c r="R343" s="16">
        <v>7</v>
      </c>
      <c r="S343" s="41">
        <f t="shared" si="39"/>
        <v>1</v>
      </c>
      <c r="T343" s="41">
        <f t="shared" si="41"/>
        <v>0</v>
      </c>
      <c r="V343" s="12">
        <v>3081</v>
      </c>
      <c r="W343" s="12">
        <v>3382</v>
      </c>
      <c r="X343" s="27">
        <v>0</v>
      </c>
      <c r="Y343" s="41">
        <f t="shared" si="44"/>
        <v>0</v>
      </c>
      <c r="Z343" s="41">
        <f t="shared" si="42"/>
        <v>1</v>
      </c>
      <c r="AB343" s="6">
        <f t="shared" si="45"/>
        <v>3382</v>
      </c>
    </row>
    <row r="344" spans="1:28">
      <c r="A344" s="10" t="s">
        <v>1282</v>
      </c>
      <c r="B344" s="11" t="s">
        <v>164</v>
      </c>
      <c r="C344" s="11" t="s">
        <v>283</v>
      </c>
      <c r="D344" s="12">
        <v>5048</v>
      </c>
      <c r="E344" s="12">
        <v>0</v>
      </c>
      <c r="F344" s="12">
        <v>5048</v>
      </c>
      <c r="G344" s="12">
        <v>514</v>
      </c>
      <c r="H344" s="12">
        <v>4534</v>
      </c>
      <c r="I344" s="12">
        <v>4679</v>
      </c>
      <c r="J344" s="16">
        <v>0</v>
      </c>
      <c r="K344" s="41">
        <f t="shared" si="43"/>
        <v>0</v>
      </c>
      <c r="L344" s="41">
        <f t="shared" si="40"/>
        <v>1</v>
      </c>
      <c r="M344" s="17"/>
      <c r="N344" s="12">
        <v>117</v>
      </c>
      <c r="O344" s="12">
        <v>39</v>
      </c>
      <c r="P344" s="12">
        <v>78</v>
      </c>
      <c r="Q344" s="12">
        <v>0</v>
      </c>
      <c r="R344" s="16">
        <v>78</v>
      </c>
      <c r="S344" s="41">
        <f t="shared" si="39"/>
        <v>1</v>
      </c>
      <c r="T344" s="41">
        <f t="shared" si="41"/>
        <v>0</v>
      </c>
      <c r="V344" s="12">
        <v>4612</v>
      </c>
      <c r="W344" s="12">
        <v>4679</v>
      </c>
      <c r="X344" s="27">
        <v>0</v>
      </c>
      <c r="Y344" s="41">
        <f t="shared" si="44"/>
        <v>0</v>
      </c>
      <c r="Z344" s="41">
        <f t="shared" si="42"/>
        <v>1</v>
      </c>
      <c r="AB344" s="6">
        <f t="shared" si="45"/>
        <v>4679</v>
      </c>
    </row>
    <row r="345" spans="1:28" s="13" customFormat="1">
      <c r="A345" s="50" t="s">
        <v>2224</v>
      </c>
      <c r="B345" s="39" t="s">
        <v>2191</v>
      </c>
      <c r="C345" s="39"/>
      <c r="D345" s="45">
        <v>937443</v>
      </c>
      <c r="E345" s="45">
        <v>5859</v>
      </c>
      <c r="F345" s="45">
        <v>943302</v>
      </c>
      <c r="G345" s="45">
        <v>152235</v>
      </c>
      <c r="H345" s="45">
        <v>791067</v>
      </c>
      <c r="I345" s="45">
        <v>859234</v>
      </c>
      <c r="J345" s="46">
        <f>SUBTOTAL(9,J222:J344)</f>
        <v>5493</v>
      </c>
      <c r="K345" s="47">
        <f t="shared" si="43"/>
        <v>6.9437860509918882E-3</v>
      </c>
      <c r="L345" s="47">
        <f t="shared" si="40"/>
        <v>0.99305621394900812</v>
      </c>
      <c r="M345" s="48"/>
      <c r="N345" s="45">
        <v>87187</v>
      </c>
      <c r="O345" s="45">
        <v>39915</v>
      </c>
      <c r="P345" s="45">
        <v>47272</v>
      </c>
      <c r="Q345" s="45">
        <v>17078</v>
      </c>
      <c r="R345" s="46">
        <v>30982</v>
      </c>
      <c r="S345" s="47">
        <f t="shared" si="39"/>
        <v>0.65539854459299374</v>
      </c>
      <c r="T345" s="47">
        <f t="shared" si="41"/>
        <v>0.34460145540700626</v>
      </c>
      <c r="V345" s="45">
        <v>838339</v>
      </c>
      <c r="W345" s="45">
        <v>876312</v>
      </c>
      <c r="X345" s="45">
        <v>17328</v>
      </c>
      <c r="Y345" s="47">
        <f t="shared" si="44"/>
        <v>2.0669442791042766E-2</v>
      </c>
      <c r="Z345" s="47">
        <f t="shared" si="42"/>
        <v>0.97933055720895723</v>
      </c>
      <c r="AB345" s="49">
        <f t="shared" si="45"/>
        <v>876312</v>
      </c>
    </row>
    <row r="346" spans="1:28">
      <c r="A346" s="10" t="s">
        <v>1283</v>
      </c>
      <c r="B346" s="11" t="s">
        <v>27</v>
      </c>
      <c r="C346" s="11" t="s">
        <v>284</v>
      </c>
      <c r="D346" s="12">
        <v>158743</v>
      </c>
      <c r="E346" s="12">
        <v>744</v>
      </c>
      <c r="F346" s="12">
        <v>159487</v>
      </c>
      <c r="G346" s="12">
        <v>46486</v>
      </c>
      <c r="H346" s="12">
        <v>113001</v>
      </c>
      <c r="I346" s="12">
        <v>107608</v>
      </c>
      <c r="J346" s="16">
        <v>5393</v>
      </c>
      <c r="K346" s="41">
        <f t="shared" si="43"/>
        <v>4.7725241369545403E-2</v>
      </c>
      <c r="L346" s="41">
        <f t="shared" si="40"/>
        <v>0.95227475863045463</v>
      </c>
      <c r="M346" s="17"/>
      <c r="N346" s="12">
        <v>58519</v>
      </c>
      <c r="O346" s="12">
        <v>26347</v>
      </c>
      <c r="P346" s="12">
        <v>32172</v>
      </c>
      <c r="Q346" s="12">
        <v>15227</v>
      </c>
      <c r="R346" s="16">
        <v>16945</v>
      </c>
      <c r="S346" s="41">
        <f t="shared" si="39"/>
        <v>0.5267002362302623</v>
      </c>
      <c r="T346" s="41">
        <f t="shared" si="41"/>
        <v>0.4732997637697377</v>
      </c>
      <c r="V346" s="12">
        <v>145173</v>
      </c>
      <c r="W346" s="12">
        <v>122835</v>
      </c>
      <c r="X346" s="27">
        <v>22338</v>
      </c>
      <c r="Y346" s="41">
        <f t="shared" si="44"/>
        <v>0.15387158769192619</v>
      </c>
      <c r="Z346" s="41">
        <f t="shared" si="42"/>
        <v>0.84612841230807379</v>
      </c>
      <c r="AB346" s="6">
        <f t="shared" si="45"/>
        <v>122835</v>
      </c>
    </row>
    <row r="347" spans="1:28">
      <c r="A347" s="10" t="s">
        <v>1284</v>
      </c>
      <c r="B347" s="11" t="s">
        <v>27</v>
      </c>
      <c r="C347" s="11" t="s">
        <v>285</v>
      </c>
      <c r="D347" s="12">
        <v>22133</v>
      </c>
      <c r="E347" s="12">
        <v>5</v>
      </c>
      <c r="F347" s="12">
        <v>22138</v>
      </c>
      <c r="G347" s="12">
        <v>2627</v>
      </c>
      <c r="H347" s="12">
        <v>19511</v>
      </c>
      <c r="I347" s="12">
        <v>19600</v>
      </c>
      <c r="J347" s="16">
        <v>0</v>
      </c>
      <c r="K347" s="41">
        <f t="shared" si="43"/>
        <v>0</v>
      </c>
      <c r="L347" s="41">
        <f t="shared" si="40"/>
        <v>1</v>
      </c>
      <c r="M347" s="17"/>
      <c r="N347" s="12">
        <v>1924</v>
      </c>
      <c r="O347" s="12">
        <v>714</v>
      </c>
      <c r="P347" s="12">
        <v>1210</v>
      </c>
      <c r="Q347" s="12">
        <v>154</v>
      </c>
      <c r="R347" s="16">
        <v>1056</v>
      </c>
      <c r="S347" s="41">
        <f t="shared" si="39"/>
        <v>0.87272727272727268</v>
      </c>
      <c r="T347" s="41">
        <f t="shared" si="41"/>
        <v>0.12727272727272732</v>
      </c>
      <c r="V347" s="12">
        <v>20721</v>
      </c>
      <c r="W347" s="12">
        <v>19754</v>
      </c>
      <c r="X347" s="27">
        <v>967</v>
      </c>
      <c r="Y347" s="41">
        <f t="shared" si="44"/>
        <v>4.6667631871048693E-2</v>
      </c>
      <c r="Z347" s="41">
        <f t="shared" si="42"/>
        <v>0.95333236812895128</v>
      </c>
      <c r="AB347" s="6">
        <f t="shared" si="45"/>
        <v>19754</v>
      </c>
    </row>
    <row r="348" spans="1:28">
      <c r="A348" s="10" t="s">
        <v>1285</v>
      </c>
      <c r="B348" s="11" t="s">
        <v>27</v>
      </c>
      <c r="C348" s="11" t="s">
        <v>286</v>
      </c>
      <c r="D348" s="12">
        <v>27968</v>
      </c>
      <c r="E348" s="12">
        <v>183</v>
      </c>
      <c r="F348" s="12">
        <v>28151</v>
      </c>
      <c r="G348" s="12">
        <v>2812</v>
      </c>
      <c r="H348" s="12">
        <v>25339</v>
      </c>
      <c r="I348" s="12">
        <v>25425</v>
      </c>
      <c r="J348" s="16">
        <v>0</v>
      </c>
      <c r="K348" s="41">
        <f t="shared" si="43"/>
        <v>0</v>
      </c>
      <c r="L348" s="41">
        <f t="shared" si="40"/>
        <v>1</v>
      </c>
      <c r="M348" s="17"/>
      <c r="N348" s="12">
        <v>5436</v>
      </c>
      <c r="O348" s="12">
        <v>1775</v>
      </c>
      <c r="P348" s="12">
        <v>3661</v>
      </c>
      <c r="Q348" s="12">
        <v>1845</v>
      </c>
      <c r="R348" s="16">
        <v>1816</v>
      </c>
      <c r="S348" s="41">
        <f t="shared" si="39"/>
        <v>0.49603933351543295</v>
      </c>
      <c r="T348" s="41">
        <f t="shared" si="41"/>
        <v>0.50396066648456705</v>
      </c>
      <c r="V348" s="12">
        <v>29000</v>
      </c>
      <c r="W348" s="12">
        <v>27270</v>
      </c>
      <c r="X348" s="27">
        <v>1730</v>
      </c>
      <c r="Y348" s="41">
        <f t="shared" si="44"/>
        <v>5.9655172413793103E-2</v>
      </c>
      <c r="Z348" s="41">
        <f t="shared" si="42"/>
        <v>0.94034482758620686</v>
      </c>
      <c r="AB348" s="6">
        <f t="shared" si="45"/>
        <v>27270</v>
      </c>
    </row>
    <row r="349" spans="1:28">
      <c r="A349" s="10" t="s">
        <v>1286</v>
      </c>
      <c r="B349" s="11" t="s">
        <v>27</v>
      </c>
      <c r="C349" s="11" t="s">
        <v>287</v>
      </c>
      <c r="D349" s="12">
        <v>12509</v>
      </c>
      <c r="E349" s="12">
        <v>3</v>
      </c>
      <c r="F349" s="12">
        <v>12512</v>
      </c>
      <c r="G349" s="12">
        <v>1198</v>
      </c>
      <c r="H349" s="12">
        <v>11314</v>
      </c>
      <c r="I349" s="12">
        <v>11177</v>
      </c>
      <c r="J349" s="16">
        <v>137</v>
      </c>
      <c r="K349" s="41">
        <f t="shared" si="43"/>
        <v>1.2108891638677744E-2</v>
      </c>
      <c r="L349" s="41">
        <f t="shared" si="40"/>
        <v>0.98789110836132221</v>
      </c>
      <c r="M349" s="17"/>
      <c r="N349" s="12">
        <v>1372</v>
      </c>
      <c r="O349" s="12">
        <v>585</v>
      </c>
      <c r="P349" s="12">
        <v>787</v>
      </c>
      <c r="Q349" s="12">
        <v>160</v>
      </c>
      <c r="R349" s="16">
        <v>627</v>
      </c>
      <c r="S349" s="41">
        <f t="shared" si="39"/>
        <v>0.7966963151207116</v>
      </c>
      <c r="T349" s="41">
        <f t="shared" si="41"/>
        <v>0.2033036848792884</v>
      </c>
      <c r="V349" s="12">
        <v>12101</v>
      </c>
      <c r="W349" s="12">
        <v>11337</v>
      </c>
      <c r="X349" s="27">
        <v>764</v>
      </c>
      <c r="Y349" s="41">
        <f t="shared" si="44"/>
        <v>6.3135278076192056E-2</v>
      </c>
      <c r="Z349" s="41">
        <f t="shared" si="42"/>
        <v>0.93686472192380799</v>
      </c>
      <c r="AB349" s="6">
        <f t="shared" si="45"/>
        <v>11337</v>
      </c>
    </row>
    <row r="350" spans="1:28">
      <c r="A350" s="10" t="s">
        <v>1287</v>
      </c>
      <c r="B350" s="11" t="s">
        <v>27</v>
      </c>
      <c r="C350" s="11" t="s">
        <v>288</v>
      </c>
      <c r="D350" s="12">
        <v>9693</v>
      </c>
      <c r="E350" s="12">
        <v>654</v>
      </c>
      <c r="F350" s="12">
        <v>10347</v>
      </c>
      <c r="G350" s="12">
        <v>1102</v>
      </c>
      <c r="H350" s="12">
        <v>9245</v>
      </c>
      <c r="I350" s="12">
        <v>8966</v>
      </c>
      <c r="J350" s="16">
        <v>279</v>
      </c>
      <c r="K350" s="41">
        <f t="shared" si="43"/>
        <v>3.0178474851270957E-2</v>
      </c>
      <c r="L350" s="41">
        <f t="shared" si="40"/>
        <v>0.96982152514872899</v>
      </c>
      <c r="M350" s="17"/>
      <c r="N350" s="12">
        <v>1224</v>
      </c>
      <c r="O350" s="12">
        <v>447</v>
      </c>
      <c r="P350" s="12">
        <v>777</v>
      </c>
      <c r="Q350" s="12">
        <v>288</v>
      </c>
      <c r="R350" s="16">
        <v>489</v>
      </c>
      <c r="S350" s="41">
        <f t="shared" si="39"/>
        <v>0.62934362934362931</v>
      </c>
      <c r="T350" s="41">
        <f t="shared" si="41"/>
        <v>0.37065637065637069</v>
      </c>
      <c r="V350" s="12">
        <v>10022</v>
      </c>
      <c r="W350" s="12">
        <v>9254</v>
      </c>
      <c r="X350" s="27">
        <v>768</v>
      </c>
      <c r="Y350" s="41">
        <f t="shared" si="44"/>
        <v>7.6631410896028734E-2</v>
      </c>
      <c r="Z350" s="41">
        <f t="shared" si="42"/>
        <v>0.92336858910397124</v>
      </c>
      <c r="AB350" s="6">
        <f t="shared" si="45"/>
        <v>9254</v>
      </c>
    </row>
    <row r="351" spans="1:28">
      <c r="A351" s="10" t="s">
        <v>1288</v>
      </c>
      <c r="B351" s="11" t="s">
        <v>27</v>
      </c>
      <c r="C351" s="11" t="s">
        <v>289</v>
      </c>
      <c r="D351" s="12">
        <v>41626</v>
      </c>
      <c r="E351" s="12">
        <v>30</v>
      </c>
      <c r="F351" s="12">
        <v>41656</v>
      </c>
      <c r="G351" s="12">
        <v>8829</v>
      </c>
      <c r="H351" s="12">
        <v>32827</v>
      </c>
      <c r="I351" s="12">
        <v>31799</v>
      </c>
      <c r="J351" s="16">
        <v>1028</v>
      </c>
      <c r="K351" s="41">
        <f t="shared" si="43"/>
        <v>3.1315685259085506E-2</v>
      </c>
      <c r="L351" s="41">
        <f t="shared" si="40"/>
        <v>0.96868431474091454</v>
      </c>
      <c r="M351" s="17"/>
      <c r="N351" s="12">
        <v>4431</v>
      </c>
      <c r="O351" s="12">
        <v>2095</v>
      </c>
      <c r="P351" s="12">
        <v>2336</v>
      </c>
      <c r="Q351" s="12">
        <v>742</v>
      </c>
      <c r="R351" s="16">
        <v>1594</v>
      </c>
      <c r="S351" s="41">
        <f t="shared" si="39"/>
        <v>0.68236301369863017</v>
      </c>
      <c r="T351" s="41">
        <f t="shared" si="41"/>
        <v>0.31763698630136983</v>
      </c>
      <c r="V351" s="12">
        <v>35163</v>
      </c>
      <c r="W351" s="12">
        <v>32541</v>
      </c>
      <c r="X351" s="27">
        <v>2622</v>
      </c>
      <c r="Y351" s="41">
        <f t="shared" si="44"/>
        <v>7.4567016466171823E-2</v>
      </c>
      <c r="Z351" s="41">
        <f t="shared" si="42"/>
        <v>0.92543298353382819</v>
      </c>
      <c r="AB351" s="6">
        <f t="shared" si="45"/>
        <v>32541</v>
      </c>
    </row>
    <row r="352" spans="1:28">
      <c r="A352" s="10" t="s">
        <v>1289</v>
      </c>
      <c r="B352" s="11" t="s">
        <v>27</v>
      </c>
      <c r="C352" s="11" t="s">
        <v>290</v>
      </c>
      <c r="D352" s="12">
        <v>10635</v>
      </c>
      <c r="E352" s="12">
        <v>30</v>
      </c>
      <c r="F352" s="12">
        <v>10665</v>
      </c>
      <c r="G352" s="12">
        <v>1022</v>
      </c>
      <c r="H352" s="12">
        <v>9643</v>
      </c>
      <c r="I352" s="12">
        <v>9477</v>
      </c>
      <c r="J352" s="16">
        <v>166</v>
      </c>
      <c r="K352" s="41">
        <f t="shared" si="43"/>
        <v>1.7214559784299491E-2</v>
      </c>
      <c r="L352" s="41">
        <f t="shared" si="40"/>
        <v>0.98278544021570047</v>
      </c>
      <c r="M352" s="17"/>
      <c r="N352" s="12">
        <v>1622</v>
      </c>
      <c r="O352" s="12">
        <v>540</v>
      </c>
      <c r="P352" s="12">
        <v>1082</v>
      </c>
      <c r="Q352" s="12">
        <v>289</v>
      </c>
      <c r="R352" s="16">
        <v>793</v>
      </c>
      <c r="S352" s="41">
        <f t="shared" si="39"/>
        <v>0.73290203327171899</v>
      </c>
      <c r="T352" s="41">
        <f t="shared" si="41"/>
        <v>0.26709796672828101</v>
      </c>
      <c r="V352" s="12">
        <v>10725</v>
      </c>
      <c r="W352" s="12">
        <v>9766</v>
      </c>
      <c r="X352" s="27">
        <v>959</v>
      </c>
      <c r="Y352" s="41">
        <f t="shared" si="44"/>
        <v>8.941724941724942E-2</v>
      </c>
      <c r="Z352" s="41">
        <f t="shared" si="42"/>
        <v>0.91058275058275062</v>
      </c>
      <c r="AB352" s="6">
        <f t="shared" si="45"/>
        <v>9766</v>
      </c>
    </row>
    <row r="353" spans="1:28">
      <c r="A353" s="10" t="s">
        <v>1290</v>
      </c>
      <c r="B353" s="11" t="s">
        <v>27</v>
      </c>
      <c r="C353" s="11" t="s">
        <v>291</v>
      </c>
      <c r="D353" s="12">
        <v>64584</v>
      </c>
      <c r="E353" s="12">
        <v>87</v>
      </c>
      <c r="F353" s="12">
        <v>64671</v>
      </c>
      <c r="G353" s="12">
        <v>10930</v>
      </c>
      <c r="H353" s="12">
        <v>53741</v>
      </c>
      <c r="I353" s="12">
        <v>51090</v>
      </c>
      <c r="J353" s="16">
        <v>3153</v>
      </c>
      <c r="K353" s="41">
        <f t="shared" si="43"/>
        <v>5.8670288978619672E-2</v>
      </c>
      <c r="L353" s="41">
        <f t="shared" si="40"/>
        <v>0.9413297110213803</v>
      </c>
      <c r="M353" s="17"/>
      <c r="N353" s="12">
        <v>8235</v>
      </c>
      <c r="O353" s="12">
        <v>3164</v>
      </c>
      <c r="P353" s="12">
        <v>5071</v>
      </c>
      <c r="Q353" s="12">
        <v>2124</v>
      </c>
      <c r="R353" s="16">
        <v>2947</v>
      </c>
      <c r="S353" s="41">
        <f t="shared" si="39"/>
        <v>0.58114770262275683</v>
      </c>
      <c r="T353" s="41">
        <f t="shared" si="41"/>
        <v>0.41885229737724317</v>
      </c>
      <c r="V353" s="12">
        <v>58812</v>
      </c>
      <c r="W353" s="12">
        <v>53214</v>
      </c>
      <c r="X353" s="27">
        <v>6100</v>
      </c>
      <c r="Y353" s="41">
        <f t="shared" si="44"/>
        <v>0.10372032918452016</v>
      </c>
      <c r="Z353" s="41">
        <f t="shared" si="42"/>
        <v>0.89627967081547988</v>
      </c>
      <c r="AB353" s="6">
        <f t="shared" si="45"/>
        <v>53214</v>
      </c>
    </row>
    <row r="354" spans="1:28">
      <c r="A354" s="10" t="s">
        <v>1291</v>
      </c>
      <c r="B354" s="11" t="s">
        <v>27</v>
      </c>
      <c r="C354" s="11" t="s">
        <v>292</v>
      </c>
      <c r="D354" s="12">
        <v>5648</v>
      </c>
      <c r="E354" s="12">
        <v>6</v>
      </c>
      <c r="F354" s="12">
        <v>5654</v>
      </c>
      <c r="G354" s="12">
        <v>525</v>
      </c>
      <c r="H354" s="12">
        <v>5129</v>
      </c>
      <c r="I354" s="12">
        <v>5126</v>
      </c>
      <c r="J354" s="16">
        <v>3</v>
      </c>
      <c r="K354" s="41">
        <f t="shared" si="43"/>
        <v>5.8490933905244692E-4</v>
      </c>
      <c r="L354" s="41">
        <f t="shared" si="40"/>
        <v>0.99941509066094758</v>
      </c>
      <c r="M354" s="17"/>
      <c r="N354" s="12">
        <v>772</v>
      </c>
      <c r="O354" s="12">
        <v>250</v>
      </c>
      <c r="P354" s="12">
        <v>522</v>
      </c>
      <c r="Q354" s="12">
        <v>58</v>
      </c>
      <c r="R354" s="16">
        <v>464</v>
      </c>
      <c r="S354" s="41">
        <f t="shared" si="39"/>
        <v>0.88888888888888884</v>
      </c>
      <c r="T354" s="41">
        <f t="shared" si="41"/>
        <v>0.11111111111111116</v>
      </c>
      <c r="V354" s="12">
        <v>5651</v>
      </c>
      <c r="W354" s="12">
        <v>5184</v>
      </c>
      <c r="X354" s="27">
        <v>467</v>
      </c>
      <c r="Y354" s="41">
        <f t="shared" si="44"/>
        <v>8.2640240665368958E-2</v>
      </c>
      <c r="Z354" s="41">
        <f t="shared" si="42"/>
        <v>0.91735975933463099</v>
      </c>
      <c r="AB354" s="6">
        <f t="shared" si="45"/>
        <v>5184</v>
      </c>
    </row>
    <row r="355" spans="1:28">
      <c r="A355" s="10" t="s">
        <v>1292</v>
      </c>
      <c r="B355" s="11" t="s">
        <v>27</v>
      </c>
      <c r="C355" s="11" t="s">
        <v>293</v>
      </c>
      <c r="D355" s="12">
        <v>19438</v>
      </c>
      <c r="E355" s="12">
        <v>3</v>
      </c>
      <c r="F355" s="12">
        <v>19441</v>
      </c>
      <c r="G355" s="12">
        <v>2109</v>
      </c>
      <c r="H355" s="12">
        <v>17332</v>
      </c>
      <c r="I355" s="12">
        <v>16805</v>
      </c>
      <c r="J355" s="16">
        <v>527</v>
      </c>
      <c r="K355" s="41">
        <f t="shared" si="43"/>
        <v>3.0406185091160859E-2</v>
      </c>
      <c r="L355" s="41">
        <f t="shared" si="40"/>
        <v>0.96959381490883911</v>
      </c>
      <c r="M355" s="17"/>
      <c r="N355" s="12">
        <v>1234</v>
      </c>
      <c r="O355" s="12">
        <v>446</v>
      </c>
      <c r="P355" s="12">
        <v>788</v>
      </c>
      <c r="Q355" s="12">
        <v>125</v>
      </c>
      <c r="R355" s="16">
        <v>663</v>
      </c>
      <c r="S355" s="41">
        <f t="shared" si="39"/>
        <v>0.84137055837563457</v>
      </c>
      <c r="T355" s="41">
        <f t="shared" si="41"/>
        <v>0.15862944162436543</v>
      </c>
      <c r="V355" s="12">
        <v>18120</v>
      </c>
      <c r="W355" s="12">
        <v>16930</v>
      </c>
      <c r="X355" s="27">
        <v>1190</v>
      </c>
      <c r="Y355" s="41">
        <f t="shared" si="44"/>
        <v>6.567328918322296E-2</v>
      </c>
      <c r="Z355" s="41">
        <f t="shared" si="42"/>
        <v>0.93432671081677698</v>
      </c>
      <c r="AB355" s="6">
        <f t="shared" si="45"/>
        <v>16930</v>
      </c>
    </row>
    <row r="356" spans="1:28">
      <c r="A356" s="10" t="s">
        <v>1293</v>
      </c>
      <c r="B356" s="11" t="s">
        <v>27</v>
      </c>
      <c r="C356" s="11" t="s">
        <v>294</v>
      </c>
      <c r="D356" s="12">
        <v>7976</v>
      </c>
      <c r="E356" s="12">
        <v>1357</v>
      </c>
      <c r="F356" s="12">
        <v>9333</v>
      </c>
      <c r="G356" s="12">
        <v>1101</v>
      </c>
      <c r="H356" s="12">
        <v>8232</v>
      </c>
      <c r="I356" s="12">
        <v>6106</v>
      </c>
      <c r="J356" s="16">
        <v>2126</v>
      </c>
      <c r="K356" s="41">
        <f t="shared" si="43"/>
        <v>0.25826044703595724</v>
      </c>
      <c r="L356" s="41">
        <f t="shared" si="40"/>
        <v>0.7417395529640427</v>
      </c>
      <c r="M356" s="17"/>
      <c r="N356" s="12">
        <v>432</v>
      </c>
      <c r="O356" s="12">
        <v>127</v>
      </c>
      <c r="P356" s="12">
        <v>305</v>
      </c>
      <c r="Q356" s="12">
        <v>0</v>
      </c>
      <c r="R356" s="16">
        <v>305</v>
      </c>
      <c r="S356" s="41">
        <f t="shared" si="39"/>
        <v>1</v>
      </c>
      <c r="T356" s="41">
        <f t="shared" si="41"/>
        <v>0</v>
      </c>
      <c r="V356" s="12">
        <v>8537</v>
      </c>
      <c r="W356" s="12">
        <v>6106</v>
      </c>
      <c r="X356" s="27">
        <v>2431</v>
      </c>
      <c r="Y356" s="41">
        <f t="shared" si="44"/>
        <v>0.28476045449221038</v>
      </c>
      <c r="Z356" s="41">
        <f t="shared" si="42"/>
        <v>0.71523954550778956</v>
      </c>
      <c r="AB356" s="6">
        <f t="shared" si="45"/>
        <v>6106</v>
      </c>
    </row>
    <row r="357" spans="1:28">
      <c r="A357" s="10" t="s">
        <v>1294</v>
      </c>
      <c r="B357" s="11" t="s">
        <v>27</v>
      </c>
      <c r="C357" s="11" t="s">
        <v>295</v>
      </c>
      <c r="D357" s="12">
        <v>12975</v>
      </c>
      <c r="E357" s="12">
        <v>1</v>
      </c>
      <c r="F357" s="12">
        <v>12976</v>
      </c>
      <c r="G357" s="12">
        <v>822</v>
      </c>
      <c r="H357" s="12">
        <v>12154</v>
      </c>
      <c r="I357" s="12">
        <v>12097</v>
      </c>
      <c r="J357" s="16">
        <v>57</v>
      </c>
      <c r="K357" s="41">
        <f t="shared" si="43"/>
        <v>4.6898140529866711E-3</v>
      </c>
      <c r="L357" s="41">
        <f t="shared" si="40"/>
        <v>0.99531018594701337</v>
      </c>
      <c r="M357" s="17"/>
      <c r="N357" s="12">
        <v>1712</v>
      </c>
      <c r="O357" s="12">
        <v>424</v>
      </c>
      <c r="P357" s="12">
        <v>1288</v>
      </c>
      <c r="Q357" s="12">
        <v>513</v>
      </c>
      <c r="R357" s="16">
        <v>775</v>
      </c>
      <c r="S357" s="41">
        <f t="shared" si="39"/>
        <v>0.60170807453416153</v>
      </c>
      <c r="T357" s="41">
        <f t="shared" si="41"/>
        <v>0.39829192546583847</v>
      </c>
      <c r="V357" s="12">
        <v>13442</v>
      </c>
      <c r="W357" s="12">
        <v>12610</v>
      </c>
      <c r="X357" s="27">
        <v>832</v>
      </c>
      <c r="Y357" s="41">
        <f t="shared" si="44"/>
        <v>6.1895551257253385E-2</v>
      </c>
      <c r="Z357" s="41">
        <f t="shared" si="42"/>
        <v>0.93810444874274657</v>
      </c>
      <c r="AB357" s="6">
        <f t="shared" si="45"/>
        <v>12610</v>
      </c>
    </row>
    <row r="358" spans="1:28">
      <c r="A358" s="10" t="s">
        <v>1295</v>
      </c>
      <c r="B358" s="11" t="s">
        <v>27</v>
      </c>
      <c r="C358" s="11" t="s">
        <v>296</v>
      </c>
      <c r="D358" s="12">
        <v>3121</v>
      </c>
      <c r="E358" s="12">
        <v>4</v>
      </c>
      <c r="F358" s="12">
        <v>3125</v>
      </c>
      <c r="G358" s="12">
        <v>347</v>
      </c>
      <c r="H358" s="12">
        <v>2778</v>
      </c>
      <c r="I358" s="12">
        <v>2515</v>
      </c>
      <c r="J358" s="16">
        <v>263</v>
      </c>
      <c r="K358" s="41">
        <f t="shared" si="43"/>
        <v>9.4672426205903534E-2</v>
      </c>
      <c r="L358" s="41">
        <f t="shared" si="40"/>
        <v>0.90532757379409645</v>
      </c>
      <c r="M358" s="17"/>
      <c r="N358" s="12">
        <v>128</v>
      </c>
      <c r="O358" s="12">
        <v>66</v>
      </c>
      <c r="P358" s="12">
        <v>62</v>
      </c>
      <c r="Q358" s="12">
        <v>18</v>
      </c>
      <c r="R358" s="16">
        <v>44</v>
      </c>
      <c r="S358" s="41">
        <f t="shared" si="39"/>
        <v>0.70967741935483875</v>
      </c>
      <c r="T358" s="41">
        <f t="shared" si="41"/>
        <v>0.29032258064516125</v>
      </c>
      <c r="V358" s="12">
        <v>2840</v>
      </c>
      <c r="W358" s="12">
        <v>2533</v>
      </c>
      <c r="X358" s="27">
        <v>307</v>
      </c>
      <c r="Y358" s="41">
        <f t="shared" si="44"/>
        <v>0.10809859154929577</v>
      </c>
      <c r="Z358" s="41">
        <f t="shared" si="42"/>
        <v>0.8919014084507042</v>
      </c>
      <c r="AB358" s="6">
        <f t="shared" si="45"/>
        <v>2533</v>
      </c>
    </row>
    <row r="359" spans="1:28">
      <c r="A359" s="10" t="s">
        <v>1296</v>
      </c>
      <c r="B359" s="11" t="s">
        <v>27</v>
      </c>
      <c r="C359" s="11" t="s">
        <v>297</v>
      </c>
      <c r="D359" s="12">
        <v>19307</v>
      </c>
      <c r="E359" s="12">
        <v>153</v>
      </c>
      <c r="F359" s="12">
        <v>19460</v>
      </c>
      <c r="G359" s="12">
        <v>2519</v>
      </c>
      <c r="H359" s="12">
        <v>16941</v>
      </c>
      <c r="I359" s="12">
        <v>15472</v>
      </c>
      <c r="J359" s="16">
        <v>1469</v>
      </c>
      <c r="K359" s="41">
        <f t="shared" si="43"/>
        <v>8.6712708812939021E-2</v>
      </c>
      <c r="L359" s="41">
        <f t="shared" si="40"/>
        <v>0.91328729118706098</v>
      </c>
      <c r="M359" s="17"/>
      <c r="N359" s="12">
        <v>4929</v>
      </c>
      <c r="O359" s="12">
        <v>1721</v>
      </c>
      <c r="P359" s="12">
        <v>3208</v>
      </c>
      <c r="Q359" s="12">
        <v>727</v>
      </c>
      <c r="R359" s="16">
        <v>2481</v>
      </c>
      <c r="S359" s="41">
        <f t="shared" ref="S359:S387" si="46">+R359/P359</f>
        <v>0.77337905236907734</v>
      </c>
      <c r="T359" s="41">
        <f t="shared" si="41"/>
        <v>0.22662094763092266</v>
      </c>
      <c r="V359" s="12">
        <v>20149</v>
      </c>
      <c r="W359" s="12">
        <v>16199</v>
      </c>
      <c r="X359" s="27">
        <v>3950</v>
      </c>
      <c r="Y359" s="41">
        <f t="shared" si="44"/>
        <v>0.19603950568266415</v>
      </c>
      <c r="Z359" s="41">
        <f t="shared" si="42"/>
        <v>0.80396049431733585</v>
      </c>
      <c r="AB359" s="6">
        <f t="shared" si="45"/>
        <v>16199</v>
      </c>
    </row>
    <row r="360" spans="1:28">
      <c r="A360" s="10" t="s">
        <v>1297</v>
      </c>
      <c r="B360" s="11" t="s">
        <v>27</v>
      </c>
      <c r="C360" s="11" t="s">
        <v>298</v>
      </c>
      <c r="D360" s="12">
        <v>6347</v>
      </c>
      <c r="E360" s="12">
        <v>12</v>
      </c>
      <c r="F360" s="12">
        <v>6359</v>
      </c>
      <c r="G360" s="12">
        <v>1058</v>
      </c>
      <c r="H360" s="12">
        <v>5301</v>
      </c>
      <c r="I360" s="12">
        <v>5903</v>
      </c>
      <c r="J360" s="16">
        <v>0</v>
      </c>
      <c r="K360" s="41">
        <f t="shared" si="43"/>
        <v>0</v>
      </c>
      <c r="L360" s="41">
        <f t="shared" si="40"/>
        <v>1</v>
      </c>
      <c r="M360" s="17"/>
      <c r="N360" s="12">
        <v>346</v>
      </c>
      <c r="O360" s="12">
        <v>152</v>
      </c>
      <c r="P360" s="12">
        <v>194</v>
      </c>
      <c r="Q360" s="12">
        <v>30</v>
      </c>
      <c r="R360" s="16">
        <v>164</v>
      </c>
      <c r="S360" s="41">
        <f t="shared" si="46"/>
        <v>0.84536082474226804</v>
      </c>
      <c r="T360" s="41">
        <f t="shared" si="41"/>
        <v>0.15463917525773196</v>
      </c>
      <c r="V360" s="12">
        <v>5495</v>
      </c>
      <c r="W360" s="12">
        <v>5933</v>
      </c>
      <c r="X360" s="27">
        <v>0</v>
      </c>
      <c r="Y360" s="41">
        <f t="shared" si="44"/>
        <v>0</v>
      </c>
      <c r="Z360" s="41">
        <f t="shared" si="42"/>
        <v>1</v>
      </c>
      <c r="AB360" s="6">
        <f t="shared" si="45"/>
        <v>5933</v>
      </c>
    </row>
    <row r="361" spans="1:28">
      <c r="A361" s="10" t="s">
        <v>1298</v>
      </c>
      <c r="B361" s="11" t="s">
        <v>27</v>
      </c>
      <c r="C361" s="11" t="s">
        <v>299</v>
      </c>
      <c r="D361" s="12">
        <v>13822</v>
      </c>
      <c r="E361" s="12">
        <v>11</v>
      </c>
      <c r="F361" s="12">
        <v>13833</v>
      </c>
      <c r="G361" s="12">
        <v>1366</v>
      </c>
      <c r="H361" s="12">
        <v>12467</v>
      </c>
      <c r="I361" s="12">
        <v>12216</v>
      </c>
      <c r="J361" s="16">
        <v>251</v>
      </c>
      <c r="K361" s="41">
        <f t="shared" si="43"/>
        <v>2.0133151520012833E-2</v>
      </c>
      <c r="L361" s="41">
        <f t="shared" si="40"/>
        <v>0.97986684847998717</v>
      </c>
      <c r="M361" s="17"/>
      <c r="N361" s="12">
        <v>1857</v>
      </c>
      <c r="O361" s="12">
        <v>628</v>
      </c>
      <c r="P361" s="12">
        <v>1229</v>
      </c>
      <c r="Q361" s="12">
        <v>300</v>
      </c>
      <c r="R361" s="16">
        <v>929</v>
      </c>
      <c r="S361" s="41">
        <f t="shared" si="46"/>
        <v>0.75589910496338486</v>
      </c>
      <c r="T361" s="41">
        <f t="shared" si="41"/>
        <v>0.24410089503661514</v>
      </c>
      <c r="V361" s="12">
        <v>13696</v>
      </c>
      <c r="W361" s="12">
        <v>12516</v>
      </c>
      <c r="X361" s="27">
        <v>1180</v>
      </c>
      <c r="Y361" s="41">
        <f t="shared" si="44"/>
        <v>8.6156542056074772E-2</v>
      </c>
      <c r="Z361" s="41">
        <f t="shared" si="42"/>
        <v>0.91384345794392519</v>
      </c>
      <c r="AB361" s="6">
        <f t="shared" si="45"/>
        <v>12516</v>
      </c>
    </row>
    <row r="362" spans="1:28">
      <c r="A362" s="10" t="s">
        <v>1299</v>
      </c>
      <c r="B362" s="11" t="s">
        <v>27</v>
      </c>
      <c r="C362" s="11" t="s">
        <v>300</v>
      </c>
      <c r="D362" s="12">
        <v>15169</v>
      </c>
      <c r="E362" s="12">
        <v>76</v>
      </c>
      <c r="F362" s="12">
        <v>15245</v>
      </c>
      <c r="G362" s="12">
        <v>2805</v>
      </c>
      <c r="H362" s="12">
        <v>12440</v>
      </c>
      <c r="I362" s="12">
        <v>12654</v>
      </c>
      <c r="J362" s="16">
        <v>0</v>
      </c>
      <c r="K362" s="41">
        <f t="shared" si="43"/>
        <v>0</v>
      </c>
      <c r="L362" s="41">
        <f t="shared" si="40"/>
        <v>1</v>
      </c>
      <c r="M362" s="17"/>
      <c r="N362" s="12">
        <v>1718</v>
      </c>
      <c r="O362" s="12">
        <v>821</v>
      </c>
      <c r="P362" s="12">
        <v>897</v>
      </c>
      <c r="Q362" s="12">
        <v>121</v>
      </c>
      <c r="R362" s="16">
        <v>776</v>
      </c>
      <c r="S362" s="41">
        <f t="shared" si="46"/>
        <v>0.86510590858416947</v>
      </c>
      <c r="T362" s="41">
        <f t="shared" si="41"/>
        <v>0.13489409141583053</v>
      </c>
      <c r="V362" s="12">
        <v>13337</v>
      </c>
      <c r="W362" s="12">
        <v>12775</v>
      </c>
      <c r="X362" s="27">
        <v>562</v>
      </c>
      <c r="Y362" s="41">
        <f t="shared" si="44"/>
        <v>4.2138411936717406E-2</v>
      </c>
      <c r="Z362" s="41">
        <f t="shared" si="42"/>
        <v>0.95786158806328259</v>
      </c>
      <c r="AB362" s="6">
        <f t="shared" si="45"/>
        <v>12775</v>
      </c>
    </row>
    <row r="363" spans="1:28">
      <c r="A363" s="10" t="s">
        <v>1300</v>
      </c>
      <c r="B363" s="11" t="s">
        <v>27</v>
      </c>
      <c r="C363" s="11" t="s">
        <v>301</v>
      </c>
      <c r="D363" s="12">
        <v>20539</v>
      </c>
      <c r="E363" s="12">
        <v>13</v>
      </c>
      <c r="F363" s="12">
        <v>20552</v>
      </c>
      <c r="G363" s="12">
        <v>2067</v>
      </c>
      <c r="H363" s="12">
        <v>18485</v>
      </c>
      <c r="I363" s="12">
        <v>19140</v>
      </c>
      <c r="J363" s="16">
        <v>0</v>
      </c>
      <c r="K363" s="41">
        <f t="shared" si="43"/>
        <v>0</v>
      </c>
      <c r="L363" s="41">
        <f t="shared" si="40"/>
        <v>1</v>
      </c>
      <c r="M363" s="17"/>
      <c r="N363" s="12">
        <v>1648</v>
      </c>
      <c r="O363" s="12">
        <v>711</v>
      </c>
      <c r="P363" s="12">
        <v>937</v>
      </c>
      <c r="Q363" s="12">
        <v>152</v>
      </c>
      <c r="R363" s="16">
        <v>785</v>
      </c>
      <c r="S363" s="41">
        <f t="shared" si="46"/>
        <v>0.83778014941302026</v>
      </c>
      <c r="T363" s="41">
        <f t="shared" si="41"/>
        <v>0.16221985058697974</v>
      </c>
      <c r="V363" s="12">
        <v>19422</v>
      </c>
      <c r="W363" s="12">
        <v>19292</v>
      </c>
      <c r="X363" s="27">
        <v>130</v>
      </c>
      <c r="Y363" s="41">
        <f t="shared" si="44"/>
        <v>6.6934404283801874E-3</v>
      </c>
      <c r="Z363" s="41">
        <f t="shared" si="42"/>
        <v>0.99330655957161984</v>
      </c>
      <c r="AB363" s="6">
        <f t="shared" si="45"/>
        <v>19292</v>
      </c>
    </row>
    <row r="364" spans="1:28">
      <c r="A364" s="10" t="s">
        <v>1301</v>
      </c>
      <c r="B364" s="11" t="s">
        <v>27</v>
      </c>
      <c r="C364" s="11" t="s">
        <v>302</v>
      </c>
      <c r="D364" s="12">
        <v>8876</v>
      </c>
      <c r="E364" s="12">
        <v>26673</v>
      </c>
      <c r="F364" s="12">
        <v>35549</v>
      </c>
      <c r="G364" s="12">
        <v>1279</v>
      </c>
      <c r="H364" s="12">
        <v>34270</v>
      </c>
      <c r="I364" s="12">
        <v>44775</v>
      </c>
      <c r="J364" s="16">
        <v>0</v>
      </c>
      <c r="K364" s="41">
        <f t="shared" si="43"/>
        <v>0</v>
      </c>
      <c r="L364" s="41">
        <f t="shared" si="40"/>
        <v>1</v>
      </c>
      <c r="M364" s="17"/>
      <c r="N364" s="12">
        <v>6348</v>
      </c>
      <c r="O364" s="12">
        <v>1955</v>
      </c>
      <c r="P364" s="12">
        <v>4393</v>
      </c>
      <c r="Q364" s="12">
        <v>896</v>
      </c>
      <c r="R364" s="16">
        <v>3497</v>
      </c>
      <c r="S364" s="41">
        <f t="shared" si="46"/>
        <v>0.79603915319827001</v>
      </c>
      <c r="T364" s="41">
        <f t="shared" si="41"/>
        <v>0.20396084680172999</v>
      </c>
      <c r="V364" s="12">
        <v>38663</v>
      </c>
      <c r="W364" s="12">
        <v>45671</v>
      </c>
      <c r="X364" s="27">
        <v>0</v>
      </c>
      <c r="Y364" s="41">
        <f t="shared" si="44"/>
        <v>0</v>
      </c>
      <c r="Z364" s="41">
        <f t="shared" si="42"/>
        <v>1</v>
      </c>
      <c r="AB364" s="6">
        <f t="shared" si="45"/>
        <v>45671</v>
      </c>
    </row>
    <row r="365" spans="1:28">
      <c r="A365" s="10" t="s">
        <v>1302</v>
      </c>
      <c r="B365" s="11" t="s">
        <v>27</v>
      </c>
      <c r="C365" s="11" t="s">
        <v>303</v>
      </c>
      <c r="D365" s="12">
        <v>9221</v>
      </c>
      <c r="E365" s="12">
        <v>134</v>
      </c>
      <c r="F365" s="12">
        <v>9355</v>
      </c>
      <c r="G365" s="12">
        <v>780</v>
      </c>
      <c r="H365" s="12">
        <v>8575</v>
      </c>
      <c r="I365" s="12">
        <v>8300</v>
      </c>
      <c r="J365" s="16">
        <v>275</v>
      </c>
      <c r="K365" s="41">
        <f t="shared" si="43"/>
        <v>3.2069970845481049E-2</v>
      </c>
      <c r="L365" s="41">
        <f t="shared" si="40"/>
        <v>0.96793002915451898</v>
      </c>
      <c r="M365" s="17"/>
      <c r="N365" s="12">
        <v>1897</v>
      </c>
      <c r="O365" s="12">
        <v>547</v>
      </c>
      <c r="P365" s="12">
        <v>1350</v>
      </c>
      <c r="Q365" s="12">
        <v>278</v>
      </c>
      <c r="R365" s="16">
        <v>1072</v>
      </c>
      <c r="S365" s="41">
        <f t="shared" si="46"/>
        <v>0.79407407407407404</v>
      </c>
      <c r="T365" s="41">
        <f t="shared" si="41"/>
        <v>0.20592592592592596</v>
      </c>
      <c r="V365" s="12">
        <v>9925</v>
      </c>
      <c r="W365" s="12">
        <v>8578</v>
      </c>
      <c r="X365" s="27">
        <v>1347</v>
      </c>
      <c r="Y365" s="41">
        <f t="shared" si="44"/>
        <v>0.13571788413098237</v>
      </c>
      <c r="Z365" s="41">
        <f t="shared" si="42"/>
        <v>0.8642821158690176</v>
      </c>
      <c r="AB365" s="6">
        <f t="shared" si="45"/>
        <v>8578</v>
      </c>
    </row>
    <row r="366" spans="1:28">
      <c r="A366" s="10" t="s">
        <v>1303</v>
      </c>
      <c r="B366" s="11" t="s">
        <v>27</v>
      </c>
      <c r="C366" s="11" t="s">
        <v>304</v>
      </c>
      <c r="D366" s="12">
        <v>17110</v>
      </c>
      <c r="E366" s="12">
        <v>1</v>
      </c>
      <c r="F366" s="12">
        <v>17111</v>
      </c>
      <c r="G366" s="12">
        <v>2161</v>
      </c>
      <c r="H366" s="12">
        <v>14950</v>
      </c>
      <c r="I366" s="12">
        <v>15639</v>
      </c>
      <c r="J366" s="16">
        <v>0</v>
      </c>
      <c r="K366" s="41">
        <f t="shared" si="43"/>
        <v>0</v>
      </c>
      <c r="L366" s="41">
        <f t="shared" si="40"/>
        <v>1</v>
      </c>
      <c r="M366" s="17"/>
      <c r="N366" s="12">
        <v>2394</v>
      </c>
      <c r="O366" s="12">
        <v>1045</v>
      </c>
      <c r="P366" s="12">
        <v>1349</v>
      </c>
      <c r="Q366" s="12">
        <v>336</v>
      </c>
      <c r="R366" s="16">
        <v>1013</v>
      </c>
      <c r="S366" s="41">
        <f t="shared" si="46"/>
        <v>0.75092661230541147</v>
      </c>
      <c r="T366" s="41">
        <f t="shared" si="41"/>
        <v>0.24907338769458853</v>
      </c>
      <c r="V366" s="12">
        <v>16299</v>
      </c>
      <c r="W366" s="12">
        <v>15975</v>
      </c>
      <c r="X366" s="27">
        <v>324</v>
      </c>
      <c r="Y366" s="41">
        <f t="shared" si="44"/>
        <v>1.9878520154610713E-2</v>
      </c>
      <c r="Z366" s="41">
        <f t="shared" si="42"/>
        <v>0.98012147984538933</v>
      </c>
      <c r="AB366" s="6">
        <f t="shared" si="45"/>
        <v>15975</v>
      </c>
    </row>
    <row r="367" spans="1:28">
      <c r="A367" s="10" t="s">
        <v>1304</v>
      </c>
      <c r="B367" s="11" t="s">
        <v>27</v>
      </c>
      <c r="C367" s="11" t="s">
        <v>305</v>
      </c>
      <c r="D367" s="12">
        <v>21260</v>
      </c>
      <c r="E367" s="12">
        <v>1</v>
      </c>
      <c r="F367" s="12">
        <v>21261</v>
      </c>
      <c r="G367" s="12">
        <v>1303</v>
      </c>
      <c r="H367" s="12">
        <v>19958</v>
      </c>
      <c r="I367" s="12">
        <v>24998</v>
      </c>
      <c r="J367" s="16">
        <v>0</v>
      </c>
      <c r="K367" s="41">
        <f t="shared" si="43"/>
        <v>0</v>
      </c>
      <c r="L367" s="41">
        <f t="shared" si="40"/>
        <v>1</v>
      </c>
      <c r="M367" s="17"/>
      <c r="N367" s="12">
        <v>1052</v>
      </c>
      <c r="O367" s="12">
        <v>260</v>
      </c>
      <c r="P367" s="12">
        <v>792</v>
      </c>
      <c r="Q367" s="12">
        <v>19</v>
      </c>
      <c r="R367" s="16">
        <v>773</v>
      </c>
      <c r="S367" s="41">
        <f t="shared" si="46"/>
        <v>0.97601010101010099</v>
      </c>
      <c r="T367" s="41">
        <f t="shared" si="41"/>
        <v>2.3989898989899006E-2</v>
      </c>
      <c r="V367" s="12">
        <v>20750</v>
      </c>
      <c r="W367" s="12">
        <v>25017</v>
      </c>
      <c r="X367" s="27">
        <v>0</v>
      </c>
      <c r="Y367" s="41">
        <f t="shared" si="44"/>
        <v>0</v>
      </c>
      <c r="Z367" s="41">
        <f t="shared" si="42"/>
        <v>1</v>
      </c>
      <c r="AB367" s="6">
        <f t="shared" si="45"/>
        <v>25017</v>
      </c>
    </row>
    <row r="368" spans="1:28">
      <c r="A368" s="10" t="s">
        <v>1305</v>
      </c>
      <c r="B368" s="11" t="s">
        <v>27</v>
      </c>
      <c r="C368" s="11" t="s">
        <v>306</v>
      </c>
      <c r="D368" s="12">
        <v>4829</v>
      </c>
      <c r="E368" s="12">
        <v>172</v>
      </c>
      <c r="F368" s="12">
        <v>5001</v>
      </c>
      <c r="G368" s="12">
        <v>543</v>
      </c>
      <c r="H368" s="12">
        <v>4458</v>
      </c>
      <c r="I368" s="12">
        <v>4290</v>
      </c>
      <c r="J368" s="16">
        <v>168</v>
      </c>
      <c r="K368" s="41">
        <f t="shared" si="43"/>
        <v>3.7685060565275909E-2</v>
      </c>
      <c r="L368" s="41">
        <f t="shared" si="40"/>
        <v>0.96231493943472413</v>
      </c>
      <c r="M368" s="17"/>
      <c r="N368" s="12">
        <v>349</v>
      </c>
      <c r="O368" s="12">
        <v>123</v>
      </c>
      <c r="P368" s="12">
        <v>226</v>
      </c>
      <c r="Q368" s="12">
        <v>22</v>
      </c>
      <c r="R368" s="16">
        <v>204</v>
      </c>
      <c r="S368" s="41">
        <f t="shared" si="46"/>
        <v>0.90265486725663713</v>
      </c>
      <c r="T368" s="41">
        <f t="shared" si="41"/>
        <v>9.7345132743362872E-2</v>
      </c>
      <c r="V368" s="12">
        <v>4684</v>
      </c>
      <c r="W368" s="12">
        <v>4312</v>
      </c>
      <c r="X368" s="27">
        <v>372</v>
      </c>
      <c r="Y368" s="41">
        <f t="shared" si="44"/>
        <v>7.9419299743808708E-2</v>
      </c>
      <c r="Z368" s="41">
        <f t="shared" si="42"/>
        <v>0.92058070025619132</v>
      </c>
      <c r="AB368" s="6">
        <f t="shared" si="45"/>
        <v>4312</v>
      </c>
    </row>
    <row r="369" spans="1:28">
      <c r="A369" s="10" t="s">
        <v>1306</v>
      </c>
      <c r="B369" s="11" t="s">
        <v>27</v>
      </c>
      <c r="C369" s="11" t="s">
        <v>307</v>
      </c>
      <c r="D369" s="12">
        <v>20797</v>
      </c>
      <c r="E369" s="12">
        <v>7837</v>
      </c>
      <c r="F369" s="12">
        <v>28634</v>
      </c>
      <c r="G369" s="12">
        <v>2024</v>
      </c>
      <c r="H369" s="12">
        <v>26610</v>
      </c>
      <c r="I369" s="12">
        <v>23369</v>
      </c>
      <c r="J369" s="16">
        <v>3241</v>
      </c>
      <c r="K369" s="41">
        <f t="shared" si="43"/>
        <v>0.12179631717399474</v>
      </c>
      <c r="L369" s="41">
        <f t="shared" si="40"/>
        <v>0.87820368282600525</v>
      </c>
      <c r="M369" s="17"/>
      <c r="N369" s="12">
        <v>4646</v>
      </c>
      <c r="O369" s="12">
        <v>1193</v>
      </c>
      <c r="P369" s="12">
        <v>3453</v>
      </c>
      <c r="Q369" s="12">
        <v>1044</v>
      </c>
      <c r="R369" s="16">
        <v>2409</v>
      </c>
      <c r="S369" s="41">
        <f t="shared" si="46"/>
        <v>0.69765421372719372</v>
      </c>
      <c r="T369" s="41">
        <f t="shared" si="41"/>
        <v>0.30234578627280628</v>
      </c>
      <c r="V369" s="12">
        <v>30063</v>
      </c>
      <c r="W369" s="12">
        <v>24413</v>
      </c>
      <c r="X369" s="27">
        <v>5650</v>
      </c>
      <c r="Y369" s="41">
        <f t="shared" si="44"/>
        <v>0.18793866214283339</v>
      </c>
      <c r="Z369" s="41">
        <f t="shared" si="42"/>
        <v>0.81206133785716661</v>
      </c>
      <c r="AB369" s="6">
        <f t="shared" si="45"/>
        <v>24413</v>
      </c>
    </row>
    <row r="370" spans="1:28">
      <c r="A370" s="10" t="s">
        <v>1307</v>
      </c>
      <c r="B370" s="11" t="s">
        <v>27</v>
      </c>
      <c r="C370" s="11" t="s">
        <v>308</v>
      </c>
      <c r="D370" s="12">
        <v>8923</v>
      </c>
      <c r="E370" s="12">
        <v>7</v>
      </c>
      <c r="F370" s="12">
        <v>8930</v>
      </c>
      <c r="G370" s="12">
        <v>1169</v>
      </c>
      <c r="H370" s="12">
        <v>7761</v>
      </c>
      <c r="I370" s="12">
        <v>7714</v>
      </c>
      <c r="J370" s="16">
        <v>47</v>
      </c>
      <c r="K370" s="41">
        <f t="shared" si="43"/>
        <v>6.0559206287849505E-3</v>
      </c>
      <c r="L370" s="41">
        <f t="shared" si="40"/>
        <v>0.99394407937121509</v>
      </c>
      <c r="M370" s="17"/>
      <c r="N370" s="12">
        <v>733</v>
      </c>
      <c r="O370" s="12">
        <v>328</v>
      </c>
      <c r="P370" s="12">
        <v>405</v>
      </c>
      <c r="Q370" s="12">
        <v>82</v>
      </c>
      <c r="R370" s="16">
        <v>323</v>
      </c>
      <c r="S370" s="41">
        <f t="shared" si="46"/>
        <v>0.79753086419753083</v>
      </c>
      <c r="T370" s="41">
        <f t="shared" si="41"/>
        <v>0.20246913580246917</v>
      </c>
      <c r="V370" s="12">
        <v>8166</v>
      </c>
      <c r="W370" s="12">
        <v>7796</v>
      </c>
      <c r="X370" s="27">
        <v>370</v>
      </c>
      <c r="Y370" s="41">
        <f t="shared" si="44"/>
        <v>4.5309821209894685E-2</v>
      </c>
      <c r="Z370" s="41">
        <f t="shared" si="42"/>
        <v>0.95469017879010531</v>
      </c>
      <c r="AB370" s="6">
        <f t="shared" si="45"/>
        <v>7796</v>
      </c>
    </row>
    <row r="371" spans="1:28">
      <c r="A371" s="10" t="s">
        <v>1308</v>
      </c>
      <c r="B371" s="11" t="s">
        <v>27</v>
      </c>
      <c r="C371" s="11" t="s">
        <v>309</v>
      </c>
      <c r="D371" s="12">
        <v>24999</v>
      </c>
      <c r="E371" s="12">
        <v>61</v>
      </c>
      <c r="F371" s="12">
        <v>25060</v>
      </c>
      <c r="G371" s="12">
        <v>6373</v>
      </c>
      <c r="H371" s="12">
        <v>18687</v>
      </c>
      <c r="I371" s="12">
        <v>15962</v>
      </c>
      <c r="J371" s="16">
        <v>2725</v>
      </c>
      <c r="K371" s="41">
        <f t="shared" si="43"/>
        <v>0.14582329962005672</v>
      </c>
      <c r="L371" s="41">
        <f t="shared" si="40"/>
        <v>0.85417670037994331</v>
      </c>
      <c r="M371" s="17"/>
      <c r="N371" s="12">
        <v>4883</v>
      </c>
      <c r="O371" s="12">
        <v>2170</v>
      </c>
      <c r="P371" s="12">
        <v>2713</v>
      </c>
      <c r="Q371" s="12">
        <v>233</v>
      </c>
      <c r="R371" s="16">
        <v>2480</v>
      </c>
      <c r="S371" s="41">
        <f t="shared" si="46"/>
        <v>0.91411721341688168</v>
      </c>
      <c r="T371" s="41">
        <f t="shared" si="41"/>
        <v>8.588278658311832E-2</v>
      </c>
      <c r="V371" s="12">
        <v>21400</v>
      </c>
      <c r="W371" s="12">
        <v>16195</v>
      </c>
      <c r="X371" s="27">
        <v>5205</v>
      </c>
      <c r="Y371" s="41">
        <f t="shared" si="44"/>
        <v>0.24322429906542056</v>
      </c>
      <c r="Z371" s="41">
        <f t="shared" si="42"/>
        <v>0.75677570093457946</v>
      </c>
      <c r="AB371" s="6">
        <f t="shared" si="45"/>
        <v>16195</v>
      </c>
    </row>
    <row r="372" spans="1:28">
      <c r="A372" s="10" t="s">
        <v>1309</v>
      </c>
      <c r="B372" s="11" t="s">
        <v>27</v>
      </c>
      <c r="C372" s="11" t="s">
        <v>310</v>
      </c>
      <c r="D372" s="12">
        <v>11055</v>
      </c>
      <c r="E372" s="12">
        <v>13</v>
      </c>
      <c r="F372" s="12">
        <v>11068</v>
      </c>
      <c r="G372" s="12">
        <v>2038</v>
      </c>
      <c r="H372" s="12">
        <v>9030</v>
      </c>
      <c r="I372" s="12">
        <v>8429</v>
      </c>
      <c r="J372" s="16">
        <v>601</v>
      </c>
      <c r="K372" s="41">
        <f t="shared" si="43"/>
        <v>6.6555924695459581E-2</v>
      </c>
      <c r="L372" s="41">
        <f t="shared" si="40"/>
        <v>0.93344407530454043</v>
      </c>
      <c r="M372" s="17"/>
      <c r="N372" s="12">
        <v>3067</v>
      </c>
      <c r="O372" s="12">
        <v>1207</v>
      </c>
      <c r="P372" s="12">
        <v>1860</v>
      </c>
      <c r="Q372" s="12">
        <v>609</v>
      </c>
      <c r="R372" s="16">
        <v>1251</v>
      </c>
      <c r="S372" s="41">
        <f t="shared" si="46"/>
        <v>0.67258064516129035</v>
      </c>
      <c r="T372" s="41">
        <f t="shared" si="41"/>
        <v>0.32741935483870965</v>
      </c>
      <c r="V372" s="12">
        <v>10890</v>
      </c>
      <c r="W372" s="12">
        <v>9038</v>
      </c>
      <c r="X372" s="27">
        <v>1852</v>
      </c>
      <c r="Y372" s="41">
        <f t="shared" si="44"/>
        <v>0.17006427915518824</v>
      </c>
      <c r="Z372" s="41">
        <f t="shared" si="42"/>
        <v>0.82993572084481171</v>
      </c>
      <c r="AB372" s="6">
        <f t="shared" si="45"/>
        <v>9038</v>
      </c>
    </row>
    <row r="373" spans="1:28" s="13" customFormat="1">
      <c r="A373" s="50" t="s">
        <v>2225</v>
      </c>
      <c r="B373" s="39" t="s">
        <v>2192</v>
      </c>
      <c r="C373" s="39"/>
      <c r="D373" s="45">
        <v>599303</v>
      </c>
      <c r="E373" s="45">
        <v>38271</v>
      </c>
      <c r="F373" s="45">
        <v>637574</v>
      </c>
      <c r="G373" s="45">
        <v>107395</v>
      </c>
      <c r="H373" s="45">
        <v>530179</v>
      </c>
      <c r="I373" s="45">
        <v>526652</v>
      </c>
      <c r="J373" s="46">
        <f>SUBTOTAL(9,J346:J372)</f>
        <v>21909</v>
      </c>
      <c r="K373" s="47">
        <f t="shared" si="43"/>
        <v>4.1323779327359249E-2</v>
      </c>
      <c r="L373" s="47">
        <f t="shared" si="40"/>
        <v>0.9586762206726408</v>
      </c>
      <c r="M373" s="48"/>
      <c r="N373" s="45">
        <v>122908</v>
      </c>
      <c r="O373" s="45">
        <v>49841</v>
      </c>
      <c r="P373" s="45">
        <v>73067</v>
      </c>
      <c r="Q373" s="45">
        <v>26392</v>
      </c>
      <c r="R373" s="46">
        <v>46675</v>
      </c>
      <c r="S373" s="47">
        <f t="shared" si="46"/>
        <v>0.63879726826063754</v>
      </c>
      <c r="T373" s="47">
        <f t="shared" si="41"/>
        <v>0.36120273173936246</v>
      </c>
      <c r="V373" s="45">
        <v>603246</v>
      </c>
      <c r="W373" s="45">
        <v>553044</v>
      </c>
      <c r="X373" s="45">
        <v>62417</v>
      </c>
      <c r="Y373" s="47">
        <f t="shared" si="44"/>
        <v>0.10346856837840615</v>
      </c>
      <c r="Z373" s="47">
        <f t="shared" si="42"/>
        <v>0.89653143162159388</v>
      </c>
      <c r="AB373" s="49">
        <f t="shared" si="45"/>
        <v>553044</v>
      </c>
    </row>
    <row r="374" spans="1:28">
      <c r="A374" s="10" t="s">
        <v>1310</v>
      </c>
      <c r="B374" s="11" t="s">
        <v>311</v>
      </c>
      <c r="C374" s="11" t="s">
        <v>312</v>
      </c>
      <c r="D374" s="12">
        <v>126791</v>
      </c>
      <c r="E374" s="12">
        <v>997</v>
      </c>
      <c r="F374" s="12">
        <v>127788</v>
      </c>
      <c r="G374" s="12">
        <v>17330</v>
      </c>
      <c r="H374" s="12">
        <v>110458</v>
      </c>
      <c r="I374" s="12">
        <v>89836</v>
      </c>
      <c r="J374" s="16">
        <v>20622</v>
      </c>
      <c r="K374" s="41">
        <f t="shared" si="43"/>
        <v>0.18669539553495446</v>
      </c>
      <c r="L374" s="41">
        <f t="shared" si="40"/>
        <v>0.8133046044650456</v>
      </c>
      <c r="M374" s="17"/>
      <c r="N374" s="12">
        <v>4766</v>
      </c>
      <c r="O374" s="12">
        <v>1529</v>
      </c>
      <c r="P374" s="12">
        <v>3237</v>
      </c>
      <c r="Q374" s="12">
        <v>0</v>
      </c>
      <c r="R374" s="16">
        <v>3237</v>
      </c>
      <c r="S374" s="41">
        <f t="shared" si="46"/>
        <v>1</v>
      </c>
      <c r="T374" s="41">
        <f t="shared" si="41"/>
        <v>0</v>
      </c>
      <c r="V374" s="12">
        <v>113695</v>
      </c>
      <c r="W374" s="12">
        <v>89836</v>
      </c>
      <c r="X374" s="27">
        <v>23859</v>
      </c>
      <c r="Y374" s="41">
        <f t="shared" si="44"/>
        <v>0.20985091692686575</v>
      </c>
      <c r="Z374" s="41">
        <f t="shared" si="42"/>
        <v>0.79014908307313425</v>
      </c>
      <c r="AB374" s="6">
        <f t="shared" si="45"/>
        <v>89836</v>
      </c>
    </row>
    <row r="375" spans="1:28">
      <c r="A375" s="10" t="s">
        <v>1311</v>
      </c>
      <c r="B375" s="11" t="s">
        <v>311</v>
      </c>
      <c r="C375" s="11" t="s">
        <v>313</v>
      </c>
      <c r="D375" s="12">
        <v>6391</v>
      </c>
      <c r="E375" s="12">
        <v>106</v>
      </c>
      <c r="F375" s="12">
        <v>6497</v>
      </c>
      <c r="G375" s="12">
        <v>438</v>
      </c>
      <c r="H375" s="12">
        <v>6059</v>
      </c>
      <c r="I375" s="12">
        <v>6116</v>
      </c>
      <c r="J375" s="16">
        <v>0</v>
      </c>
      <c r="K375" s="41">
        <f t="shared" si="43"/>
        <v>0</v>
      </c>
      <c r="L375" s="41">
        <f t="shared" si="40"/>
        <v>1</v>
      </c>
      <c r="M375" s="17"/>
      <c r="N375" s="12">
        <v>95</v>
      </c>
      <c r="O375" s="12">
        <v>22</v>
      </c>
      <c r="P375" s="12">
        <v>73</v>
      </c>
      <c r="Q375" s="12">
        <v>0</v>
      </c>
      <c r="R375" s="16">
        <v>73</v>
      </c>
      <c r="S375" s="41">
        <f t="shared" si="46"/>
        <v>1</v>
      </c>
      <c r="T375" s="41">
        <f t="shared" si="41"/>
        <v>0</v>
      </c>
      <c r="V375" s="12">
        <v>6132</v>
      </c>
      <c r="W375" s="12">
        <v>6116</v>
      </c>
      <c r="X375" s="27">
        <v>16</v>
      </c>
      <c r="Y375" s="41">
        <f t="shared" si="44"/>
        <v>2.6092628832354858E-3</v>
      </c>
      <c r="Z375" s="41">
        <f t="shared" si="42"/>
        <v>0.99739073711676451</v>
      </c>
      <c r="AB375" s="6">
        <f t="shared" si="45"/>
        <v>6116</v>
      </c>
    </row>
    <row r="376" spans="1:28">
      <c r="A376" s="10" t="s">
        <v>1312</v>
      </c>
      <c r="B376" s="11" t="s">
        <v>311</v>
      </c>
      <c r="C376" s="11" t="s">
        <v>314</v>
      </c>
      <c r="D376" s="12">
        <v>11492</v>
      </c>
      <c r="E376" s="12">
        <v>244</v>
      </c>
      <c r="F376" s="12">
        <v>11736</v>
      </c>
      <c r="G376" s="12">
        <v>831</v>
      </c>
      <c r="H376" s="12">
        <v>10905</v>
      </c>
      <c r="I376" s="12">
        <v>9037</v>
      </c>
      <c r="J376" s="16">
        <v>1868</v>
      </c>
      <c r="K376" s="41">
        <f t="shared" si="43"/>
        <v>0.17129756992205411</v>
      </c>
      <c r="L376" s="41">
        <f t="shared" si="40"/>
        <v>0.82870243007794586</v>
      </c>
      <c r="M376" s="17"/>
      <c r="N376" s="12">
        <v>240</v>
      </c>
      <c r="O376" s="12">
        <v>52</v>
      </c>
      <c r="P376" s="12">
        <v>188</v>
      </c>
      <c r="Q376" s="12">
        <v>0</v>
      </c>
      <c r="R376" s="16">
        <v>188</v>
      </c>
      <c r="S376" s="41">
        <f t="shared" si="46"/>
        <v>1</v>
      </c>
      <c r="T376" s="41">
        <f t="shared" si="41"/>
        <v>0</v>
      </c>
      <c r="V376" s="12">
        <v>11093</v>
      </c>
      <c r="W376" s="12">
        <v>9037</v>
      </c>
      <c r="X376" s="27">
        <v>2056</v>
      </c>
      <c r="Y376" s="41">
        <f t="shared" si="44"/>
        <v>0.18534210763544579</v>
      </c>
      <c r="Z376" s="41">
        <f t="shared" si="42"/>
        <v>0.81465789236455421</v>
      </c>
      <c r="AB376" s="6">
        <f t="shared" si="45"/>
        <v>9037</v>
      </c>
    </row>
    <row r="377" spans="1:28">
      <c r="A377" s="10" t="s">
        <v>1313</v>
      </c>
      <c r="B377" s="11" t="s">
        <v>311</v>
      </c>
      <c r="C377" s="11" t="s">
        <v>315</v>
      </c>
      <c r="D377" s="12">
        <v>28067</v>
      </c>
      <c r="E377" s="12">
        <v>109</v>
      </c>
      <c r="F377" s="12">
        <v>28176</v>
      </c>
      <c r="G377" s="12">
        <v>1122</v>
      </c>
      <c r="H377" s="12">
        <v>27054</v>
      </c>
      <c r="I377" s="12">
        <v>20355</v>
      </c>
      <c r="J377" s="16">
        <v>6699</v>
      </c>
      <c r="K377" s="41">
        <f t="shared" si="43"/>
        <v>0.24761587935240631</v>
      </c>
      <c r="L377" s="41">
        <f t="shared" si="40"/>
        <v>0.75238412064759363</v>
      </c>
      <c r="M377" s="17"/>
      <c r="N377" s="12">
        <v>198</v>
      </c>
      <c r="O377" s="12">
        <v>56</v>
      </c>
      <c r="P377" s="12">
        <v>142</v>
      </c>
      <c r="Q377" s="12">
        <v>0</v>
      </c>
      <c r="R377" s="16">
        <v>142</v>
      </c>
      <c r="S377" s="41">
        <f t="shared" si="46"/>
        <v>1</v>
      </c>
      <c r="T377" s="41">
        <f t="shared" si="41"/>
        <v>0</v>
      </c>
      <c r="V377" s="12">
        <v>27196</v>
      </c>
      <c r="W377" s="12">
        <v>20355</v>
      </c>
      <c r="X377" s="27">
        <v>6841</v>
      </c>
      <c r="Y377" s="41">
        <f t="shared" si="44"/>
        <v>0.25154434475658183</v>
      </c>
      <c r="Z377" s="41">
        <f t="shared" si="42"/>
        <v>0.74845565524341817</v>
      </c>
      <c r="AB377" s="6">
        <f t="shared" si="45"/>
        <v>20355</v>
      </c>
    </row>
    <row r="378" spans="1:28">
      <c r="A378" s="10" t="s">
        <v>1314</v>
      </c>
      <c r="B378" s="11" t="s">
        <v>311</v>
      </c>
      <c r="C378" s="11" t="s">
        <v>316</v>
      </c>
      <c r="D378" s="12">
        <v>12190</v>
      </c>
      <c r="E378" s="12">
        <v>28</v>
      </c>
      <c r="F378" s="12">
        <v>12218</v>
      </c>
      <c r="G378" s="12">
        <v>489</v>
      </c>
      <c r="H378" s="12">
        <v>11729</v>
      </c>
      <c r="I378" s="12">
        <v>10822</v>
      </c>
      <c r="J378" s="16">
        <v>907</v>
      </c>
      <c r="K378" s="41">
        <f t="shared" si="43"/>
        <v>7.7329695626225589E-2</v>
      </c>
      <c r="L378" s="41">
        <f t="shared" si="40"/>
        <v>0.9226703043737744</v>
      </c>
      <c r="M378" s="17"/>
      <c r="N378" s="12">
        <v>98</v>
      </c>
      <c r="O378" s="12">
        <v>20</v>
      </c>
      <c r="P378" s="12">
        <v>78</v>
      </c>
      <c r="Q378" s="12">
        <v>0</v>
      </c>
      <c r="R378" s="16">
        <v>78</v>
      </c>
      <c r="S378" s="41">
        <f t="shared" si="46"/>
        <v>1</v>
      </c>
      <c r="T378" s="41">
        <f t="shared" si="41"/>
        <v>0</v>
      </c>
      <c r="V378" s="12">
        <v>11807</v>
      </c>
      <c r="W378" s="12">
        <v>10822</v>
      </c>
      <c r="X378" s="27">
        <v>985</v>
      </c>
      <c r="Y378" s="41">
        <f t="shared" si="44"/>
        <v>8.3425086812907598E-2</v>
      </c>
      <c r="Z378" s="41">
        <f t="shared" si="42"/>
        <v>0.91657491318709239</v>
      </c>
      <c r="AB378" s="6">
        <f t="shared" si="45"/>
        <v>10822</v>
      </c>
    </row>
    <row r="379" spans="1:28">
      <c r="A379" s="10" t="s">
        <v>1315</v>
      </c>
      <c r="B379" s="11" t="s">
        <v>311</v>
      </c>
      <c r="C379" s="11" t="s">
        <v>317</v>
      </c>
      <c r="D379" s="12">
        <v>22158</v>
      </c>
      <c r="E379" s="12">
        <v>30</v>
      </c>
      <c r="F379" s="12">
        <v>22188</v>
      </c>
      <c r="G379" s="12">
        <v>1702</v>
      </c>
      <c r="H379" s="12">
        <v>20486</v>
      </c>
      <c r="I379" s="12">
        <v>16235</v>
      </c>
      <c r="J379" s="16">
        <v>4251</v>
      </c>
      <c r="K379" s="41">
        <f t="shared" si="43"/>
        <v>0.20750756614273161</v>
      </c>
      <c r="L379" s="41">
        <f t="shared" si="40"/>
        <v>0.79249243385726842</v>
      </c>
      <c r="M379" s="17"/>
      <c r="N379" s="12">
        <v>1441</v>
      </c>
      <c r="O379" s="12">
        <v>530</v>
      </c>
      <c r="P379" s="12">
        <v>911</v>
      </c>
      <c r="Q379" s="12">
        <v>0</v>
      </c>
      <c r="R379" s="16">
        <v>911</v>
      </c>
      <c r="S379" s="41">
        <f t="shared" si="46"/>
        <v>1</v>
      </c>
      <c r="T379" s="41">
        <f t="shared" si="41"/>
        <v>0</v>
      </c>
      <c r="V379" s="12">
        <v>21397</v>
      </c>
      <c r="W379" s="12">
        <v>16235</v>
      </c>
      <c r="X379" s="27">
        <v>5162</v>
      </c>
      <c r="Y379" s="41">
        <f t="shared" si="44"/>
        <v>0.24124877319250362</v>
      </c>
      <c r="Z379" s="41">
        <f t="shared" si="42"/>
        <v>0.7587512268074964</v>
      </c>
      <c r="AB379" s="6">
        <f t="shared" si="45"/>
        <v>16235</v>
      </c>
    </row>
    <row r="380" spans="1:28">
      <c r="A380" s="10" t="s">
        <v>1316</v>
      </c>
      <c r="B380" s="11" t="s">
        <v>311</v>
      </c>
      <c r="C380" s="11" t="s">
        <v>318</v>
      </c>
      <c r="D380" s="12">
        <v>16269</v>
      </c>
      <c r="E380" s="12">
        <v>50</v>
      </c>
      <c r="F380" s="12">
        <v>16319</v>
      </c>
      <c r="G380" s="12">
        <v>985</v>
      </c>
      <c r="H380" s="12">
        <v>15334</v>
      </c>
      <c r="I380" s="12">
        <v>11945</v>
      </c>
      <c r="J380" s="16">
        <v>3760</v>
      </c>
      <c r="K380" s="41">
        <f t="shared" si="43"/>
        <v>0.24520673014216773</v>
      </c>
      <c r="L380" s="41">
        <f t="shared" si="40"/>
        <v>0.75479326985783224</v>
      </c>
      <c r="M380" s="17"/>
      <c r="N380" s="12">
        <v>453</v>
      </c>
      <c r="O380" s="12">
        <v>187</v>
      </c>
      <c r="P380" s="12">
        <v>266</v>
      </c>
      <c r="Q380" s="12">
        <v>0</v>
      </c>
      <c r="R380" s="16">
        <v>266</v>
      </c>
      <c r="S380" s="41">
        <f t="shared" si="46"/>
        <v>1</v>
      </c>
      <c r="T380" s="41">
        <f t="shared" si="41"/>
        <v>0</v>
      </c>
      <c r="V380" s="12">
        <v>15600</v>
      </c>
      <c r="W380" s="12">
        <v>11945</v>
      </c>
      <c r="X380" s="27">
        <v>4026</v>
      </c>
      <c r="Y380" s="41">
        <f t="shared" si="44"/>
        <v>0.25807692307692309</v>
      </c>
      <c r="Z380" s="41">
        <f t="shared" si="42"/>
        <v>0.74192307692307691</v>
      </c>
      <c r="AB380" s="6">
        <f t="shared" si="45"/>
        <v>11945</v>
      </c>
    </row>
    <row r="381" spans="1:28">
      <c r="A381" s="10" t="s">
        <v>1317</v>
      </c>
      <c r="B381" s="11" t="s">
        <v>311</v>
      </c>
      <c r="C381" s="11" t="s">
        <v>2119</v>
      </c>
      <c r="D381" s="12">
        <v>14942</v>
      </c>
      <c r="E381" s="12">
        <v>46</v>
      </c>
      <c r="F381" s="12">
        <v>14988</v>
      </c>
      <c r="G381" s="12">
        <v>772</v>
      </c>
      <c r="H381" s="12">
        <v>14216</v>
      </c>
      <c r="I381" s="12">
        <v>11840</v>
      </c>
      <c r="J381" s="16">
        <v>2502</v>
      </c>
      <c r="K381" s="41">
        <f t="shared" si="43"/>
        <v>0.17599887450759708</v>
      </c>
      <c r="L381" s="41">
        <f t="shared" si="40"/>
        <v>0.8240011254924029</v>
      </c>
      <c r="M381" s="17"/>
      <c r="N381" s="12">
        <v>74</v>
      </c>
      <c r="O381" s="12">
        <v>18</v>
      </c>
      <c r="P381" s="12">
        <v>56</v>
      </c>
      <c r="Q381" s="12">
        <v>0</v>
      </c>
      <c r="R381" s="16">
        <v>56</v>
      </c>
      <c r="S381" s="41">
        <f t="shared" si="46"/>
        <v>1</v>
      </c>
      <c r="T381" s="41">
        <f t="shared" si="41"/>
        <v>0</v>
      </c>
      <c r="V381" s="12">
        <v>14272</v>
      </c>
      <c r="W381" s="12">
        <v>11840</v>
      </c>
      <c r="X381" s="27">
        <v>2558</v>
      </c>
      <c r="Y381" s="41">
        <f t="shared" si="44"/>
        <v>0.17923206278026907</v>
      </c>
      <c r="Z381" s="41">
        <f t="shared" si="42"/>
        <v>0.82076793721973096</v>
      </c>
      <c r="AB381" s="6">
        <f t="shared" si="45"/>
        <v>11840</v>
      </c>
    </row>
    <row r="382" spans="1:28">
      <c r="A382" s="10" t="s">
        <v>1318</v>
      </c>
      <c r="B382" s="11" t="s">
        <v>311</v>
      </c>
      <c r="C382" s="11" t="s">
        <v>319</v>
      </c>
      <c r="D382" s="12">
        <v>11062</v>
      </c>
      <c r="E382" s="12">
        <v>566</v>
      </c>
      <c r="F382" s="12">
        <v>11628</v>
      </c>
      <c r="G382" s="12">
        <v>514</v>
      </c>
      <c r="H382" s="12">
        <v>11114</v>
      </c>
      <c r="I382" s="12">
        <v>9624</v>
      </c>
      <c r="J382" s="16">
        <v>1490</v>
      </c>
      <c r="K382" s="41">
        <f t="shared" si="43"/>
        <v>0.13406514306280368</v>
      </c>
      <c r="L382" s="41">
        <f t="shared" si="40"/>
        <v>0.8659348569371963</v>
      </c>
      <c r="M382" s="17"/>
      <c r="N382" s="12">
        <v>21</v>
      </c>
      <c r="O382" s="12">
        <v>3</v>
      </c>
      <c r="P382" s="12">
        <v>18</v>
      </c>
      <c r="Q382" s="12">
        <v>0</v>
      </c>
      <c r="R382" s="16">
        <v>18</v>
      </c>
      <c r="S382" s="41">
        <f t="shared" si="46"/>
        <v>1</v>
      </c>
      <c r="T382" s="41">
        <f t="shared" si="41"/>
        <v>0</v>
      </c>
      <c r="V382" s="12">
        <v>11132</v>
      </c>
      <c r="W382" s="12">
        <v>9624</v>
      </c>
      <c r="X382" s="27">
        <v>1508</v>
      </c>
      <c r="Y382" s="41">
        <f t="shared" si="44"/>
        <v>0.13546532518864535</v>
      </c>
      <c r="Z382" s="41">
        <f t="shared" si="42"/>
        <v>0.86453467481135471</v>
      </c>
      <c r="AB382" s="6">
        <f t="shared" si="45"/>
        <v>9624</v>
      </c>
    </row>
    <row r="383" spans="1:28">
      <c r="A383" s="10" t="s">
        <v>1319</v>
      </c>
      <c r="B383" s="11" t="s">
        <v>311</v>
      </c>
      <c r="C383" s="11" t="s">
        <v>320</v>
      </c>
      <c r="D383" s="12">
        <v>3854</v>
      </c>
      <c r="E383" s="12">
        <v>18</v>
      </c>
      <c r="F383" s="12">
        <v>3872</v>
      </c>
      <c r="G383" s="12">
        <v>370</v>
      </c>
      <c r="H383" s="12">
        <v>3502</v>
      </c>
      <c r="I383" s="12">
        <v>4029</v>
      </c>
      <c r="J383" s="16">
        <v>0</v>
      </c>
      <c r="K383" s="41">
        <f t="shared" si="43"/>
        <v>0</v>
      </c>
      <c r="L383" s="41">
        <f t="shared" si="40"/>
        <v>1</v>
      </c>
      <c r="M383" s="17"/>
      <c r="N383" s="12">
        <v>111</v>
      </c>
      <c r="O383" s="12">
        <v>34</v>
      </c>
      <c r="P383" s="12">
        <v>77</v>
      </c>
      <c r="Q383" s="12">
        <v>0</v>
      </c>
      <c r="R383" s="16">
        <v>77</v>
      </c>
      <c r="S383" s="41">
        <f t="shared" si="46"/>
        <v>1</v>
      </c>
      <c r="T383" s="41">
        <f t="shared" si="41"/>
        <v>0</v>
      </c>
      <c r="V383" s="12">
        <v>3579</v>
      </c>
      <c r="W383" s="12">
        <v>4029</v>
      </c>
      <c r="X383" s="27">
        <v>0</v>
      </c>
      <c r="Y383" s="41">
        <f t="shared" si="44"/>
        <v>0</v>
      </c>
      <c r="Z383" s="41">
        <f t="shared" si="42"/>
        <v>1</v>
      </c>
      <c r="AB383" s="6">
        <f t="shared" si="45"/>
        <v>4029</v>
      </c>
    </row>
    <row r="384" spans="1:28">
      <c r="A384" s="10" t="s">
        <v>1320</v>
      </c>
      <c r="B384" s="11" t="s">
        <v>311</v>
      </c>
      <c r="C384" s="11" t="s">
        <v>321</v>
      </c>
      <c r="D384" s="12">
        <v>30486</v>
      </c>
      <c r="E384" s="12">
        <v>383</v>
      </c>
      <c r="F384" s="12">
        <v>30869</v>
      </c>
      <c r="G384" s="12">
        <v>1735</v>
      </c>
      <c r="H384" s="12">
        <v>29134</v>
      </c>
      <c r="I384" s="12">
        <v>22400</v>
      </c>
      <c r="J384" s="16">
        <v>6734</v>
      </c>
      <c r="K384" s="41">
        <f t="shared" si="43"/>
        <v>0.23113887554060547</v>
      </c>
      <c r="L384" s="41">
        <f t="shared" si="40"/>
        <v>0.76886112445939458</v>
      </c>
      <c r="M384" s="17"/>
      <c r="N384" s="12">
        <v>715</v>
      </c>
      <c r="O384" s="12">
        <v>203</v>
      </c>
      <c r="P384" s="12">
        <v>512</v>
      </c>
      <c r="Q384" s="12">
        <v>0</v>
      </c>
      <c r="R384" s="16">
        <v>512</v>
      </c>
      <c r="S384" s="41">
        <f t="shared" si="46"/>
        <v>1</v>
      </c>
      <c r="T384" s="41">
        <f t="shared" si="41"/>
        <v>0</v>
      </c>
      <c r="V384" s="12">
        <v>29646</v>
      </c>
      <c r="W384" s="12">
        <v>22400</v>
      </c>
      <c r="X384" s="27">
        <v>7246</v>
      </c>
      <c r="Y384" s="41">
        <f t="shared" si="44"/>
        <v>0.24441745935370707</v>
      </c>
      <c r="Z384" s="41">
        <f t="shared" si="42"/>
        <v>0.75558254064629293</v>
      </c>
      <c r="AB384" s="6">
        <f t="shared" si="45"/>
        <v>22400</v>
      </c>
    </row>
    <row r="385" spans="1:28">
      <c r="A385" s="10" t="s">
        <v>1321</v>
      </c>
      <c r="B385" s="11" t="s">
        <v>311</v>
      </c>
      <c r="C385" s="11" t="s">
        <v>322</v>
      </c>
      <c r="D385" s="12">
        <v>14080</v>
      </c>
      <c r="E385" s="12">
        <v>352</v>
      </c>
      <c r="F385" s="12">
        <v>14432</v>
      </c>
      <c r="G385" s="12">
        <v>806</v>
      </c>
      <c r="H385" s="12">
        <v>13626</v>
      </c>
      <c r="I385" s="12">
        <v>11228</v>
      </c>
      <c r="J385" s="16">
        <v>2398</v>
      </c>
      <c r="K385" s="41">
        <f t="shared" si="43"/>
        <v>0.17598708351680611</v>
      </c>
      <c r="L385" s="41">
        <f t="shared" si="40"/>
        <v>0.82401291648319386</v>
      </c>
      <c r="M385" s="17"/>
      <c r="N385" s="12">
        <v>97</v>
      </c>
      <c r="O385" s="12">
        <v>23</v>
      </c>
      <c r="P385" s="12">
        <v>74</v>
      </c>
      <c r="Q385" s="12">
        <v>0</v>
      </c>
      <c r="R385" s="16">
        <v>74</v>
      </c>
      <c r="S385" s="41">
        <f t="shared" si="46"/>
        <v>1</v>
      </c>
      <c r="T385" s="41">
        <f t="shared" si="41"/>
        <v>0</v>
      </c>
      <c r="V385" s="12">
        <v>13700</v>
      </c>
      <c r="W385" s="12">
        <v>11228</v>
      </c>
      <c r="X385" s="27">
        <v>2472</v>
      </c>
      <c r="Y385" s="41">
        <f t="shared" si="44"/>
        <v>0.18043795620437955</v>
      </c>
      <c r="Z385" s="41">
        <f t="shared" si="42"/>
        <v>0.81956204379562048</v>
      </c>
      <c r="AB385" s="6">
        <f t="shared" si="45"/>
        <v>11228</v>
      </c>
    </row>
    <row r="386" spans="1:28">
      <c r="A386" s="10" t="s">
        <v>1322</v>
      </c>
      <c r="B386" s="11" t="s">
        <v>311</v>
      </c>
      <c r="C386" s="11" t="s">
        <v>2120</v>
      </c>
      <c r="D386" s="12">
        <v>49979</v>
      </c>
      <c r="E386" s="12">
        <v>186</v>
      </c>
      <c r="F386" s="12">
        <v>50165</v>
      </c>
      <c r="G386" s="12">
        <v>2709</v>
      </c>
      <c r="H386" s="12">
        <v>47456</v>
      </c>
      <c r="I386" s="12">
        <v>34690</v>
      </c>
      <c r="J386" s="16">
        <v>14248</v>
      </c>
      <c r="K386" s="41">
        <f t="shared" si="43"/>
        <v>0.30023600809170597</v>
      </c>
      <c r="L386" s="41">
        <f t="shared" si="40"/>
        <v>0.69976399190829408</v>
      </c>
      <c r="M386" s="17"/>
      <c r="N386" s="12">
        <v>1564</v>
      </c>
      <c r="O386" s="12">
        <v>456</v>
      </c>
      <c r="P386" s="12">
        <v>1108</v>
      </c>
      <c r="Q386" s="12">
        <v>0</v>
      </c>
      <c r="R386" s="16">
        <v>1108</v>
      </c>
      <c r="S386" s="41">
        <f t="shared" si="46"/>
        <v>1</v>
      </c>
      <c r="T386" s="41">
        <f t="shared" si="41"/>
        <v>0</v>
      </c>
      <c r="V386" s="12">
        <v>48564</v>
      </c>
      <c r="W386" s="12">
        <v>34690</v>
      </c>
      <c r="X386" s="27">
        <v>15356</v>
      </c>
      <c r="Y386" s="41">
        <f t="shared" si="44"/>
        <v>0.31620130137550451</v>
      </c>
      <c r="Z386" s="41">
        <f t="shared" si="42"/>
        <v>0.68379869862449549</v>
      </c>
      <c r="AB386" s="6">
        <f t="shared" si="45"/>
        <v>34690</v>
      </c>
    </row>
    <row r="387" spans="1:28">
      <c r="A387" s="10" t="s">
        <v>1323</v>
      </c>
      <c r="B387" s="11" t="s">
        <v>311</v>
      </c>
      <c r="C387" s="11" t="s">
        <v>323</v>
      </c>
      <c r="D387" s="12">
        <v>10607</v>
      </c>
      <c r="E387" s="12">
        <v>1609</v>
      </c>
      <c r="F387" s="12">
        <v>12216</v>
      </c>
      <c r="G387" s="12">
        <v>345</v>
      </c>
      <c r="H387" s="12">
        <v>11871</v>
      </c>
      <c r="I387" s="12">
        <v>8998</v>
      </c>
      <c r="J387" s="16">
        <v>2873</v>
      </c>
      <c r="K387" s="41">
        <f t="shared" si="43"/>
        <v>0.2420183640805324</v>
      </c>
      <c r="L387" s="41">
        <f t="shared" si="40"/>
        <v>0.75798163591946754</v>
      </c>
      <c r="M387" s="17"/>
      <c r="N387" s="12">
        <v>26</v>
      </c>
      <c r="O387" s="12">
        <v>9</v>
      </c>
      <c r="P387" s="12">
        <v>17</v>
      </c>
      <c r="Q387" s="12">
        <v>0</v>
      </c>
      <c r="R387" s="16">
        <v>17</v>
      </c>
      <c r="S387" s="41">
        <f t="shared" si="46"/>
        <v>1</v>
      </c>
      <c r="T387" s="41">
        <f t="shared" si="41"/>
        <v>0</v>
      </c>
      <c r="V387" s="12">
        <v>11888</v>
      </c>
      <c r="W387" s="12">
        <v>8998</v>
      </c>
      <c r="X387" s="27">
        <v>2890</v>
      </c>
      <c r="Y387" s="41">
        <f t="shared" si="44"/>
        <v>0.24310228802153433</v>
      </c>
      <c r="Z387" s="41">
        <f t="shared" si="42"/>
        <v>0.75689771197846567</v>
      </c>
      <c r="AB387" s="6">
        <f t="shared" si="45"/>
        <v>8998</v>
      </c>
    </row>
    <row r="388" spans="1:28">
      <c r="A388" s="10" t="s">
        <v>1324</v>
      </c>
      <c r="B388" s="11" t="s">
        <v>311</v>
      </c>
      <c r="C388" s="11" t="s">
        <v>324</v>
      </c>
      <c r="D388" s="12">
        <v>9527</v>
      </c>
      <c r="E388" s="12">
        <v>70</v>
      </c>
      <c r="F388" s="12">
        <v>9597</v>
      </c>
      <c r="G388" s="12">
        <v>313</v>
      </c>
      <c r="H388" s="12">
        <v>9284</v>
      </c>
      <c r="I388" s="12">
        <v>6960</v>
      </c>
      <c r="J388" s="16">
        <v>2324</v>
      </c>
      <c r="K388" s="41">
        <f t="shared" si="43"/>
        <v>0.25032313657906075</v>
      </c>
      <c r="L388" s="41">
        <f t="shared" si="40"/>
        <v>0.7496768634209392</v>
      </c>
      <c r="M388" s="17"/>
      <c r="N388" s="12">
        <v>0</v>
      </c>
      <c r="O388" s="12">
        <v>0</v>
      </c>
      <c r="P388" s="12">
        <v>0</v>
      </c>
      <c r="Q388" s="12">
        <v>0</v>
      </c>
      <c r="R388" s="16">
        <v>0</v>
      </c>
      <c r="S388" s="41">
        <v>0</v>
      </c>
      <c r="T388" s="41">
        <f t="shared" si="41"/>
        <v>1</v>
      </c>
      <c r="V388" s="12">
        <v>9284</v>
      </c>
      <c r="W388" s="12">
        <v>6960</v>
      </c>
      <c r="X388" s="27">
        <v>2324</v>
      </c>
      <c r="Y388" s="41">
        <f t="shared" si="44"/>
        <v>0.25032313657906075</v>
      </c>
      <c r="Z388" s="41">
        <f t="shared" si="42"/>
        <v>0.7496768634209392</v>
      </c>
      <c r="AB388" s="6">
        <f t="shared" si="45"/>
        <v>6960</v>
      </c>
    </row>
    <row r="389" spans="1:28">
      <c r="A389" s="10" t="s">
        <v>1325</v>
      </c>
      <c r="B389" s="11" t="s">
        <v>311</v>
      </c>
      <c r="C389" s="11" t="s">
        <v>98</v>
      </c>
      <c r="D389" s="12">
        <v>9859</v>
      </c>
      <c r="E389" s="12">
        <v>232</v>
      </c>
      <c r="F389" s="12">
        <v>10091</v>
      </c>
      <c r="G389" s="12">
        <v>510</v>
      </c>
      <c r="H389" s="12">
        <v>9581</v>
      </c>
      <c r="I389" s="12">
        <v>10041</v>
      </c>
      <c r="J389" s="16">
        <v>0</v>
      </c>
      <c r="K389" s="41">
        <f t="shared" si="43"/>
        <v>0</v>
      </c>
      <c r="L389" s="41">
        <f t="shared" si="40"/>
        <v>1</v>
      </c>
      <c r="M389" s="17"/>
      <c r="N389" s="12">
        <v>79</v>
      </c>
      <c r="O389" s="12">
        <v>10</v>
      </c>
      <c r="P389" s="12">
        <v>69</v>
      </c>
      <c r="Q389" s="12">
        <v>0</v>
      </c>
      <c r="R389" s="16">
        <v>69</v>
      </c>
      <c r="S389" s="41">
        <f t="shared" ref="S389:S411" si="47">+R389/P389</f>
        <v>1</v>
      </c>
      <c r="T389" s="41">
        <f t="shared" si="41"/>
        <v>0</v>
      </c>
      <c r="V389" s="12">
        <v>9650</v>
      </c>
      <c r="W389" s="12">
        <v>10041</v>
      </c>
      <c r="X389" s="27">
        <v>0</v>
      </c>
      <c r="Y389" s="41">
        <f t="shared" si="44"/>
        <v>0</v>
      </c>
      <c r="Z389" s="41">
        <f t="shared" si="42"/>
        <v>1</v>
      </c>
      <c r="AB389" s="6">
        <f t="shared" si="45"/>
        <v>10041</v>
      </c>
    </row>
    <row r="390" spans="1:28" s="13" customFormat="1">
      <c r="A390" s="50" t="s">
        <v>2226</v>
      </c>
      <c r="B390" s="39" t="s">
        <v>2193</v>
      </c>
      <c r="C390" s="39"/>
      <c r="D390" s="45">
        <v>377754</v>
      </c>
      <c r="E390" s="45">
        <v>5026</v>
      </c>
      <c r="F390" s="45">
        <v>382780</v>
      </c>
      <c r="G390" s="45">
        <v>30971</v>
      </c>
      <c r="H390" s="45">
        <v>351809</v>
      </c>
      <c r="I390" s="45">
        <v>284156</v>
      </c>
      <c r="J390" s="46">
        <f>SUBTOTAL(9,J374:J389)</f>
        <v>70676</v>
      </c>
      <c r="K390" s="47">
        <f t="shared" si="43"/>
        <v>0.20089309824364926</v>
      </c>
      <c r="L390" s="47">
        <f t="shared" si="40"/>
        <v>0.7991069017563508</v>
      </c>
      <c r="M390" s="48"/>
      <c r="N390" s="45">
        <v>9978</v>
      </c>
      <c r="O390" s="45">
        <v>3152</v>
      </c>
      <c r="P390" s="45">
        <v>6826</v>
      </c>
      <c r="Q390" s="45">
        <v>0</v>
      </c>
      <c r="R390" s="46">
        <v>6826</v>
      </c>
      <c r="S390" s="47">
        <f t="shared" si="47"/>
        <v>1</v>
      </c>
      <c r="T390" s="47">
        <f t="shared" si="41"/>
        <v>0</v>
      </c>
      <c r="V390" s="45">
        <v>358635</v>
      </c>
      <c r="W390" s="45">
        <v>284156</v>
      </c>
      <c r="X390" s="45">
        <v>77299</v>
      </c>
      <c r="Y390" s="47">
        <f t="shared" si="44"/>
        <v>0.21553668771871123</v>
      </c>
      <c r="Z390" s="47">
        <f t="shared" si="42"/>
        <v>0.78446331228128874</v>
      </c>
      <c r="AB390" s="49">
        <f t="shared" si="45"/>
        <v>284156</v>
      </c>
    </row>
    <row r="391" spans="1:28">
      <c r="A391" s="10" t="s">
        <v>2016</v>
      </c>
      <c r="B391" s="11" t="s">
        <v>923</v>
      </c>
      <c r="C391" s="11" t="s">
        <v>924</v>
      </c>
      <c r="D391" s="12">
        <v>105336</v>
      </c>
      <c r="E391" s="12">
        <v>115</v>
      </c>
      <c r="F391" s="12">
        <v>105451</v>
      </c>
      <c r="G391" s="12">
        <v>24921</v>
      </c>
      <c r="H391" s="12">
        <v>80530</v>
      </c>
      <c r="I391" s="12">
        <v>73842</v>
      </c>
      <c r="J391" s="16">
        <v>6688</v>
      </c>
      <c r="K391" s="41">
        <f t="shared" si="43"/>
        <v>8.3049795107413379E-2</v>
      </c>
      <c r="L391" s="41">
        <f t="shared" si="40"/>
        <v>0.91695020489258661</v>
      </c>
      <c r="M391" s="17"/>
      <c r="N391" s="12">
        <v>8655</v>
      </c>
      <c r="O391" s="12">
        <v>3597</v>
      </c>
      <c r="P391" s="12">
        <v>5058</v>
      </c>
      <c r="Q391" s="12">
        <v>0</v>
      </c>
      <c r="R391" s="16">
        <v>5058</v>
      </c>
      <c r="S391" s="41">
        <f t="shared" si="47"/>
        <v>1</v>
      </c>
      <c r="T391" s="41">
        <f t="shared" si="41"/>
        <v>0</v>
      </c>
      <c r="V391" s="12">
        <v>85588</v>
      </c>
      <c r="W391" s="12">
        <v>73842</v>
      </c>
      <c r="X391" s="27">
        <v>11746</v>
      </c>
      <c r="Y391" s="41">
        <f t="shared" si="44"/>
        <v>0.13723886526148527</v>
      </c>
      <c r="Z391" s="41">
        <f t="shared" si="42"/>
        <v>0.86276113473851468</v>
      </c>
      <c r="AB391" s="6">
        <f t="shared" si="45"/>
        <v>73842</v>
      </c>
    </row>
    <row r="392" spans="1:28">
      <c r="A392" s="10" t="s">
        <v>2017</v>
      </c>
      <c r="B392" s="11" t="s">
        <v>923</v>
      </c>
      <c r="C392" s="11" t="s">
        <v>925</v>
      </c>
      <c r="D392" s="12">
        <v>31572</v>
      </c>
      <c r="E392" s="12">
        <v>26</v>
      </c>
      <c r="F392" s="12">
        <v>31598</v>
      </c>
      <c r="G392" s="12">
        <v>6530</v>
      </c>
      <c r="H392" s="12">
        <v>25068</v>
      </c>
      <c r="I392" s="12">
        <v>23041</v>
      </c>
      <c r="J392" s="16">
        <v>2027</v>
      </c>
      <c r="K392" s="41">
        <f t="shared" si="43"/>
        <v>8.0860060635072603E-2</v>
      </c>
      <c r="L392" s="41">
        <f t="shared" si="40"/>
        <v>0.91913993936492744</v>
      </c>
      <c r="M392" s="17"/>
      <c r="N392" s="12">
        <v>2017</v>
      </c>
      <c r="O392" s="12">
        <v>827</v>
      </c>
      <c r="P392" s="12">
        <v>1190</v>
      </c>
      <c r="Q392" s="12">
        <v>0</v>
      </c>
      <c r="R392" s="16">
        <v>1190</v>
      </c>
      <c r="S392" s="41">
        <f t="shared" si="47"/>
        <v>1</v>
      </c>
      <c r="T392" s="41">
        <f t="shared" si="41"/>
        <v>0</v>
      </c>
      <c r="V392" s="12">
        <v>26258</v>
      </c>
      <c r="W392" s="12">
        <v>23041</v>
      </c>
      <c r="X392" s="27">
        <v>3217</v>
      </c>
      <c r="Y392" s="41">
        <f t="shared" si="44"/>
        <v>0.12251504303450376</v>
      </c>
      <c r="Z392" s="41">
        <f t="shared" si="42"/>
        <v>0.87748495696549622</v>
      </c>
      <c r="AB392" s="6">
        <f t="shared" si="45"/>
        <v>23041</v>
      </c>
    </row>
    <row r="393" spans="1:28">
      <c r="A393" s="10" t="s">
        <v>2018</v>
      </c>
      <c r="B393" s="11" t="s">
        <v>923</v>
      </c>
      <c r="C393" s="11" t="s">
        <v>926</v>
      </c>
      <c r="D393" s="12">
        <v>1741</v>
      </c>
      <c r="E393" s="12">
        <v>0</v>
      </c>
      <c r="F393" s="12">
        <v>1741</v>
      </c>
      <c r="G393" s="12">
        <v>179</v>
      </c>
      <c r="H393" s="12">
        <v>1562</v>
      </c>
      <c r="I393" s="12">
        <v>1917</v>
      </c>
      <c r="J393" s="16">
        <v>0</v>
      </c>
      <c r="K393" s="41">
        <f t="shared" si="43"/>
        <v>0</v>
      </c>
      <c r="L393" s="41">
        <f t="shared" si="40"/>
        <v>1</v>
      </c>
      <c r="M393" s="17"/>
      <c r="N393" s="12">
        <v>10</v>
      </c>
      <c r="O393" s="12">
        <v>1</v>
      </c>
      <c r="P393" s="12">
        <v>9</v>
      </c>
      <c r="Q393" s="12">
        <v>0</v>
      </c>
      <c r="R393" s="16">
        <v>9</v>
      </c>
      <c r="S393" s="41">
        <f t="shared" si="47"/>
        <v>1</v>
      </c>
      <c r="T393" s="41">
        <f t="shared" si="41"/>
        <v>0</v>
      </c>
      <c r="V393" s="12">
        <v>1571</v>
      </c>
      <c r="W393" s="12">
        <v>1917</v>
      </c>
      <c r="X393" s="27">
        <v>0</v>
      </c>
      <c r="Y393" s="41">
        <f t="shared" si="44"/>
        <v>0</v>
      </c>
      <c r="Z393" s="41">
        <f t="shared" si="42"/>
        <v>1</v>
      </c>
      <c r="AB393" s="6">
        <f t="shared" si="45"/>
        <v>1917</v>
      </c>
    </row>
    <row r="394" spans="1:28">
      <c r="A394" s="10" t="s">
        <v>2019</v>
      </c>
      <c r="B394" s="11" t="s">
        <v>923</v>
      </c>
      <c r="C394" s="11" t="s">
        <v>927</v>
      </c>
      <c r="D394" s="12">
        <v>9147</v>
      </c>
      <c r="E394" s="12">
        <v>1171</v>
      </c>
      <c r="F394" s="12">
        <v>10318</v>
      </c>
      <c r="G394" s="12">
        <v>608</v>
      </c>
      <c r="H394" s="12">
        <v>9710</v>
      </c>
      <c r="I394" s="12">
        <v>9996</v>
      </c>
      <c r="J394" s="16">
        <v>0</v>
      </c>
      <c r="K394" s="41">
        <f t="shared" si="43"/>
        <v>0</v>
      </c>
      <c r="L394" s="41">
        <f t="shared" si="40"/>
        <v>1</v>
      </c>
      <c r="M394" s="17"/>
      <c r="N394" s="12">
        <v>129</v>
      </c>
      <c r="O394" s="12">
        <v>40</v>
      </c>
      <c r="P394" s="12">
        <v>89</v>
      </c>
      <c r="Q394" s="12">
        <v>0</v>
      </c>
      <c r="R394" s="16">
        <v>89</v>
      </c>
      <c r="S394" s="41">
        <f t="shared" si="47"/>
        <v>1</v>
      </c>
      <c r="T394" s="41">
        <f t="shared" si="41"/>
        <v>0</v>
      </c>
      <c r="V394" s="12">
        <v>9799</v>
      </c>
      <c r="W394" s="12">
        <v>9996</v>
      </c>
      <c r="X394" s="27">
        <v>0</v>
      </c>
      <c r="Y394" s="41">
        <f t="shared" si="44"/>
        <v>0</v>
      </c>
      <c r="Z394" s="41">
        <f t="shared" si="42"/>
        <v>1</v>
      </c>
      <c r="AB394" s="6">
        <f t="shared" si="45"/>
        <v>9996</v>
      </c>
    </row>
    <row r="395" spans="1:28">
      <c r="A395" s="10" t="s">
        <v>2020</v>
      </c>
      <c r="B395" s="11" t="s">
        <v>923</v>
      </c>
      <c r="C395" s="11" t="s">
        <v>928</v>
      </c>
      <c r="D395" s="12">
        <v>1099</v>
      </c>
      <c r="E395" s="12">
        <v>2</v>
      </c>
      <c r="F395" s="12">
        <v>1101</v>
      </c>
      <c r="G395" s="12">
        <v>113</v>
      </c>
      <c r="H395" s="12">
        <v>988</v>
      </c>
      <c r="I395" s="12">
        <v>1032</v>
      </c>
      <c r="J395" s="16">
        <v>0</v>
      </c>
      <c r="K395" s="41">
        <f t="shared" si="43"/>
        <v>0</v>
      </c>
      <c r="L395" s="41">
        <f t="shared" si="40"/>
        <v>1</v>
      </c>
      <c r="M395" s="17"/>
      <c r="N395" s="12">
        <v>23</v>
      </c>
      <c r="O395" s="12">
        <v>7</v>
      </c>
      <c r="P395" s="12">
        <v>16</v>
      </c>
      <c r="Q395" s="12">
        <v>0</v>
      </c>
      <c r="R395" s="16">
        <v>16</v>
      </c>
      <c r="S395" s="41">
        <f t="shared" si="47"/>
        <v>1</v>
      </c>
      <c r="T395" s="41">
        <f t="shared" si="41"/>
        <v>0</v>
      </c>
      <c r="V395" s="12">
        <v>1004</v>
      </c>
      <c r="W395" s="12">
        <v>1032</v>
      </c>
      <c r="X395" s="27">
        <v>0</v>
      </c>
      <c r="Y395" s="41">
        <f t="shared" si="44"/>
        <v>0</v>
      </c>
      <c r="Z395" s="41">
        <f t="shared" si="42"/>
        <v>1</v>
      </c>
      <c r="AB395" s="6">
        <f t="shared" si="45"/>
        <v>1032</v>
      </c>
    </row>
    <row r="396" spans="1:28">
      <c r="A396" s="10" t="s">
        <v>2021</v>
      </c>
      <c r="B396" s="11" t="s">
        <v>923</v>
      </c>
      <c r="C396" s="11" t="s">
        <v>929</v>
      </c>
      <c r="D396" s="12">
        <v>11486</v>
      </c>
      <c r="E396" s="12">
        <v>35</v>
      </c>
      <c r="F396" s="12">
        <v>11521</v>
      </c>
      <c r="G396" s="12">
        <v>1971</v>
      </c>
      <c r="H396" s="12">
        <v>9550</v>
      </c>
      <c r="I396" s="12">
        <v>10431</v>
      </c>
      <c r="J396" s="16">
        <v>0</v>
      </c>
      <c r="K396" s="41">
        <f t="shared" si="43"/>
        <v>0</v>
      </c>
      <c r="L396" s="41">
        <f t="shared" ref="L396:L459" si="48">100%-K396</f>
        <v>1</v>
      </c>
      <c r="M396" s="17"/>
      <c r="N396" s="12">
        <v>361</v>
      </c>
      <c r="O396" s="12">
        <v>130</v>
      </c>
      <c r="P396" s="12">
        <v>231</v>
      </c>
      <c r="Q396" s="12">
        <v>0</v>
      </c>
      <c r="R396" s="16">
        <v>231</v>
      </c>
      <c r="S396" s="41">
        <f t="shared" si="47"/>
        <v>1</v>
      </c>
      <c r="T396" s="41">
        <f t="shared" ref="T396:T459" si="49">100%-S396</f>
        <v>0</v>
      </c>
      <c r="V396" s="12">
        <v>9781</v>
      </c>
      <c r="W396" s="12">
        <v>10431</v>
      </c>
      <c r="X396" s="27">
        <v>0</v>
      </c>
      <c r="Y396" s="41">
        <f t="shared" si="44"/>
        <v>0</v>
      </c>
      <c r="Z396" s="41">
        <f t="shared" ref="Z396:Z459" si="50">100%-Y396</f>
        <v>1</v>
      </c>
      <c r="AB396" s="6">
        <f t="shared" si="45"/>
        <v>10431</v>
      </c>
    </row>
    <row r="397" spans="1:28">
      <c r="A397" s="10" t="s">
        <v>2022</v>
      </c>
      <c r="B397" s="11" t="s">
        <v>923</v>
      </c>
      <c r="C397" s="11" t="s">
        <v>930</v>
      </c>
      <c r="D397" s="12">
        <v>13423</v>
      </c>
      <c r="E397" s="12">
        <v>17</v>
      </c>
      <c r="F397" s="12">
        <v>13440</v>
      </c>
      <c r="G397" s="12">
        <v>3103</v>
      </c>
      <c r="H397" s="12">
        <v>10337</v>
      </c>
      <c r="I397" s="12">
        <v>11728</v>
      </c>
      <c r="J397" s="16">
        <v>0</v>
      </c>
      <c r="K397" s="41">
        <f t="shared" ref="K397:K460" si="51">+J397/H397</f>
        <v>0</v>
      </c>
      <c r="L397" s="41">
        <f t="shared" si="48"/>
        <v>1</v>
      </c>
      <c r="M397" s="17"/>
      <c r="N397" s="12">
        <v>308</v>
      </c>
      <c r="O397" s="12">
        <v>108</v>
      </c>
      <c r="P397" s="12">
        <v>200</v>
      </c>
      <c r="Q397" s="12">
        <v>0</v>
      </c>
      <c r="R397" s="16">
        <v>200</v>
      </c>
      <c r="S397" s="41">
        <f t="shared" si="47"/>
        <v>1</v>
      </c>
      <c r="T397" s="41">
        <f t="shared" si="49"/>
        <v>0</v>
      </c>
      <c r="V397" s="12">
        <v>10537</v>
      </c>
      <c r="W397" s="12">
        <v>11728</v>
      </c>
      <c r="X397" s="27">
        <v>0</v>
      </c>
      <c r="Y397" s="41">
        <f t="shared" ref="Y397:Y460" si="52">+X397/V397</f>
        <v>0</v>
      </c>
      <c r="Z397" s="41">
        <f t="shared" si="50"/>
        <v>1</v>
      </c>
      <c r="AB397" s="6">
        <f t="shared" ref="AB397:AB460" si="53">+I397+Q397</f>
        <v>11728</v>
      </c>
    </row>
    <row r="398" spans="1:28">
      <c r="A398" s="10" t="s">
        <v>2023</v>
      </c>
      <c r="B398" s="11" t="s">
        <v>923</v>
      </c>
      <c r="C398" s="11" t="s">
        <v>931</v>
      </c>
      <c r="D398" s="12">
        <v>8657</v>
      </c>
      <c r="E398" s="12">
        <v>3</v>
      </c>
      <c r="F398" s="12">
        <v>8660</v>
      </c>
      <c r="G398" s="12">
        <v>834</v>
      </c>
      <c r="H398" s="12">
        <v>7826</v>
      </c>
      <c r="I398" s="12">
        <v>10459</v>
      </c>
      <c r="J398" s="16">
        <v>0</v>
      </c>
      <c r="K398" s="41">
        <f t="shared" si="51"/>
        <v>0</v>
      </c>
      <c r="L398" s="41">
        <f t="shared" si="48"/>
        <v>1</v>
      </c>
      <c r="M398" s="17"/>
      <c r="N398" s="12">
        <v>158</v>
      </c>
      <c r="O398" s="12">
        <v>45</v>
      </c>
      <c r="P398" s="12">
        <v>113</v>
      </c>
      <c r="Q398" s="12">
        <v>0</v>
      </c>
      <c r="R398" s="16">
        <v>113</v>
      </c>
      <c r="S398" s="41">
        <f t="shared" si="47"/>
        <v>1</v>
      </c>
      <c r="T398" s="41">
        <f t="shared" si="49"/>
        <v>0</v>
      </c>
      <c r="V398" s="12">
        <v>7939</v>
      </c>
      <c r="W398" s="12">
        <v>10459</v>
      </c>
      <c r="X398" s="27">
        <v>0</v>
      </c>
      <c r="Y398" s="41">
        <f t="shared" si="52"/>
        <v>0</v>
      </c>
      <c r="Z398" s="41">
        <f t="shared" si="50"/>
        <v>1</v>
      </c>
      <c r="AB398" s="6">
        <f t="shared" si="53"/>
        <v>10459</v>
      </c>
    </row>
    <row r="399" spans="1:28">
      <c r="A399" s="10" t="s">
        <v>2024</v>
      </c>
      <c r="B399" s="11" t="s">
        <v>923</v>
      </c>
      <c r="C399" s="11" t="s">
        <v>932</v>
      </c>
      <c r="D399" s="12">
        <v>9456</v>
      </c>
      <c r="E399" s="12">
        <v>1434</v>
      </c>
      <c r="F399" s="12">
        <v>10890</v>
      </c>
      <c r="G399" s="12">
        <v>1066</v>
      </c>
      <c r="H399" s="12">
        <v>9824</v>
      </c>
      <c r="I399" s="12">
        <v>8386</v>
      </c>
      <c r="J399" s="16">
        <v>1438</v>
      </c>
      <c r="K399" s="41">
        <f t="shared" si="51"/>
        <v>0.14637622149837134</v>
      </c>
      <c r="L399" s="41">
        <f t="shared" si="48"/>
        <v>0.85362377850162863</v>
      </c>
      <c r="M399" s="17"/>
      <c r="N399" s="12">
        <v>29</v>
      </c>
      <c r="O399" s="12">
        <v>13</v>
      </c>
      <c r="P399" s="12">
        <v>16</v>
      </c>
      <c r="Q399" s="12">
        <v>0</v>
      </c>
      <c r="R399" s="16">
        <v>16</v>
      </c>
      <c r="S399" s="41">
        <f t="shared" si="47"/>
        <v>1</v>
      </c>
      <c r="T399" s="41">
        <f t="shared" si="49"/>
        <v>0</v>
      </c>
      <c r="V399" s="12">
        <v>9840</v>
      </c>
      <c r="W399" s="12">
        <v>8386</v>
      </c>
      <c r="X399" s="27">
        <v>1454</v>
      </c>
      <c r="Y399" s="41">
        <f t="shared" si="52"/>
        <v>0.14776422764227642</v>
      </c>
      <c r="Z399" s="41">
        <f t="shared" si="50"/>
        <v>0.85223577235772363</v>
      </c>
      <c r="AB399" s="6">
        <f t="shared" si="53"/>
        <v>8386</v>
      </c>
    </row>
    <row r="400" spans="1:28">
      <c r="A400" s="10" t="s">
        <v>2025</v>
      </c>
      <c r="B400" s="11" t="s">
        <v>923</v>
      </c>
      <c r="C400" s="11" t="s">
        <v>933</v>
      </c>
      <c r="D400" s="12">
        <v>31272</v>
      </c>
      <c r="E400" s="12">
        <v>925</v>
      </c>
      <c r="F400" s="12">
        <v>32197</v>
      </c>
      <c r="G400" s="12">
        <v>3204</v>
      </c>
      <c r="H400" s="12">
        <v>28993</v>
      </c>
      <c r="I400" s="12">
        <v>28346</v>
      </c>
      <c r="J400" s="16">
        <v>647</v>
      </c>
      <c r="K400" s="41">
        <f t="shared" si="51"/>
        <v>2.2315731383437381E-2</v>
      </c>
      <c r="L400" s="41">
        <f t="shared" si="48"/>
        <v>0.97768426861656266</v>
      </c>
      <c r="M400" s="17"/>
      <c r="N400" s="12">
        <v>294</v>
      </c>
      <c r="O400" s="12">
        <v>84</v>
      </c>
      <c r="P400" s="12">
        <v>210</v>
      </c>
      <c r="Q400" s="12">
        <v>0</v>
      </c>
      <c r="R400" s="16">
        <v>210</v>
      </c>
      <c r="S400" s="41">
        <f t="shared" si="47"/>
        <v>1</v>
      </c>
      <c r="T400" s="41">
        <f t="shared" si="49"/>
        <v>0</v>
      </c>
      <c r="V400" s="12">
        <v>29203</v>
      </c>
      <c r="W400" s="12">
        <v>28346</v>
      </c>
      <c r="X400" s="27">
        <v>857</v>
      </c>
      <c r="Y400" s="41">
        <f t="shared" si="52"/>
        <v>2.9346300037667365E-2</v>
      </c>
      <c r="Z400" s="41">
        <f t="shared" si="50"/>
        <v>0.97065369996233264</v>
      </c>
      <c r="AB400" s="6">
        <f t="shared" si="53"/>
        <v>28346</v>
      </c>
    </row>
    <row r="401" spans="1:28">
      <c r="A401" s="10" t="s">
        <v>2026</v>
      </c>
      <c r="B401" s="11" t="s">
        <v>923</v>
      </c>
      <c r="C401" s="11" t="s">
        <v>934</v>
      </c>
      <c r="D401" s="12">
        <v>8154</v>
      </c>
      <c r="E401" s="12">
        <v>3</v>
      </c>
      <c r="F401" s="12">
        <v>8157</v>
      </c>
      <c r="G401" s="12">
        <v>717</v>
      </c>
      <c r="H401" s="12">
        <v>7440</v>
      </c>
      <c r="I401" s="12">
        <v>7785</v>
      </c>
      <c r="J401" s="16">
        <v>0</v>
      </c>
      <c r="K401" s="41">
        <f t="shared" si="51"/>
        <v>0</v>
      </c>
      <c r="L401" s="41">
        <f t="shared" si="48"/>
        <v>1</v>
      </c>
      <c r="M401" s="17"/>
      <c r="N401" s="12">
        <v>146</v>
      </c>
      <c r="O401" s="12">
        <v>45</v>
      </c>
      <c r="P401" s="12">
        <v>101</v>
      </c>
      <c r="Q401" s="12">
        <v>0</v>
      </c>
      <c r="R401" s="16">
        <v>101</v>
      </c>
      <c r="S401" s="41">
        <f t="shared" si="47"/>
        <v>1</v>
      </c>
      <c r="T401" s="41">
        <f t="shared" si="49"/>
        <v>0</v>
      </c>
      <c r="V401" s="12">
        <v>7541</v>
      </c>
      <c r="W401" s="12">
        <v>7785</v>
      </c>
      <c r="X401" s="27">
        <v>0</v>
      </c>
      <c r="Y401" s="41">
        <f t="shared" si="52"/>
        <v>0</v>
      </c>
      <c r="Z401" s="41">
        <f t="shared" si="50"/>
        <v>1</v>
      </c>
      <c r="AB401" s="6">
        <f t="shared" si="53"/>
        <v>7785</v>
      </c>
    </row>
    <row r="402" spans="1:28">
      <c r="A402" s="10" t="s">
        <v>2027</v>
      </c>
      <c r="B402" s="11" t="s">
        <v>923</v>
      </c>
      <c r="C402" s="11" t="s">
        <v>935</v>
      </c>
      <c r="D402" s="12">
        <v>1558</v>
      </c>
      <c r="E402" s="12">
        <v>5</v>
      </c>
      <c r="F402" s="12">
        <v>1563</v>
      </c>
      <c r="G402" s="12">
        <v>179</v>
      </c>
      <c r="H402" s="12">
        <v>1384</v>
      </c>
      <c r="I402" s="12">
        <v>1605</v>
      </c>
      <c r="J402" s="16">
        <v>0</v>
      </c>
      <c r="K402" s="41">
        <f t="shared" si="51"/>
        <v>0</v>
      </c>
      <c r="L402" s="41">
        <f t="shared" si="48"/>
        <v>1</v>
      </c>
      <c r="M402" s="17"/>
      <c r="N402" s="12">
        <v>16</v>
      </c>
      <c r="O402" s="12">
        <v>4</v>
      </c>
      <c r="P402" s="12">
        <v>12</v>
      </c>
      <c r="Q402" s="12">
        <v>0</v>
      </c>
      <c r="R402" s="16">
        <v>12</v>
      </c>
      <c r="S402" s="41">
        <f t="shared" si="47"/>
        <v>1</v>
      </c>
      <c r="T402" s="41">
        <f t="shared" si="49"/>
        <v>0</v>
      </c>
      <c r="V402" s="12">
        <v>1396</v>
      </c>
      <c r="W402" s="12">
        <v>1605</v>
      </c>
      <c r="X402" s="27">
        <v>0</v>
      </c>
      <c r="Y402" s="41">
        <f t="shared" si="52"/>
        <v>0</v>
      </c>
      <c r="Z402" s="41">
        <f t="shared" si="50"/>
        <v>1</v>
      </c>
      <c r="AB402" s="6">
        <f t="shared" si="53"/>
        <v>1605</v>
      </c>
    </row>
    <row r="403" spans="1:28">
      <c r="A403" s="10" t="s">
        <v>2028</v>
      </c>
      <c r="B403" s="11" t="s">
        <v>923</v>
      </c>
      <c r="C403" s="11" t="s">
        <v>72</v>
      </c>
      <c r="D403" s="12">
        <v>3204</v>
      </c>
      <c r="E403" s="12">
        <v>4</v>
      </c>
      <c r="F403" s="12">
        <v>3208</v>
      </c>
      <c r="G403" s="12">
        <v>488</v>
      </c>
      <c r="H403" s="12">
        <v>2720</v>
      </c>
      <c r="I403" s="12">
        <v>2795</v>
      </c>
      <c r="J403" s="16">
        <v>0</v>
      </c>
      <c r="K403" s="41">
        <f t="shared" si="51"/>
        <v>0</v>
      </c>
      <c r="L403" s="41">
        <f t="shared" si="48"/>
        <v>1</v>
      </c>
      <c r="M403" s="17"/>
      <c r="N403" s="12">
        <v>197</v>
      </c>
      <c r="O403" s="12">
        <v>86</v>
      </c>
      <c r="P403" s="12">
        <v>111</v>
      </c>
      <c r="Q403" s="12">
        <v>0</v>
      </c>
      <c r="R403" s="16">
        <v>111</v>
      </c>
      <c r="S403" s="41">
        <f t="shared" si="47"/>
        <v>1</v>
      </c>
      <c r="T403" s="41">
        <f t="shared" si="49"/>
        <v>0</v>
      </c>
      <c r="V403" s="12">
        <v>2831</v>
      </c>
      <c r="W403" s="12">
        <v>2795</v>
      </c>
      <c r="X403" s="27">
        <v>36</v>
      </c>
      <c r="Y403" s="41">
        <f t="shared" si="52"/>
        <v>1.2716354645001766E-2</v>
      </c>
      <c r="Z403" s="41">
        <f t="shared" si="50"/>
        <v>0.98728364535499824</v>
      </c>
      <c r="AB403" s="6">
        <f t="shared" si="53"/>
        <v>2795</v>
      </c>
    </row>
    <row r="404" spans="1:28">
      <c r="A404" s="10" t="s">
        <v>2029</v>
      </c>
      <c r="B404" s="11" t="s">
        <v>923</v>
      </c>
      <c r="C404" s="11" t="s">
        <v>936</v>
      </c>
      <c r="D404" s="12">
        <v>1564</v>
      </c>
      <c r="E404" s="12">
        <v>193</v>
      </c>
      <c r="F404" s="12">
        <v>1757</v>
      </c>
      <c r="G404" s="12">
        <v>134</v>
      </c>
      <c r="H404" s="12">
        <v>1623</v>
      </c>
      <c r="I404" s="12">
        <v>1555</v>
      </c>
      <c r="J404" s="16">
        <v>68</v>
      </c>
      <c r="K404" s="41">
        <f t="shared" si="51"/>
        <v>4.1897720271102896E-2</v>
      </c>
      <c r="L404" s="41">
        <f t="shared" si="48"/>
        <v>0.95810227972889705</v>
      </c>
      <c r="M404" s="17"/>
      <c r="N404" s="12">
        <v>17</v>
      </c>
      <c r="O404" s="12">
        <v>3</v>
      </c>
      <c r="P404" s="12">
        <v>14</v>
      </c>
      <c r="Q404" s="12">
        <v>0</v>
      </c>
      <c r="R404" s="16">
        <v>14</v>
      </c>
      <c r="S404" s="41">
        <f t="shared" si="47"/>
        <v>1</v>
      </c>
      <c r="T404" s="41">
        <f t="shared" si="49"/>
        <v>0</v>
      </c>
      <c r="V404" s="12">
        <v>1637</v>
      </c>
      <c r="W404" s="12">
        <v>1555</v>
      </c>
      <c r="X404" s="27">
        <v>82</v>
      </c>
      <c r="Y404" s="41">
        <f t="shared" si="52"/>
        <v>5.0091631032376301E-2</v>
      </c>
      <c r="Z404" s="41">
        <f t="shared" si="50"/>
        <v>0.94990836896762365</v>
      </c>
      <c r="AB404" s="6">
        <f t="shared" si="53"/>
        <v>1555</v>
      </c>
    </row>
    <row r="405" spans="1:28">
      <c r="A405" s="10" t="s">
        <v>2030</v>
      </c>
      <c r="B405" s="11" t="s">
        <v>923</v>
      </c>
      <c r="C405" s="11" t="s">
        <v>937</v>
      </c>
      <c r="D405" s="12">
        <v>7405</v>
      </c>
      <c r="E405" s="12">
        <v>19</v>
      </c>
      <c r="F405" s="12">
        <v>7424</v>
      </c>
      <c r="G405" s="12">
        <v>916</v>
      </c>
      <c r="H405" s="12">
        <v>6508</v>
      </c>
      <c r="I405" s="12">
        <v>7079</v>
      </c>
      <c r="J405" s="16">
        <v>0</v>
      </c>
      <c r="K405" s="41">
        <f t="shared" si="51"/>
        <v>0</v>
      </c>
      <c r="L405" s="41">
        <f t="shared" si="48"/>
        <v>1</v>
      </c>
      <c r="M405" s="17"/>
      <c r="N405" s="12">
        <v>67</v>
      </c>
      <c r="O405" s="12">
        <v>19</v>
      </c>
      <c r="P405" s="12">
        <v>48</v>
      </c>
      <c r="Q405" s="12">
        <v>0</v>
      </c>
      <c r="R405" s="16">
        <v>48</v>
      </c>
      <c r="S405" s="41">
        <f t="shared" si="47"/>
        <v>1</v>
      </c>
      <c r="T405" s="41">
        <f t="shared" si="49"/>
        <v>0</v>
      </c>
      <c r="V405" s="12">
        <v>6556</v>
      </c>
      <c r="W405" s="12">
        <v>7079</v>
      </c>
      <c r="X405" s="27">
        <v>0</v>
      </c>
      <c r="Y405" s="41">
        <f t="shared" si="52"/>
        <v>0</v>
      </c>
      <c r="Z405" s="41">
        <f t="shared" si="50"/>
        <v>1</v>
      </c>
      <c r="AB405" s="6">
        <f t="shared" si="53"/>
        <v>7079</v>
      </c>
    </row>
    <row r="406" spans="1:28">
      <c r="A406" s="10" t="s">
        <v>2031</v>
      </c>
      <c r="B406" s="11" t="s">
        <v>923</v>
      </c>
      <c r="C406" s="11" t="s">
        <v>938</v>
      </c>
      <c r="D406" s="12">
        <v>6773</v>
      </c>
      <c r="E406" s="12">
        <v>81</v>
      </c>
      <c r="F406" s="12">
        <v>6854</v>
      </c>
      <c r="G406" s="12">
        <v>537</v>
      </c>
      <c r="H406" s="12">
        <v>6317</v>
      </c>
      <c r="I406" s="12">
        <v>8086</v>
      </c>
      <c r="J406" s="16">
        <v>0</v>
      </c>
      <c r="K406" s="41">
        <f t="shared" si="51"/>
        <v>0</v>
      </c>
      <c r="L406" s="41">
        <f t="shared" si="48"/>
        <v>1</v>
      </c>
      <c r="M406" s="17"/>
      <c r="N406" s="12">
        <v>19</v>
      </c>
      <c r="O406" s="12">
        <v>3</v>
      </c>
      <c r="P406" s="12">
        <v>16</v>
      </c>
      <c r="Q406" s="12">
        <v>0</v>
      </c>
      <c r="R406" s="16">
        <v>16</v>
      </c>
      <c r="S406" s="41">
        <f t="shared" si="47"/>
        <v>1</v>
      </c>
      <c r="T406" s="41">
        <f t="shared" si="49"/>
        <v>0</v>
      </c>
      <c r="V406" s="12">
        <v>6333</v>
      </c>
      <c r="W406" s="12">
        <v>8086</v>
      </c>
      <c r="X406" s="27">
        <v>0</v>
      </c>
      <c r="Y406" s="41">
        <f t="shared" si="52"/>
        <v>0</v>
      </c>
      <c r="Z406" s="41">
        <f t="shared" si="50"/>
        <v>1</v>
      </c>
      <c r="AB406" s="6">
        <f t="shared" si="53"/>
        <v>8086</v>
      </c>
    </row>
    <row r="407" spans="1:28">
      <c r="A407" s="10" t="s">
        <v>2032</v>
      </c>
      <c r="B407" s="11" t="s">
        <v>923</v>
      </c>
      <c r="C407" s="11" t="s">
        <v>939</v>
      </c>
      <c r="D407" s="12">
        <v>15967</v>
      </c>
      <c r="E407" s="12">
        <v>9</v>
      </c>
      <c r="F407" s="12">
        <v>15976</v>
      </c>
      <c r="G407" s="12">
        <v>3315</v>
      </c>
      <c r="H407" s="12">
        <v>12661</v>
      </c>
      <c r="I407" s="12">
        <v>12200</v>
      </c>
      <c r="J407" s="16">
        <v>461</v>
      </c>
      <c r="K407" s="41">
        <f t="shared" si="51"/>
        <v>3.6411025985309216E-2</v>
      </c>
      <c r="L407" s="41">
        <f t="shared" si="48"/>
        <v>0.96358897401469079</v>
      </c>
      <c r="M407" s="17"/>
      <c r="N407" s="12">
        <v>937</v>
      </c>
      <c r="O407" s="12">
        <v>444</v>
      </c>
      <c r="P407" s="12">
        <v>493</v>
      </c>
      <c r="Q407" s="12">
        <v>0</v>
      </c>
      <c r="R407" s="16">
        <v>493</v>
      </c>
      <c r="S407" s="41">
        <f t="shared" si="47"/>
        <v>1</v>
      </c>
      <c r="T407" s="41">
        <f t="shared" si="49"/>
        <v>0</v>
      </c>
      <c r="V407" s="12">
        <v>13154</v>
      </c>
      <c r="W407" s="12">
        <v>12200</v>
      </c>
      <c r="X407" s="27">
        <v>954</v>
      </c>
      <c r="Y407" s="41">
        <f t="shared" si="52"/>
        <v>7.2525467538391369E-2</v>
      </c>
      <c r="Z407" s="41">
        <f t="shared" si="50"/>
        <v>0.9274745324616086</v>
      </c>
      <c r="AB407" s="6">
        <f t="shared" si="53"/>
        <v>12200</v>
      </c>
    </row>
    <row r="408" spans="1:28">
      <c r="A408" s="10" t="s">
        <v>2033</v>
      </c>
      <c r="B408" s="11" t="s">
        <v>923</v>
      </c>
      <c r="C408" s="11" t="s">
        <v>940</v>
      </c>
      <c r="D408" s="12">
        <v>11454</v>
      </c>
      <c r="E408" s="12">
        <v>7</v>
      </c>
      <c r="F408" s="12">
        <v>11461</v>
      </c>
      <c r="G408" s="12">
        <v>1373</v>
      </c>
      <c r="H408" s="12">
        <v>10088</v>
      </c>
      <c r="I408" s="12">
        <v>9600</v>
      </c>
      <c r="J408" s="16">
        <v>488</v>
      </c>
      <c r="K408" s="41">
        <f t="shared" si="51"/>
        <v>4.8374306106264871E-2</v>
      </c>
      <c r="L408" s="41">
        <f t="shared" si="48"/>
        <v>0.95162569389373508</v>
      </c>
      <c r="M408" s="17"/>
      <c r="N408" s="12">
        <v>133</v>
      </c>
      <c r="O408" s="12">
        <v>50</v>
      </c>
      <c r="P408" s="12">
        <v>83</v>
      </c>
      <c r="Q408" s="12">
        <v>0</v>
      </c>
      <c r="R408" s="16">
        <v>83</v>
      </c>
      <c r="S408" s="41">
        <f t="shared" si="47"/>
        <v>1</v>
      </c>
      <c r="T408" s="41">
        <f t="shared" si="49"/>
        <v>0</v>
      </c>
      <c r="V408" s="12">
        <v>10171</v>
      </c>
      <c r="W408" s="12">
        <v>9600</v>
      </c>
      <c r="X408" s="27">
        <v>571</v>
      </c>
      <c r="Y408" s="41">
        <f t="shared" si="52"/>
        <v>5.6140005899124962E-2</v>
      </c>
      <c r="Z408" s="41">
        <f t="shared" si="50"/>
        <v>0.94385999410087507</v>
      </c>
      <c r="AB408" s="6">
        <f t="shared" si="53"/>
        <v>9600</v>
      </c>
    </row>
    <row r="409" spans="1:28">
      <c r="A409" s="10" t="s">
        <v>2034</v>
      </c>
      <c r="B409" s="11" t="s">
        <v>923</v>
      </c>
      <c r="C409" s="11" t="s">
        <v>162</v>
      </c>
      <c r="D409" s="12">
        <v>22885</v>
      </c>
      <c r="E409" s="12">
        <v>53</v>
      </c>
      <c r="F409" s="12">
        <v>22938</v>
      </c>
      <c r="G409" s="12">
        <v>5882</v>
      </c>
      <c r="H409" s="12">
        <v>17056</v>
      </c>
      <c r="I409" s="12">
        <v>18961</v>
      </c>
      <c r="J409" s="16">
        <v>0</v>
      </c>
      <c r="K409" s="41">
        <f t="shared" si="51"/>
        <v>0</v>
      </c>
      <c r="L409" s="41">
        <f t="shared" si="48"/>
        <v>1</v>
      </c>
      <c r="M409" s="17"/>
      <c r="N409" s="12">
        <v>1456</v>
      </c>
      <c r="O409" s="12">
        <v>629</v>
      </c>
      <c r="P409" s="12">
        <v>827</v>
      </c>
      <c r="Q409" s="12">
        <v>0</v>
      </c>
      <c r="R409" s="16">
        <v>827</v>
      </c>
      <c r="S409" s="41">
        <f t="shared" si="47"/>
        <v>1</v>
      </c>
      <c r="T409" s="41">
        <f t="shared" si="49"/>
        <v>0</v>
      </c>
      <c r="V409" s="12">
        <v>17883</v>
      </c>
      <c r="W409" s="12">
        <v>18961</v>
      </c>
      <c r="X409" s="27">
        <v>0</v>
      </c>
      <c r="Y409" s="41">
        <f t="shared" si="52"/>
        <v>0</v>
      </c>
      <c r="Z409" s="41">
        <f t="shared" si="50"/>
        <v>1</v>
      </c>
      <c r="AB409" s="6">
        <f t="shared" si="53"/>
        <v>18961</v>
      </c>
    </row>
    <row r="410" spans="1:28" s="13" customFormat="1">
      <c r="A410" s="50" t="s">
        <v>2227</v>
      </c>
      <c r="B410" s="39" t="s">
        <v>2194</v>
      </c>
      <c r="C410" s="39"/>
      <c r="D410" s="45">
        <v>302153</v>
      </c>
      <c r="E410" s="45">
        <v>4102</v>
      </c>
      <c r="F410" s="45">
        <v>306255</v>
      </c>
      <c r="G410" s="45">
        <v>56070</v>
      </c>
      <c r="H410" s="45">
        <v>250185</v>
      </c>
      <c r="I410" s="45">
        <v>248844</v>
      </c>
      <c r="J410" s="46">
        <f>SUBTOTAL(9,J391:J409)</f>
        <v>11817</v>
      </c>
      <c r="K410" s="47">
        <f t="shared" si="51"/>
        <v>4.7233047544816838E-2</v>
      </c>
      <c r="L410" s="47">
        <f t="shared" si="48"/>
        <v>0.95276695245518317</v>
      </c>
      <c r="M410" s="48"/>
      <c r="N410" s="45">
        <v>14972</v>
      </c>
      <c r="O410" s="45">
        <v>6135</v>
      </c>
      <c r="P410" s="45">
        <v>8837</v>
      </c>
      <c r="Q410" s="45">
        <v>0</v>
      </c>
      <c r="R410" s="46">
        <v>8837</v>
      </c>
      <c r="S410" s="47">
        <f t="shared" si="47"/>
        <v>1</v>
      </c>
      <c r="T410" s="47">
        <f t="shared" si="49"/>
        <v>0</v>
      </c>
      <c r="V410" s="45">
        <v>259022</v>
      </c>
      <c r="W410" s="45">
        <v>248844</v>
      </c>
      <c r="X410" s="45">
        <v>18917</v>
      </c>
      <c r="Y410" s="47">
        <f t="shared" si="52"/>
        <v>7.3032406513732426E-2</v>
      </c>
      <c r="Z410" s="47">
        <f t="shared" si="50"/>
        <v>0.92696759348626756</v>
      </c>
      <c r="AB410" s="49">
        <f t="shared" si="53"/>
        <v>248844</v>
      </c>
    </row>
    <row r="411" spans="1:28">
      <c r="A411" s="10" t="s">
        <v>1326</v>
      </c>
      <c r="B411" s="11" t="s">
        <v>325</v>
      </c>
      <c r="C411" s="11" t="s">
        <v>326</v>
      </c>
      <c r="D411" s="12">
        <v>143811</v>
      </c>
      <c r="E411" s="12">
        <v>7401</v>
      </c>
      <c r="F411" s="12">
        <v>151212</v>
      </c>
      <c r="G411" s="12">
        <v>26741</v>
      </c>
      <c r="H411" s="12">
        <v>124471</v>
      </c>
      <c r="I411" s="12">
        <v>111058</v>
      </c>
      <c r="J411" s="16">
        <v>13413</v>
      </c>
      <c r="K411" s="41">
        <f t="shared" si="51"/>
        <v>0.10776004049135943</v>
      </c>
      <c r="L411" s="41">
        <f t="shared" si="48"/>
        <v>0.89223995950864055</v>
      </c>
      <c r="M411" s="17"/>
      <c r="N411" s="12">
        <v>9734</v>
      </c>
      <c r="O411" s="12">
        <v>3347</v>
      </c>
      <c r="P411" s="12">
        <v>6387</v>
      </c>
      <c r="Q411" s="12">
        <v>19276</v>
      </c>
      <c r="R411" s="16">
        <v>0</v>
      </c>
      <c r="S411" s="41">
        <f t="shared" si="47"/>
        <v>0</v>
      </c>
      <c r="T411" s="41">
        <f t="shared" si="49"/>
        <v>1</v>
      </c>
      <c r="V411" s="12">
        <v>130858</v>
      </c>
      <c r="W411" s="12">
        <v>130334</v>
      </c>
      <c r="X411" s="27">
        <v>524</v>
      </c>
      <c r="Y411" s="41">
        <f t="shared" si="52"/>
        <v>4.0043405829219463E-3</v>
      </c>
      <c r="Z411" s="41">
        <f t="shared" si="50"/>
        <v>0.99599565941707802</v>
      </c>
      <c r="AB411" s="6">
        <f t="shared" si="53"/>
        <v>130334</v>
      </c>
    </row>
    <row r="412" spans="1:28">
      <c r="A412" s="10" t="s">
        <v>1327</v>
      </c>
      <c r="B412" s="11" t="s">
        <v>325</v>
      </c>
      <c r="C412" s="11" t="s">
        <v>327</v>
      </c>
      <c r="D412" s="12">
        <v>15218</v>
      </c>
      <c r="E412" s="12">
        <v>3727</v>
      </c>
      <c r="F412" s="12">
        <v>18945</v>
      </c>
      <c r="G412" s="12">
        <v>568</v>
      </c>
      <c r="H412" s="12">
        <v>18377</v>
      </c>
      <c r="I412" s="12">
        <v>15179</v>
      </c>
      <c r="J412" s="16">
        <v>3198</v>
      </c>
      <c r="K412" s="41">
        <f t="shared" si="51"/>
        <v>0.17402187517004952</v>
      </c>
      <c r="L412" s="41">
        <f t="shared" si="48"/>
        <v>0.82597812482995048</v>
      </c>
      <c r="M412" s="17"/>
      <c r="N412" s="12">
        <v>0</v>
      </c>
      <c r="O412" s="12">
        <v>0</v>
      </c>
      <c r="P412" s="12">
        <v>0</v>
      </c>
      <c r="Q412" s="12">
        <v>0</v>
      </c>
      <c r="R412" s="16">
        <v>0</v>
      </c>
      <c r="S412" s="41">
        <v>0</v>
      </c>
      <c r="T412" s="41">
        <f t="shared" si="49"/>
        <v>1</v>
      </c>
      <c r="V412" s="12">
        <v>18377</v>
      </c>
      <c r="W412" s="12">
        <v>15179</v>
      </c>
      <c r="X412" s="27">
        <v>3198</v>
      </c>
      <c r="Y412" s="41">
        <f t="shared" si="52"/>
        <v>0.17402187517004952</v>
      </c>
      <c r="Z412" s="41">
        <f t="shared" si="50"/>
        <v>0.82597812482995048</v>
      </c>
      <c r="AB412" s="6">
        <f t="shared" si="53"/>
        <v>15179</v>
      </c>
    </row>
    <row r="413" spans="1:28">
      <c r="A413" s="10" t="s">
        <v>1328</v>
      </c>
      <c r="B413" s="11" t="s">
        <v>325</v>
      </c>
      <c r="C413" s="11" t="s">
        <v>18</v>
      </c>
      <c r="D413" s="12">
        <v>26666</v>
      </c>
      <c r="E413" s="12">
        <v>0</v>
      </c>
      <c r="F413" s="12">
        <v>26666</v>
      </c>
      <c r="G413" s="12">
        <v>835</v>
      </c>
      <c r="H413" s="12">
        <v>25831</v>
      </c>
      <c r="I413" s="12">
        <v>24013</v>
      </c>
      <c r="J413" s="16">
        <v>1818</v>
      </c>
      <c r="K413" s="41">
        <f t="shared" si="51"/>
        <v>7.0380550501335598E-2</v>
      </c>
      <c r="L413" s="41">
        <f t="shared" si="48"/>
        <v>0.92961944949866437</v>
      </c>
      <c r="M413" s="17"/>
      <c r="N413" s="12">
        <v>73</v>
      </c>
      <c r="O413" s="12">
        <v>5</v>
      </c>
      <c r="P413" s="12">
        <v>68</v>
      </c>
      <c r="Q413" s="12">
        <v>0</v>
      </c>
      <c r="R413" s="16">
        <v>68</v>
      </c>
      <c r="S413" s="41">
        <f t="shared" ref="S413:S442" si="54">+R413/P413</f>
        <v>1</v>
      </c>
      <c r="T413" s="41">
        <f t="shared" si="49"/>
        <v>0</v>
      </c>
      <c r="V413" s="12">
        <v>25899</v>
      </c>
      <c r="W413" s="12">
        <v>24013</v>
      </c>
      <c r="X413" s="27">
        <v>1886</v>
      </c>
      <c r="Y413" s="41">
        <f t="shared" si="52"/>
        <v>7.2821344453453798E-2</v>
      </c>
      <c r="Z413" s="41">
        <f t="shared" si="50"/>
        <v>0.92717865554654622</v>
      </c>
      <c r="AB413" s="6">
        <f t="shared" si="53"/>
        <v>24013</v>
      </c>
    </row>
    <row r="414" spans="1:28">
      <c r="A414" s="10" t="s">
        <v>1329</v>
      </c>
      <c r="B414" s="11" t="s">
        <v>325</v>
      </c>
      <c r="C414" s="11" t="s">
        <v>328</v>
      </c>
      <c r="D414" s="12">
        <v>23880</v>
      </c>
      <c r="E414" s="12">
        <v>47</v>
      </c>
      <c r="F414" s="12">
        <v>23927</v>
      </c>
      <c r="G414" s="12">
        <v>1005</v>
      </c>
      <c r="H414" s="12">
        <v>22922</v>
      </c>
      <c r="I414" s="12">
        <v>18067</v>
      </c>
      <c r="J414" s="16">
        <v>4855</v>
      </c>
      <c r="K414" s="41">
        <f t="shared" si="51"/>
        <v>0.21180525259575952</v>
      </c>
      <c r="L414" s="41">
        <f t="shared" si="48"/>
        <v>0.78819474740424045</v>
      </c>
      <c r="M414" s="17"/>
      <c r="N414" s="12">
        <v>76</v>
      </c>
      <c r="O414" s="12">
        <v>22</v>
      </c>
      <c r="P414" s="12">
        <v>54</v>
      </c>
      <c r="Q414" s="12">
        <v>0</v>
      </c>
      <c r="R414" s="16">
        <v>54</v>
      </c>
      <c r="S414" s="41">
        <f t="shared" si="54"/>
        <v>1</v>
      </c>
      <c r="T414" s="41">
        <f t="shared" si="49"/>
        <v>0</v>
      </c>
      <c r="V414" s="12">
        <v>22976</v>
      </c>
      <c r="W414" s="12">
        <v>18067</v>
      </c>
      <c r="X414" s="27">
        <v>4909</v>
      </c>
      <c r="Y414" s="41">
        <f t="shared" si="52"/>
        <v>0.21365772980501394</v>
      </c>
      <c r="Z414" s="41">
        <f t="shared" si="50"/>
        <v>0.78634227019498604</v>
      </c>
      <c r="AB414" s="6">
        <f t="shared" si="53"/>
        <v>18067</v>
      </c>
    </row>
    <row r="415" spans="1:28">
      <c r="A415" s="10" t="s">
        <v>1330</v>
      </c>
      <c r="B415" s="11" t="s">
        <v>325</v>
      </c>
      <c r="C415" s="11" t="s">
        <v>25</v>
      </c>
      <c r="D415" s="12">
        <v>44772</v>
      </c>
      <c r="E415" s="12">
        <v>2327</v>
      </c>
      <c r="F415" s="12">
        <v>47099</v>
      </c>
      <c r="G415" s="12">
        <v>2545</v>
      </c>
      <c r="H415" s="12">
        <v>44554</v>
      </c>
      <c r="I415" s="12">
        <v>42718</v>
      </c>
      <c r="J415" s="16">
        <v>1836</v>
      </c>
      <c r="K415" s="41">
        <f t="shared" si="51"/>
        <v>4.1208421241639356E-2</v>
      </c>
      <c r="L415" s="41">
        <f t="shared" si="48"/>
        <v>0.95879157875836063</v>
      </c>
      <c r="M415" s="17"/>
      <c r="N415" s="12">
        <v>473</v>
      </c>
      <c r="O415" s="12">
        <v>122</v>
      </c>
      <c r="P415" s="12">
        <v>351</v>
      </c>
      <c r="Q415" s="12">
        <v>0</v>
      </c>
      <c r="R415" s="16">
        <v>351</v>
      </c>
      <c r="S415" s="41">
        <f t="shared" si="54"/>
        <v>1</v>
      </c>
      <c r="T415" s="41">
        <f t="shared" si="49"/>
        <v>0</v>
      </c>
      <c r="V415" s="12">
        <v>44905</v>
      </c>
      <c r="W415" s="12">
        <v>42718</v>
      </c>
      <c r="X415" s="27">
        <v>2187</v>
      </c>
      <c r="Y415" s="41">
        <f t="shared" si="52"/>
        <v>4.8702817058234052E-2</v>
      </c>
      <c r="Z415" s="41">
        <f t="shared" si="50"/>
        <v>0.95129718294176591</v>
      </c>
      <c r="AB415" s="6">
        <f t="shared" si="53"/>
        <v>42718</v>
      </c>
    </row>
    <row r="416" spans="1:28">
      <c r="A416" s="10" t="s">
        <v>1331</v>
      </c>
      <c r="B416" s="11" t="s">
        <v>325</v>
      </c>
      <c r="C416" s="11" t="s">
        <v>329</v>
      </c>
      <c r="D416" s="12">
        <v>28340</v>
      </c>
      <c r="E416" s="12">
        <v>3691</v>
      </c>
      <c r="F416" s="12">
        <v>32031</v>
      </c>
      <c r="G416" s="12">
        <v>2624</v>
      </c>
      <c r="H416" s="12">
        <v>29407</v>
      </c>
      <c r="I416" s="12">
        <v>22017</v>
      </c>
      <c r="J416" s="16">
        <v>7390</v>
      </c>
      <c r="K416" s="41">
        <f t="shared" si="51"/>
        <v>0.25130071071513588</v>
      </c>
      <c r="L416" s="41">
        <f t="shared" si="48"/>
        <v>0.74869928928486407</v>
      </c>
      <c r="M416" s="17"/>
      <c r="N416" s="12">
        <v>10</v>
      </c>
      <c r="O416" s="12">
        <v>4</v>
      </c>
      <c r="P416" s="12">
        <v>6</v>
      </c>
      <c r="Q416" s="12">
        <v>0</v>
      </c>
      <c r="R416" s="16">
        <v>6</v>
      </c>
      <c r="S416" s="41">
        <f t="shared" si="54"/>
        <v>1</v>
      </c>
      <c r="T416" s="41">
        <f t="shared" si="49"/>
        <v>0</v>
      </c>
      <c r="V416" s="12">
        <v>29413</v>
      </c>
      <c r="W416" s="12">
        <v>22017</v>
      </c>
      <c r="X416" s="27">
        <v>7396</v>
      </c>
      <c r="Y416" s="41">
        <f t="shared" si="52"/>
        <v>0.25145343895556388</v>
      </c>
      <c r="Z416" s="41">
        <f t="shared" si="50"/>
        <v>0.74854656104443618</v>
      </c>
      <c r="AB416" s="6">
        <f t="shared" si="53"/>
        <v>22017</v>
      </c>
    </row>
    <row r="417" spans="1:28">
      <c r="A417" s="10" t="s">
        <v>1332</v>
      </c>
      <c r="B417" s="11" t="s">
        <v>325</v>
      </c>
      <c r="C417" s="11" t="s">
        <v>330</v>
      </c>
      <c r="D417" s="12">
        <v>38905</v>
      </c>
      <c r="E417" s="12">
        <v>1260</v>
      </c>
      <c r="F417" s="12">
        <v>40165</v>
      </c>
      <c r="G417" s="12">
        <v>2412</v>
      </c>
      <c r="H417" s="12">
        <v>37753</v>
      </c>
      <c r="I417" s="12">
        <v>28485</v>
      </c>
      <c r="J417" s="16">
        <v>9268</v>
      </c>
      <c r="K417" s="41">
        <f t="shared" si="51"/>
        <v>0.24549042460201839</v>
      </c>
      <c r="L417" s="41">
        <f t="shared" si="48"/>
        <v>0.75450957539798158</v>
      </c>
      <c r="M417" s="17"/>
      <c r="N417" s="12">
        <v>298</v>
      </c>
      <c r="O417" s="12">
        <v>99</v>
      </c>
      <c r="P417" s="12">
        <v>199</v>
      </c>
      <c r="Q417" s="12">
        <v>0</v>
      </c>
      <c r="R417" s="16">
        <v>199</v>
      </c>
      <c r="S417" s="41">
        <f t="shared" si="54"/>
        <v>1</v>
      </c>
      <c r="T417" s="41">
        <f t="shared" si="49"/>
        <v>0</v>
      </c>
      <c r="V417" s="12">
        <v>37952</v>
      </c>
      <c r="W417" s="12">
        <v>28485</v>
      </c>
      <c r="X417" s="27">
        <v>9467</v>
      </c>
      <c r="Y417" s="41">
        <f t="shared" si="52"/>
        <v>0.2494466694772344</v>
      </c>
      <c r="Z417" s="41">
        <f t="shared" si="50"/>
        <v>0.75055333052276563</v>
      </c>
      <c r="AB417" s="6">
        <f t="shared" si="53"/>
        <v>28485</v>
      </c>
    </row>
    <row r="418" spans="1:28">
      <c r="A418" s="10" t="s">
        <v>1333</v>
      </c>
      <c r="B418" s="11" t="s">
        <v>325</v>
      </c>
      <c r="C418" s="11" t="s">
        <v>331</v>
      </c>
      <c r="D418" s="12">
        <v>10178</v>
      </c>
      <c r="E418" s="12">
        <v>21684</v>
      </c>
      <c r="F418" s="12">
        <v>31862</v>
      </c>
      <c r="G418" s="12">
        <v>1015</v>
      </c>
      <c r="H418" s="12">
        <v>30847</v>
      </c>
      <c r="I418" s="12">
        <v>23259</v>
      </c>
      <c r="J418" s="16">
        <v>7588</v>
      </c>
      <c r="K418" s="41">
        <f t="shared" si="51"/>
        <v>0.24598826466106916</v>
      </c>
      <c r="L418" s="41">
        <f t="shared" si="48"/>
        <v>0.75401173533893084</v>
      </c>
      <c r="M418" s="17"/>
      <c r="N418" s="12">
        <v>246</v>
      </c>
      <c r="O418" s="12">
        <v>68</v>
      </c>
      <c r="P418" s="12">
        <v>178</v>
      </c>
      <c r="Q418" s="12">
        <v>0</v>
      </c>
      <c r="R418" s="16">
        <v>178</v>
      </c>
      <c r="S418" s="41">
        <f t="shared" si="54"/>
        <v>1</v>
      </c>
      <c r="T418" s="41">
        <f t="shared" si="49"/>
        <v>0</v>
      </c>
      <c r="V418" s="12">
        <v>31025</v>
      </c>
      <c r="W418" s="12">
        <v>23259</v>
      </c>
      <c r="X418" s="27">
        <v>7766</v>
      </c>
      <c r="Y418" s="41">
        <f t="shared" si="52"/>
        <v>0.25031426269137791</v>
      </c>
      <c r="Z418" s="41">
        <f t="shared" si="50"/>
        <v>0.74968573730862209</v>
      </c>
      <c r="AB418" s="6">
        <f t="shared" si="53"/>
        <v>23259</v>
      </c>
    </row>
    <row r="419" spans="1:28">
      <c r="A419" s="10" t="s">
        <v>1334</v>
      </c>
      <c r="B419" s="11" t="s">
        <v>325</v>
      </c>
      <c r="C419" s="11" t="s">
        <v>332</v>
      </c>
      <c r="D419" s="12">
        <v>12625</v>
      </c>
      <c r="E419" s="12">
        <v>8414</v>
      </c>
      <c r="F419" s="12">
        <v>21039</v>
      </c>
      <c r="G419" s="12">
        <v>2934</v>
      </c>
      <c r="H419" s="12">
        <v>18105</v>
      </c>
      <c r="I419" s="12">
        <v>15082</v>
      </c>
      <c r="J419" s="16">
        <v>3023</v>
      </c>
      <c r="K419" s="41">
        <f t="shared" si="51"/>
        <v>0.16697045015189174</v>
      </c>
      <c r="L419" s="41">
        <f t="shared" si="48"/>
        <v>0.83302954984810829</v>
      </c>
      <c r="M419" s="17"/>
      <c r="N419" s="12">
        <v>606</v>
      </c>
      <c r="O419" s="12">
        <v>277</v>
      </c>
      <c r="P419" s="12">
        <v>329</v>
      </c>
      <c r="Q419" s="12">
        <v>0</v>
      </c>
      <c r="R419" s="16">
        <v>329</v>
      </c>
      <c r="S419" s="41">
        <f t="shared" si="54"/>
        <v>1</v>
      </c>
      <c r="T419" s="41">
        <f t="shared" si="49"/>
        <v>0</v>
      </c>
      <c r="V419" s="12">
        <v>18434</v>
      </c>
      <c r="W419" s="12">
        <v>15082</v>
      </c>
      <c r="X419" s="27">
        <v>3352</v>
      </c>
      <c r="Y419" s="41">
        <f t="shared" si="52"/>
        <v>0.18183790821308451</v>
      </c>
      <c r="Z419" s="41">
        <f t="shared" si="50"/>
        <v>0.81816209178691546</v>
      </c>
      <c r="AB419" s="6">
        <f t="shared" si="53"/>
        <v>15082</v>
      </c>
    </row>
    <row r="420" spans="1:28">
      <c r="A420" s="10" t="s">
        <v>1335</v>
      </c>
      <c r="B420" s="11" t="s">
        <v>325</v>
      </c>
      <c r="C420" s="11" t="s">
        <v>333</v>
      </c>
      <c r="D420" s="12">
        <v>19250</v>
      </c>
      <c r="E420" s="12">
        <v>9892</v>
      </c>
      <c r="F420" s="12">
        <v>29142</v>
      </c>
      <c r="G420" s="12">
        <v>3146</v>
      </c>
      <c r="H420" s="12">
        <v>25996</v>
      </c>
      <c r="I420" s="12">
        <v>18892</v>
      </c>
      <c r="J420" s="16">
        <v>7104</v>
      </c>
      <c r="K420" s="41">
        <f t="shared" si="51"/>
        <v>0.27327281120172336</v>
      </c>
      <c r="L420" s="41">
        <f t="shared" si="48"/>
        <v>0.72672718879827669</v>
      </c>
      <c r="M420" s="17"/>
      <c r="N420" s="12">
        <v>956</v>
      </c>
      <c r="O420" s="12">
        <v>273</v>
      </c>
      <c r="P420" s="12">
        <v>683</v>
      </c>
      <c r="Q420" s="12">
        <v>0</v>
      </c>
      <c r="R420" s="16">
        <v>683</v>
      </c>
      <c r="S420" s="41">
        <f t="shared" si="54"/>
        <v>1</v>
      </c>
      <c r="T420" s="41">
        <f t="shared" si="49"/>
        <v>0</v>
      </c>
      <c r="V420" s="12">
        <v>26679</v>
      </c>
      <c r="W420" s="12">
        <v>18892</v>
      </c>
      <c r="X420" s="27">
        <v>7787</v>
      </c>
      <c r="Y420" s="41">
        <f t="shared" si="52"/>
        <v>0.29187750665317291</v>
      </c>
      <c r="Z420" s="41">
        <f t="shared" si="50"/>
        <v>0.70812249334682709</v>
      </c>
      <c r="AB420" s="6">
        <f t="shared" si="53"/>
        <v>18892</v>
      </c>
    </row>
    <row r="421" spans="1:28">
      <c r="A421" s="10" t="s">
        <v>1336</v>
      </c>
      <c r="B421" s="11" t="s">
        <v>325</v>
      </c>
      <c r="C421" s="11" t="s">
        <v>334</v>
      </c>
      <c r="D421" s="12">
        <v>50188</v>
      </c>
      <c r="E421" s="12">
        <v>2948</v>
      </c>
      <c r="F421" s="12">
        <v>53136</v>
      </c>
      <c r="G421" s="12">
        <v>3729</v>
      </c>
      <c r="H421" s="12">
        <v>49407</v>
      </c>
      <c r="I421" s="12">
        <v>44948</v>
      </c>
      <c r="J421" s="16">
        <v>4459</v>
      </c>
      <c r="K421" s="41">
        <f t="shared" si="51"/>
        <v>9.0250369380856968E-2</v>
      </c>
      <c r="L421" s="41">
        <f t="shared" si="48"/>
        <v>0.90974963061914305</v>
      </c>
      <c r="M421" s="17"/>
      <c r="N421" s="12">
        <v>175</v>
      </c>
      <c r="O421" s="12">
        <v>55</v>
      </c>
      <c r="P421" s="12">
        <v>120</v>
      </c>
      <c r="Q421" s="12">
        <v>0</v>
      </c>
      <c r="R421" s="16">
        <v>120</v>
      </c>
      <c r="S421" s="41">
        <f t="shared" si="54"/>
        <v>1</v>
      </c>
      <c r="T421" s="41">
        <f t="shared" si="49"/>
        <v>0</v>
      </c>
      <c r="V421" s="12">
        <v>49527</v>
      </c>
      <c r="W421" s="12">
        <v>44948</v>
      </c>
      <c r="X421" s="27">
        <v>4579</v>
      </c>
      <c r="Y421" s="41">
        <f t="shared" si="52"/>
        <v>9.2454620711934901E-2</v>
      </c>
      <c r="Z421" s="41">
        <f t="shared" si="50"/>
        <v>0.90754537928806511</v>
      </c>
      <c r="AB421" s="6">
        <f t="shared" si="53"/>
        <v>44948</v>
      </c>
    </row>
    <row r="422" spans="1:28">
      <c r="A422" s="10" t="s">
        <v>1337</v>
      </c>
      <c r="B422" s="11" t="s">
        <v>325</v>
      </c>
      <c r="C422" s="11" t="s">
        <v>312</v>
      </c>
      <c r="D422" s="12">
        <v>5670</v>
      </c>
      <c r="E422" s="12">
        <v>4</v>
      </c>
      <c r="F422" s="12">
        <v>5674</v>
      </c>
      <c r="G422" s="12">
        <v>272</v>
      </c>
      <c r="H422" s="12">
        <v>5402</v>
      </c>
      <c r="I422" s="12">
        <v>4258</v>
      </c>
      <c r="J422" s="16">
        <v>1144</v>
      </c>
      <c r="K422" s="41">
        <f t="shared" si="51"/>
        <v>0.2117734172528693</v>
      </c>
      <c r="L422" s="41">
        <f t="shared" si="48"/>
        <v>0.78822658274713064</v>
      </c>
      <c r="M422" s="17"/>
      <c r="N422" s="12">
        <v>47</v>
      </c>
      <c r="O422" s="12">
        <v>6</v>
      </c>
      <c r="P422" s="12">
        <v>41</v>
      </c>
      <c r="Q422" s="12">
        <v>0</v>
      </c>
      <c r="R422" s="16">
        <v>41</v>
      </c>
      <c r="S422" s="41">
        <f t="shared" si="54"/>
        <v>1</v>
      </c>
      <c r="T422" s="41">
        <f t="shared" si="49"/>
        <v>0</v>
      </c>
      <c r="V422" s="12">
        <v>5443</v>
      </c>
      <c r="W422" s="12">
        <v>4258</v>
      </c>
      <c r="X422" s="27">
        <v>1185</v>
      </c>
      <c r="Y422" s="41">
        <f t="shared" si="52"/>
        <v>0.21771082123828772</v>
      </c>
      <c r="Z422" s="41">
        <f t="shared" si="50"/>
        <v>0.78228917876171233</v>
      </c>
      <c r="AB422" s="6">
        <f t="shared" si="53"/>
        <v>4258</v>
      </c>
    </row>
    <row r="423" spans="1:28">
      <c r="A423" s="10" t="s">
        <v>2163</v>
      </c>
      <c r="B423" s="53" t="s">
        <v>325</v>
      </c>
      <c r="C423" s="53" t="s">
        <v>2176</v>
      </c>
      <c r="D423" s="12">
        <v>16838</v>
      </c>
      <c r="E423" s="12">
        <v>0</v>
      </c>
      <c r="F423" s="12">
        <v>16838</v>
      </c>
      <c r="G423" s="12">
        <v>4422</v>
      </c>
      <c r="H423" s="12">
        <v>12416</v>
      </c>
      <c r="I423" s="12">
        <v>7784</v>
      </c>
      <c r="J423" s="16">
        <v>4632</v>
      </c>
      <c r="K423" s="41">
        <f t="shared" si="51"/>
        <v>0.37306701030927836</v>
      </c>
      <c r="L423" s="41">
        <f t="shared" si="48"/>
        <v>0.62693298969072164</v>
      </c>
      <c r="M423" s="17"/>
      <c r="N423" s="12">
        <v>2</v>
      </c>
      <c r="O423" s="12">
        <v>0</v>
      </c>
      <c r="P423" s="12">
        <v>2</v>
      </c>
      <c r="Q423" s="12">
        <v>0</v>
      </c>
      <c r="R423" s="16">
        <v>2</v>
      </c>
      <c r="S423" s="41">
        <f t="shared" si="54"/>
        <v>1</v>
      </c>
      <c r="T423" s="41">
        <f t="shared" si="49"/>
        <v>0</v>
      </c>
      <c r="V423" s="12">
        <v>12418</v>
      </c>
      <c r="W423" s="12">
        <v>7784</v>
      </c>
      <c r="X423" s="27">
        <v>4634</v>
      </c>
      <c r="Y423" s="41">
        <f t="shared" si="52"/>
        <v>0.37316798196166856</v>
      </c>
      <c r="Z423" s="41">
        <f t="shared" si="50"/>
        <v>0.62683201803833144</v>
      </c>
      <c r="AB423" s="6">
        <f t="shared" si="53"/>
        <v>7784</v>
      </c>
    </row>
    <row r="424" spans="1:28">
      <c r="A424" s="10" t="s">
        <v>1338</v>
      </c>
      <c r="B424" s="11" t="s">
        <v>325</v>
      </c>
      <c r="C424" s="11" t="s">
        <v>335</v>
      </c>
      <c r="D424" s="12">
        <v>32950</v>
      </c>
      <c r="E424" s="12">
        <v>87</v>
      </c>
      <c r="F424" s="12">
        <v>33037</v>
      </c>
      <c r="G424" s="12">
        <v>2060</v>
      </c>
      <c r="H424" s="12">
        <v>30977</v>
      </c>
      <c r="I424" s="12">
        <v>26742</v>
      </c>
      <c r="J424" s="16">
        <v>4235</v>
      </c>
      <c r="K424" s="41">
        <f t="shared" si="51"/>
        <v>0.13671433644316752</v>
      </c>
      <c r="L424" s="41">
        <f t="shared" si="48"/>
        <v>0.86328566355683245</v>
      </c>
      <c r="M424" s="17"/>
      <c r="N424" s="12">
        <v>719</v>
      </c>
      <c r="O424" s="12">
        <v>149</v>
      </c>
      <c r="P424" s="12">
        <v>570</v>
      </c>
      <c r="Q424" s="12">
        <v>0</v>
      </c>
      <c r="R424" s="16">
        <v>570</v>
      </c>
      <c r="S424" s="41">
        <f t="shared" si="54"/>
        <v>1</v>
      </c>
      <c r="T424" s="41">
        <f t="shared" si="49"/>
        <v>0</v>
      </c>
      <c r="V424" s="12">
        <v>31547</v>
      </c>
      <c r="W424" s="12">
        <v>26742</v>
      </c>
      <c r="X424" s="27">
        <v>4805</v>
      </c>
      <c r="Y424" s="41">
        <f t="shared" si="52"/>
        <v>0.1523124227343329</v>
      </c>
      <c r="Z424" s="41">
        <f t="shared" si="50"/>
        <v>0.84768757726566712</v>
      </c>
      <c r="AB424" s="6">
        <f t="shared" si="53"/>
        <v>26742</v>
      </c>
    </row>
    <row r="425" spans="1:28">
      <c r="A425" s="10" t="s">
        <v>1339</v>
      </c>
      <c r="B425" s="11" t="s">
        <v>325</v>
      </c>
      <c r="C425" s="11" t="s">
        <v>336</v>
      </c>
      <c r="D425" s="12">
        <v>14650</v>
      </c>
      <c r="E425" s="12">
        <v>12475</v>
      </c>
      <c r="F425" s="12">
        <v>27125</v>
      </c>
      <c r="G425" s="12">
        <v>858</v>
      </c>
      <c r="H425" s="12">
        <v>26267</v>
      </c>
      <c r="I425" s="12">
        <v>19464</v>
      </c>
      <c r="J425" s="16">
        <v>6803</v>
      </c>
      <c r="K425" s="41">
        <f t="shared" si="51"/>
        <v>0.25899417520082235</v>
      </c>
      <c r="L425" s="41">
        <f t="shared" si="48"/>
        <v>0.74100582479917765</v>
      </c>
      <c r="M425" s="17"/>
      <c r="N425" s="12">
        <v>226</v>
      </c>
      <c r="O425" s="12">
        <v>42</v>
      </c>
      <c r="P425" s="12">
        <v>184</v>
      </c>
      <c r="Q425" s="12">
        <v>0</v>
      </c>
      <c r="R425" s="16">
        <v>184</v>
      </c>
      <c r="S425" s="41">
        <f t="shared" si="54"/>
        <v>1</v>
      </c>
      <c r="T425" s="41">
        <f t="shared" si="49"/>
        <v>0</v>
      </c>
      <c r="V425" s="12">
        <v>26451</v>
      </c>
      <c r="W425" s="12">
        <v>19464</v>
      </c>
      <c r="X425" s="27">
        <v>6987</v>
      </c>
      <c r="Y425" s="41">
        <f t="shared" si="52"/>
        <v>0.26414880344788477</v>
      </c>
      <c r="Z425" s="41">
        <f t="shared" si="50"/>
        <v>0.73585119655211528</v>
      </c>
      <c r="AB425" s="6">
        <f t="shared" si="53"/>
        <v>19464</v>
      </c>
    </row>
    <row r="426" spans="1:28">
      <c r="A426" s="10" t="s">
        <v>1340</v>
      </c>
      <c r="B426" s="11" t="s">
        <v>325</v>
      </c>
      <c r="C426" s="11" t="s">
        <v>337</v>
      </c>
      <c r="D426" s="12">
        <v>931</v>
      </c>
      <c r="E426" s="12">
        <v>14238</v>
      </c>
      <c r="F426" s="12">
        <v>15169</v>
      </c>
      <c r="G426" s="12">
        <v>113</v>
      </c>
      <c r="H426" s="12">
        <v>15056</v>
      </c>
      <c r="I426" s="12">
        <v>10991</v>
      </c>
      <c r="J426" s="16">
        <v>4065</v>
      </c>
      <c r="K426" s="41">
        <f t="shared" si="51"/>
        <v>0.26999202975557918</v>
      </c>
      <c r="L426" s="41">
        <f t="shared" si="48"/>
        <v>0.73000797024442088</v>
      </c>
      <c r="M426" s="17"/>
      <c r="N426" s="12">
        <v>14</v>
      </c>
      <c r="O426" s="12">
        <v>3</v>
      </c>
      <c r="P426" s="12">
        <v>11</v>
      </c>
      <c r="Q426" s="12">
        <v>0</v>
      </c>
      <c r="R426" s="16">
        <v>11</v>
      </c>
      <c r="S426" s="41">
        <f t="shared" si="54"/>
        <v>1</v>
      </c>
      <c r="T426" s="41">
        <f t="shared" si="49"/>
        <v>0</v>
      </c>
      <c r="V426" s="12">
        <v>15067</v>
      </c>
      <c r="W426" s="12">
        <v>10991</v>
      </c>
      <c r="X426" s="27">
        <v>4076</v>
      </c>
      <c r="Y426" s="41">
        <f t="shared" si="52"/>
        <v>0.27052498838521272</v>
      </c>
      <c r="Z426" s="41">
        <f t="shared" si="50"/>
        <v>0.72947501161478723</v>
      </c>
      <c r="AB426" s="6">
        <f t="shared" si="53"/>
        <v>10991</v>
      </c>
    </row>
    <row r="427" spans="1:28">
      <c r="A427" s="10" t="s">
        <v>1341</v>
      </c>
      <c r="B427" s="11" t="s">
        <v>325</v>
      </c>
      <c r="C427" s="11" t="s">
        <v>338</v>
      </c>
      <c r="D427" s="12">
        <v>10464</v>
      </c>
      <c r="E427" s="12">
        <v>2297</v>
      </c>
      <c r="F427" s="12">
        <v>12761</v>
      </c>
      <c r="G427" s="12">
        <v>700</v>
      </c>
      <c r="H427" s="12">
        <v>12061</v>
      </c>
      <c r="I427" s="12">
        <v>8895</v>
      </c>
      <c r="J427" s="16">
        <v>3166</v>
      </c>
      <c r="K427" s="41">
        <f t="shared" si="51"/>
        <v>0.26249896360169139</v>
      </c>
      <c r="L427" s="41">
        <f t="shared" si="48"/>
        <v>0.73750103639830855</v>
      </c>
      <c r="M427" s="17"/>
      <c r="N427" s="12">
        <v>27</v>
      </c>
      <c r="O427" s="12">
        <v>5</v>
      </c>
      <c r="P427" s="12">
        <v>22</v>
      </c>
      <c r="Q427" s="12">
        <v>0</v>
      </c>
      <c r="R427" s="16">
        <v>22</v>
      </c>
      <c r="S427" s="41">
        <f t="shared" si="54"/>
        <v>1</v>
      </c>
      <c r="T427" s="41">
        <f t="shared" si="49"/>
        <v>0</v>
      </c>
      <c r="V427" s="12">
        <v>12083</v>
      </c>
      <c r="W427" s="12">
        <v>8895</v>
      </c>
      <c r="X427" s="27">
        <v>3188</v>
      </c>
      <c r="Y427" s="41">
        <f t="shared" si="52"/>
        <v>0.26384176115203178</v>
      </c>
      <c r="Z427" s="41">
        <f t="shared" si="50"/>
        <v>0.73615823884796816</v>
      </c>
      <c r="AB427" s="6">
        <f t="shared" si="53"/>
        <v>8895</v>
      </c>
    </row>
    <row r="428" spans="1:28">
      <c r="A428" s="10" t="s">
        <v>1342</v>
      </c>
      <c r="B428" s="11" t="s">
        <v>325</v>
      </c>
      <c r="C428" s="11" t="s">
        <v>339</v>
      </c>
      <c r="D428" s="12">
        <v>15141</v>
      </c>
      <c r="E428" s="12">
        <v>8124</v>
      </c>
      <c r="F428" s="12">
        <v>23265</v>
      </c>
      <c r="G428" s="12">
        <v>940</v>
      </c>
      <c r="H428" s="12">
        <v>22325</v>
      </c>
      <c r="I428" s="12">
        <v>20857</v>
      </c>
      <c r="J428" s="16">
        <v>1468</v>
      </c>
      <c r="K428" s="41">
        <f t="shared" si="51"/>
        <v>6.57558790593505E-2</v>
      </c>
      <c r="L428" s="41">
        <f t="shared" si="48"/>
        <v>0.93424412094064946</v>
      </c>
      <c r="M428" s="17"/>
      <c r="N428" s="12">
        <v>12</v>
      </c>
      <c r="O428" s="12">
        <v>0</v>
      </c>
      <c r="P428" s="12">
        <v>12</v>
      </c>
      <c r="Q428" s="12">
        <v>0</v>
      </c>
      <c r="R428" s="16">
        <v>12</v>
      </c>
      <c r="S428" s="41">
        <f t="shared" si="54"/>
        <v>1</v>
      </c>
      <c r="T428" s="41">
        <f t="shared" si="49"/>
        <v>0</v>
      </c>
      <c r="V428" s="12">
        <v>22337</v>
      </c>
      <c r="W428" s="12">
        <v>20857</v>
      </c>
      <c r="X428" s="27">
        <v>1480</v>
      </c>
      <c r="Y428" s="41">
        <f t="shared" si="52"/>
        <v>6.6257778573667006E-2</v>
      </c>
      <c r="Z428" s="41">
        <f t="shared" si="50"/>
        <v>0.93374222142633301</v>
      </c>
      <c r="AB428" s="6">
        <f t="shared" si="53"/>
        <v>20857</v>
      </c>
    </row>
    <row r="429" spans="1:28">
      <c r="A429" s="10" t="s">
        <v>1343</v>
      </c>
      <c r="B429" s="11" t="s">
        <v>325</v>
      </c>
      <c r="C429" s="11" t="s">
        <v>340</v>
      </c>
      <c r="D429" s="12">
        <v>13871</v>
      </c>
      <c r="E429" s="12">
        <v>0</v>
      </c>
      <c r="F429" s="12">
        <v>13871</v>
      </c>
      <c r="G429" s="12">
        <v>452</v>
      </c>
      <c r="H429" s="12">
        <v>13419</v>
      </c>
      <c r="I429" s="12">
        <v>11898</v>
      </c>
      <c r="J429" s="16">
        <v>1521</v>
      </c>
      <c r="K429" s="41">
        <f t="shared" si="51"/>
        <v>0.11334674714956405</v>
      </c>
      <c r="L429" s="41">
        <f t="shared" si="48"/>
        <v>0.88665325285043595</v>
      </c>
      <c r="M429" s="17"/>
      <c r="N429" s="12">
        <v>5</v>
      </c>
      <c r="O429" s="12">
        <v>0</v>
      </c>
      <c r="P429" s="12">
        <v>5</v>
      </c>
      <c r="Q429" s="12">
        <v>0</v>
      </c>
      <c r="R429" s="16">
        <v>5</v>
      </c>
      <c r="S429" s="41">
        <f t="shared" si="54"/>
        <v>1</v>
      </c>
      <c r="T429" s="41">
        <f t="shared" si="49"/>
        <v>0</v>
      </c>
      <c r="V429" s="12">
        <v>13424</v>
      </c>
      <c r="W429" s="12">
        <v>11898</v>
      </c>
      <c r="X429" s="27">
        <v>1526</v>
      </c>
      <c r="Y429" s="41">
        <f t="shared" si="52"/>
        <v>0.11367699642431466</v>
      </c>
      <c r="Z429" s="41">
        <f t="shared" si="50"/>
        <v>0.88632300357568539</v>
      </c>
      <c r="AB429" s="6">
        <f t="shared" si="53"/>
        <v>11898</v>
      </c>
    </row>
    <row r="430" spans="1:28">
      <c r="A430" s="10" t="s">
        <v>1344</v>
      </c>
      <c r="B430" s="11" t="s">
        <v>325</v>
      </c>
      <c r="C430" s="11" t="s">
        <v>341</v>
      </c>
      <c r="D430" s="12">
        <v>19605</v>
      </c>
      <c r="E430" s="12">
        <v>28</v>
      </c>
      <c r="F430" s="12">
        <v>19633</v>
      </c>
      <c r="G430" s="12">
        <v>1207</v>
      </c>
      <c r="H430" s="12">
        <v>18426</v>
      </c>
      <c r="I430" s="12">
        <v>17550</v>
      </c>
      <c r="J430" s="16">
        <v>876</v>
      </c>
      <c r="K430" s="41">
        <f t="shared" si="51"/>
        <v>4.7541517421035497E-2</v>
      </c>
      <c r="L430" s="41">
        <f t="shared" si="48"/>
        <v>0.95245848257896448</v>
      </c>
      <c r="M430" s="17"/>
      <c r="N430" s="12">
        <v>31</v>
      </c>
      <c r="O430" s="12">
        <v>7</v>
      </c>
      <c r="P430" s="12">
        <v>24</v>
      </c>
      <c r="Q430" s="12">
        <v>0</v>
      </c>
      <c r="R430" s="16">
        <v>24</v>
      </c>
      <c r="S430" s="41">
        <f t="shared" si="54"/>
        <v>1</v>
      </c>
      <c r="T430" s="41">
        <f t="shared" si="49"/>
        <v>0</v>
      </c>
      <c r="V430" s="12">
        <v>18450</v>
      </c>
      <c r="W430" s="12">
        <v>17550</v>
      </c>
      <c r="X430" s="27">
        <v>900</v>
      </c>
      <c r="Y430" s="41">
        <f t="shared" si="52"/>
        <v>4.878048780487805E-2</v>
      </c>
      <c r="Z430" s="41">
        <f t="shared" si="50"/>
        <v>0.95121951219512191</v>
      </c>
      <c r="AB430" s="6">
        <f t="shared" si="53"/>
        <v>17550</v>
      </c>
    </row>
    <row r="431" spans="1:28">
      <c r="A431" s="10" t="s">
        <v>1345</v>
      </c>
      <c r="B431" s="11" t="s">
        <v>325</v>
      </c>
      <c r="C431" s="11" t="s">
        <v>342</v>
      </c>
      <c r="D431" s="12">
        <v>23209</v>
      </c>
      <c r="E431" s="12">
        <v>5436</v>
      </c>
      <c r="F431" s="12">
        <v>28645</v>
      </c>
      <c r="G431" s="12">
        <v>6969</v>
      </c>
      <c r="H431" s="12">
        <v>21676</v>
      </c>
      <c r="I431" s="12">
        <v>17387</v>
      </c>
      <c r="J431" s="16">
        <v>4289</v>
      </c>
      <c r="K431" s="41">
        <f t="shared" si="51"/>
        <v>0.1978686104447315</v>
      </c>
      <c r="L431" s="41">
        <f t="shared" si="48"/>
        <v>0.80213138955526853</v>
      </c>
      <c r="M431" s="17"/>
      <c r="N431" s="12">
        <v>417</v>
      </c>
      <c r="O431" s="12">
        <v>178</v>
      </c>
      <c r="P431" s="12">
        <v>239</v>
      </c>
      <c r="Q431" s="12">
        <v>0</v>
      </c>
      <c r="R431" s="16">
        <v>239</v>
      </c>
      <c r="S431" s="41">
        <f t="shared" si="54"/>
        <v>1</v>
      </c>
      <c r="T431" s="41">
        <f t="shared" si="49"/>
        <v>0</v>
      </c>
      <c r="V431" s="12">
        <v>21915</v>
      </c>
      <c r="W431" s="12">
        <v>17387</v>
      </c>
      <c r="X431" s="27">
        <v>4528</v>
      </c>
      <c r="Y431" s="41">
        <f t="shared" si="52"/>
        <v>0.20661647273556924</v>
      </c>
      <c r="Z431" s="41">
        <f t="shared" si="50"/>
        <v>0.79338352726443073</v>
      </c>
      <c r="AB431" s="6">
        <f t="shared" si="53"/>
        <v>17387</v>
      </c>
    </row>
    <row r="432" spans="1:28">
      <c r="A432" s="10" t="s">
        <v>1346</v>
      </c>
      <c r="B432" s="11" t="s">
        <v>325</v>
      </c>
      <c r="C432" s="11" t="s">
        <v>141</v>
      </c>
      <c r="D432" s="12">
        <v>14892</v>
      </c>
      <c r="E432" s="12">
        <v>10446</v>
      </c>
      <c r="F432" s="12">
        <v>25338</v>
      </c>
      <c r="G432" s="12">
        <v>1050</v>
      </c>
      <c r="H432" s="12">
        <v>24288</v>
      </c>
      <c r="I432" s="12">
        <v>17883</v>
      </c>
      <c r="J432" s="16">
        <v>6405</v>
      </c>
      <c r="K432" s="41">
        <f t="shared" si="51"/>
        <v>0.26371047430830041</v>
      </c>
      <c r="L432" s="41">
        <f t="shared" si="48"/>
        <v>0.73628952569169959</v>
      </c>
      <c r="M432" s="17"/>
      <c r="N432" s="12">
        <v>195</v>
      </c>
      <c r="O432" s="12">
        <v>50</v>
      </c>
      <c r="P432" s="12">
        <v>145</v>
      </c>
      <c r="Q432" s="12">
        <v>0</v>
      </c>
      <c r="R432" s="16">
        <v>145</v>
      </c>
      <c r="S432" s="41">
        <f t="shared" si="54"/>
        <v>1</v>
      </c>
      <c r="T432" s="41">
        <f t="shared" si="49"/>
        <v>0</v>
      </c>
      <c r="V432" s="12">
        <v>24433</v>
      </c>
      <c r="W432" s="12">
        <v>17883</v>
      </c>
      <c r="X432" s="27">
        <v>6550</v>
      </c>
      <c r="Y432" s="41">
        <f t="shared" si="52"/>
        <v>0.26808005566242377</v>
      </c>
      <c r="Z432" s="41">
        <f t="shared" si="50"/>
        <v>0.73191994433757623</v>
      </c>
      <c r="AB432" s="6">
        <f t="shared" si="53"/>
        <v>17883</v>
      </c>
    </row>
    <row r="433" spans="1:28">
      <c r="A433" s="10" t="s">
        <v>1347</v>
      </c>
      <c r="B433" s="11" t="s">
        <v>325</v>
      </c>
      <c r="C433" s="11" t="s">
        <v>343</v>
      </c>
      <c r="D433" s="12">
        <v>8070</v>
      </c>
      <c r="E433" s="12">
        <v>57</v>
      </c>
      <c r="F433" s="12">
        <v>8127</v>
      </c>
      <c r="G433" s="12">
        <v>1684</v>
      </c>
      <c r="H433" s="12">
        <v>6443</v>
      </c>
      <c r="I433" s="12">
        <v>5522</v>
      </c>
      <c r="J433" s="16">
        <v>921</v>
      </c>
      <c r="K433" s="41">
        <f t="shared" si="51"/>
        <v>0.14294583268663666</v>
      </c>
      <c r="L433" s="41">
        <f t="shared" si="48"/>
        <v>0.85705416731336337</v>
      </c>
      <c r="M433" s="17"/>
      <c r="N433" s="12">
        <v>3534</v>
      </c>
      <c r="O433" s="12">
        <v>475</v>
      </c>
      <c r="P433" s="12">
        <v>3059</v>
      </c>
      <c r="Q433" s="12">
        <v>0</v>
      </c>
      <c r="R433" s="16">
        <v>3059</v>
      </c>
      <c r="S433" s="41">
        <f t="shared" si="54"/>
        <v>1</v>
      </c>
      <c r="T433" s="41">
        <f t="shared" si="49"/>
        <v>0</v>
      </c>
      <c r="V433" s="12">
        <v>9502</v>
      </c>
      <c r="W433" s="12">
        <v>5522</v>
      </c>
      <c r="X433" s="27">
        <v>3980</v>
      </c>
      <c r="Y433" s="41">
        <f t="shared" si="52"/>
        <v>0.41885918753946538</v>
      </c>
      <c r="Z433" s="41">
        <f t="shared" si="50"/>
        <v>0.58114081246053462</v>
      </c>
      <c r="AB433" s="6">
        <f t="shared" si="53"/>
        <v>5522</v>
      </c>
    </row>
    <row r="434" spans="1:28">
      <c r="A434" s="10" t="s">
        <v>1348</v>
      </c>
      <c r="B434" s="11" t="s">
        <v>325</v>
      </c>
      <c r="C434" s="11" t="s">
        <v>225</v>
      </c>
      <c r="D434" s="12">
        <v>11003</v>
      </c>
      <c r="E434" s="12">
        <v>21050</v>
      </c>
      <c r="F434" s="12">
        <v>32053</v>
      </c>
      <c r="G434" s="12">
        <v>746</v>
      </c>
      <c r="H434" s="12">
        <v>31307</v>
      </c>
      <c r="I434" s="12">
        <v>32577</v>
      </c>
      <c r="J434" s="16">
        <v>0</v>
      </c>
      <c r="K434" s="41">
        <f t="shared" si="51"/>
        <v>0</v>
      </c>
      <c r="L434" s="41">
        <f t="shared" si="48"/>
        <v>1</v>
      </c>
      <c r="M434" s="17"/>
      <c r="N434" s="12">
        <v>261</v>
      </c>
      <c r="O434" s="12">
        <v>48</v>
      </c>
      <c r="P434" s="12">
        <v>213</v>
      </c>
      <c r="Q434" s="12">
        <v>0</v>
      </c>
      <c r="R434" s="16">
        <v>213</v>
      </c>
      <c r="S434" s="41">
        <f t="shared" si="54"/>
        <v>1</v>
      </c>
      <c r="T434" s="41">
        <f t="shared" si="49"/>
        <v>0</v>
      </c>
      <c r="V434" s="12">
        <v>31520</v>
      </c>
      <c r="W434" s="12">
        <v>32577</v>
      </c>
      <c r="X434" s="27">
        <v>0</v>
      </c>
      <c r="Y434" s="41">
        <f t="shared" si="52"/>
        <v>0</v>
      </c>
      <c r="Z434" s="41">
        <f t="shared" si="50"/>
        <v>1</v>
      </c>
      <c r="AB434" s="6">
        <f t="shared" si="53"/>
        <v>32577</v>
      </c>
    </row>
    <row r="435" spans="1:28">
      <c r="A435" s="10" t="s">
        <v>1349</v>
      </c>
      <c r="B435" s="11" t="s">
        <v>325</v>
      </c>
      <c r="C435" s="11" t="s">
        <v>344</v>
      </c>
      <c r="D435" s="12">
        <v>36443</v>
      </c>
      <c r="E435" s="12">
        <v>74</v>
      </c>
      <c r="F435" s="12">
        <v>36517</v>
      </c>
      <c r="G435" s="12">
        <v>3320</v>
      </c>
      <c r="H435" s="12">
        <v>33197</v>
      </c>
      <c r="I435" s="12">
        <v>30650</v>
      </c>
      <c r="J435" s="16">
        <v>2547</v>
      </c>
      <c r="K435" s="41">
        <f t="shared" si="51"/>
        <v>7.6723800343404522E-2</v>
      </c>
      <c r="L435" s="41">
        <f t="shared" si="48"/>
        <v>0.92327619965659546</v>
      </c>
      <c r="M435" s="17"/>
      <c r="N435" s="12">
        <v>454</v>
      </c>
      <c r="O435" s="12">
        <v>192</v>
      </c>
      <c r="P435" s="12">
        <v>262</v>
      </c>
      <c r="Q435" s="12">
        <v>0</v>
      </c>
      <c r="R435" s="16">
        <v>262</v>
      </c>
      <c r="S435" s="41">
        <f t="shared" si="54"/>
        <v>1</v>
      </c>
      <c r="T435" s="41">
        <f t="shared" si="49"/>
        <v>0</v>
      </c>
      <c r="V435" s="12">
        <v>33459</v>
      </c>
      <c r="W435" s="12">
        <v>30650</v>
      </c>
      <c r="X435" s="27">
        <v>2809</v>
      </c>
      <c r="Y435" s="41">
        <f t="shared" si="52"/>
        <v>8.3953495322633673E-2</v>
      </c>
      <c r="Z435" s="41">
        <f t="shared" si="50"/>
        <v>0.91604650467736637</v>
      </c>
      <c r="AB435" s="6">
        <f t="shared" si="53"/>
        <v>30650</v>
      </c>
    </row>
    <row r="436" spans="1:28">
      <c r="A436" s="10" t="s">
        <v>1350</v>
      </c>
      <c r="B436" s="11" t="s">
        <v>325</v>
      </c>
      <c r="C436" s="11" t="s">
        <v>345</v>
      </c>
      <c r="D436" s="12">
        <v>8974</v>
      </c>
      <c r="E436" s="12">
        <v>251</v>
      </c>
      <c r="F436" s="12">
        <v>9225</v>
      </c>
      <c r="G436" s="12">
        <v>291</v>
      </c>
      <c r="H436" s="12">
        <v>8934</v>
      </c>
      <c r="I436" s="12">
        <v>7884</v>
      </c>
      <c r="J436" s="16">
        <v>1050</v>
      </c>
      <c r="K436" s="41">
        <f t="shared" si="51"/>
        <v>0.11752854264607118</v>
      </c>
      <c r="L436" s="41">
        <f t="shared" si="48"/>
        <v>0.88247145735392885</v>
      </c>
      <c r="M436" s="17"/>
      <c r="N436" s="12">
        <v>3</v>
      </c>
      <c r="O436" s="12">
        <v>0</v>
      </c>
      <c r="P436" s="12">
        <v>3</v>
      </c>
      <c r="Q436" s="12">
        <v>0</v>
      </c>
      <c r="R436" s="16">
        <v>3</v>
      </c>
      <c r="S436" s="41">
        <f t="shared" si="54"/>
        <v>1</v>
      </c>
      <c r="T436" s="41">
        <f t="shared" si="49"/>
        <v>0</v>
      </c>
      <c r="V436" s="12">
        <v>8937</v>
      </c>
      <c r="W436" s="12">
        <v>7884</v>
      </c>
      <c r="X436" s="27">
        <v>1053</v>
      </c>
      <c r="Y436" s="41">
        <f t="shared" si="52"/>
        <v>0.11782477341389729</v>
      </c>
      <c r="Z436" s="41">
        <f t="shared" si="50"/>
        <v>0.8821752265861027</v>
      </c>
      <c r="AB436" s="6">
        <f t="shared" si="53"/>
        <v>7884</v>
      </c>
    </row>
    <row r="437" spans="1:28">
      <c r="A437" s="10" t="s">
        <v>1351</v>
      </c>
      <c r="B437" s="11" t="s">
        <v>325</v>
      </c>
      <c r="C437" s="11" t="s">
        <v>346</v>
      </c>
      <c r="D437" s="12">
        <v>28441</v>
      </c>
      <c r="E437" s="12">
        <v>5083</v>
      </c>
      <c r="F437" s="12">
        <v>33524</v>
      </c>
      <c r="G437" s="12">
        <v>2923</v>
      </c>
      <c r="H437" s="12">
        <v>30601</v>
      </c>
      <c r="I437" s="12">
        <v>22744</v>
      </c>
      <c r="J437" s="16">
        <v>7857</v>
      </c>
      <c r="K437" s="41">
        <f t="shared" si="51"/>
        <v>0.25675631515309955</v>
      </c>
      <c r="L437" s="41">
        <f t="shared" si="48"/>
        <v>0.7432436848469004</v>
      </c>
      <c r="M437" s="17"/>
      <c r="N437" s="12">
        <v>2254</v>
      </c>
      <c r="O437" s="12">
        <v>821</v>
      </c>
      <c r="P437" s="12">
        <v>1433</v>
      </c>
      <c r="Q437" s="12">
        <v>0</v>
      </c>
      <c r="R437" s="16">
        <v>1433</v>
      </c>
      <c r="S437" s="41">
        <f t="shared" si="54"/>
        <v>1</v>
      </c>
      <c r="T437" s="41">
        <f t="shared" si="49"/>
        <v>0</v>
      </c>
      <c r="V437" s="12">
        <v>32034</v>
      </c>
      <c r="W437" s="12">
        <v>22744</v>
      </c>
      <c r="X437" s="27">
        <v>9290</v>
      </c>
      <c r="Y437" s="41">
        <f t="shared" si="52"/>
        <v>0.29000437035649623</v>
      </c>
      <c r="Z437" s="41">
        <f t="shared" si="50"/>
        <v>0.70999562964350371</v>
      </c>
      <c r="AB437" s="6">
        <f t="shared" si="53"/>
        <v>22744</v>
      </c>
    </row>
    <row r="438" spans="1:28">
      <c r="A438" s="10" t="s">
        <v>1352</v>
      </c>
      <c r="B438" s="11" t="s">
        <v>325</v>
      </c>
      <c r="C438" s="11" t="s">
        <v>347</v>
      </c>
      <c r="D438" s="12">
        <v>39796</v>
      </c>
      <c r="E438" s="12">
        <v>51</v>
      </c>
      <c r="F438" s="12">
        <v>39847</v>
      </c>
      <c r="G438" s="12">
        <v>10346</v>
      </c>
      <c r="H438" s="12">
        <v>29501</v>
      </c>
      <c r="I438" s="12">
        <v>23021</v>
      </c>
      <c r="J438" s="16">
        <v>6480</v>
      </c>
      <c r="K438" s="41">
        <f t="shared" si="51"/>
        <v>0.2196535710653876</v>
      </c>
      <c r="L438" s="41">
        <f t="shared" si="48"/>
        <v>0.78034642893461237</v>
      </c>
      <c r="M438" s="17"/>
      <c r="N438" s="12">
        <v>2267</v>
      </c>
      <c r="O438" s="12">
        <v>978</v>
      </c>
      <c r="P438" s="12">
        <v>1289</v>
      </c>
      <c r="Q438" s="12">
        <v>0</v>
      </c>
      <c r="R438" s="16">
        <v>1289</v>
      </c>
      <c r="S438" s="41">
        <f t="shared" si="54"/>
        <v>1</v>
      </c>
      <c r="T438" s="41">
        <f t="shared" si="49"/>
        <v>0</v>
      </c>
      <c r="V438" s="12">
        <v>30790</v>
      </c>
      <c r="W438" s="12">
        <v>23021</v>
      </c>
      <c r="X438" s="27">
        <v>7769</v>
      </c>
      <c r="Y438" s="41">
        <f t="shared" si="52"/>
        <v>0.25232218252679439</v>
      </c>
      <c r="Z438" s="41">
        <f t="shared" si="50"/>
        <v>0.74767781747320561</v>
      </c>
      <c r="AB438" s="6">
        <f t="shared" si="53"/>
        <v>23021</v>
      </c>
    </row>
    <row r="439" spans="1:28">
      <c r="A439" s="10" t="s">
        <v>1353</v>
      </c>
      <c r="B439" s="11" t="s">
        <v>325</v>
      </c>
      <c r="C439" s="11" t="s">
        <v>348</v>
      </c>
      <c r="D439" s="12">
        <v>10199</v>
      </c>
      <c r="E439" s="12">
        <v>11290</v>
      </c>
      <c r="F439" s="12">
        <v>21489</v>
      </c>
      <c r="G439" s="12">
        <v>987</v>
      </c>
      <c r="H439" s="12">
        <v>20502</v>
      </c>
      <c r="I439" s="12">
        <v>15373</v>
      </c>
      <c r="J439" s="16">
        <v>5129</v>
      </c>
      <c r="K439" s="41">
        <f t="shared" si="51"/>
        <v>0.25017071505219002</v>
      </c>
      <c r="L439" s="41">
        <f t="shared" si="48"/>
        <v>0.74982928494780998</v>
      </c>
      <c r="M439" s="17"/>
      <c r="N439" s="12">
        <v>33</v>
      </c>
      <c r="O439" s="12">
        <v>5</v>
      </c>
      <c r="P439" s="12">
        <v>28</v>
      </c>
      <c r="Q439" s="12">
        <v>0</v>
      </c>
      <c r="R439" s="16">
        <v>28</v>
      </c>
      <c r="S439" s="41">
        <f t="shared" si="54"/>
        <v>1</v>
      </c>
      <c r="T439" s="41">
        <f t="shared" si="49"/>
        <v>0</v>
      </c>
      <c r="V439" s="12">
        <v>20530</v>
      </c>
      <c r="W439" s="12">
        <v>15373</v>
      </c>
      <c r="X439" s="27">
        <v>5157</v>
      </c>
      <c r="Y439" s="41">
        <f t="shared" si="52"/>
        <v>0.25119337554797855</v>
      </c>
      <c r="Z439" s="41">
        <f t="shared" si="50"/>
        <v>0.74880662445202151</v>
      </c>
      <c r="AB439" s="6">
        <f t="shared" si="53"/>
        <v>15373</v>
      </c>
    </row>
    <row r="440" spans="1:28">
      <c r="A440" s="10" t="s">
        <v>1354</v>
      </c>
      <c r="B440" s="11" t="s">
        <v>325</v>
      </c>
      <c r="C440" s="11" t="s">
        <v>349</v>
      </c>
      <c r="D440" s="12">
        <v>11333</v>
      </c>
      <c r="E440" s="12">
        <v>282</v>
      </c>
      <c r="F440" s="12">
        <v>11615</v>
      </c>
      <c r="G440" s="12">
        <v>1071</v>
      </c>
      <c r="H440" s="12">
        <v>10544</v>
      </c>
      <c r="I440" s="12">
        <v>9020</v>
      </c>
      <c r="J440" s="16">
        <v>1524</v>
      </c>
      <c r="K440" s="41">
        <f t="shared" si="51"/>
        <v>0.1445371775417299</v>
      </c>
      <c r="L440" s="41">
        <f t="shared" si="48"/>
        <v>0.8554628224582701</v>
      </c>
      <c r="M440" s="17"/>
      <c r="N440" s="12">
        <v>127</v>
      </c>
      <c r="O440" s="12">
        <v>31</v>
      </c>
      <c r="P440" s="12">
        <v>96</v>
      </c>
      <c r="Q440" s="12">
        <v>0</v>
      </c>
      <c r="R440" s="16">
        <v>96</v>
      </c>
      <c r="S440" s="41">
        <f t="shared" si="54"/>
        <v>1</v>
      </c>
      <c r="T440" s="41">
        <f t="shared" si="49"/>
        <v>0</v>
      </c>
      <c r="V440" s="12">
        <v>10640</v>
      </c>
      <c r="W440" s="12">
        <v>9020</v>
      </c>
      <c r="X440" s="27">
        <v>1620</v>
      </c>
      <c r="Y440" s="41">
        <f t="shared" si="52"/>
        <v>0.15225563909774437</v>
      </c>
      <c r="Z440" s="41">
        <f t="shared" si="50"/>
        <v>0.84774436090225569</v>
      </c>
      <c r="AB440" s="6">
        <f t="shared" si="53"/>
        <v>9020</v>
      </c>
    </row>
    <row r="441" spans="1:28">
      <c r="A441" s="10" t="s">
        <v>1355</v>
      </c>
      <c r="B441" s="11" t="s">
        <v>325</v>
      </c>
      <c r="C441" s="11" t="s">
        <v>350</v>
      </c>
      <c r="D441" s="12">
        <v>7962</v>
      </c>
      <c r="E441" s="12">
        <v>4024</v>
      </c>
      <c r="F441" s="12">
        <v>11986</v>
      </c>
      <c r="G441" s="12">
        <v>453</v>
      </c>
      <c r="H441" s="12">
        <v>11533</v>
      </c>
      <c r="I441" s="12">
        <v>10527</v>
      </c>
      <c r="J441" s="16">
        <v>1006</v>
      </c>
      <c r="K441" s="41">
        <f t="shared" si="51"/>
        <v>8.7227954565160845E-2</v>
      </c>
      <c r="L441" s="41">
        <f t="shared" si="48"/>
        <v>0.91277204543483914</v>
      </c>
      <c r="M441" s="17"/>
      <c r="N441" s="12">
        <v>4</v>
      </c>
      <c r="O441" s="12">
        <v>2</v>
      </c>
      <c r="P441" s="12">
        <v>2</v>
      </c>
      <c r="Q441" s="12">
        <v>0</v>
      </c>
      <c r="R441" s="16">
        <v>2</v>
      </c>
      <c r="S441" s="41">
        <f t="shared" si="54"/>
        <v>1</v>
      </c>
      <c r="T441" s="41">
        <f t="shared" si="49"/>
        <v>0</v>
      </c>
      <c r="V441" s="12">
        <v>11535</v>
      </c>
      <c r="W441" s="12">
        <v>10527</v>
      </c>
      <c r="X441" s="27">
        <v>1008</v>
      </c>
      <c r="Y441" s="41">
        <f t="shared" si="52"/>
        <v>8.7386215864759434E-2</v>
      </c>
      <c r="Z441" s="41">
        <f t="shared" si="50"/>
        <v>0.91261378413524052</v>
      </c>
      <c r="AB441" s="6">
        <f t="shared" si="53"/>
        <v>10527</v>
      </c>
    </row>
    <row r="442" spans="1:28">
      <c r="A442" s="10" t="s">
        <v>1356</v>
      </c>
      <c r="B442" s="11" t="s">
        <v>325</v>
      </c>
      <c r="C442" s="11" t="s">
        <v>351</v>
      </c>
      <c r="D442" s="12">
        <v>59372</v>
      </c>
      <c r="E442" s="12">
        <v>15603</v>
      </c>
      <c r="F442" s="12">
        <v>74975</v>
      </c>
      <c r="G442" s="12">
        <v>11413</v>
      </c>
      <c r="H442" s="12">
        <v>63562</v>
      </c>
      <c r="I442" s="12">
        <v>46795</v>
      </c>
      <c r="J442" s="16">
        <v>16767</v>
      </c>
      <c r="K442" s="41">
        <f t="shared" si="51"/>
        <v>0.26378968566124417</v>
      </c>
      <c r="L442" s="41">
        <f t="shared" si="48"/>
        <v>0.73621031433875583</v>
      </c>
      <c r="M442" s="17"/>
      <c r="N442" s="12">
        <v>9387</v>
      </c>
      <c r="O442" s="12">
        <v>4149</v>
      </c>
      <c r="P442" s="12">
        <v>5238</v>
      </c>
      <c r="Q442" s="12">
        <v>0</v>
      </c>
      <c r="R442" s="16">
        <v>5238</v>
      </c>
      <c r="S442" s="41">
        <f t="shared" si="54"/>
        <v>1</v>
      </c>
      <c r="T442" s="41">
        <f t="shared" si="49"/>
        <v>0</v>
      </c>
      <c r="V442" s="12">
        <v>68800</v>
      </c>
      <c r="W442" s="12">
        <v>46795</v>
      </c>
      <c r="X442" s="27">
        <v>22005</v>
      </c>
      <c r="Y442" s="41">
        <f t="shared" si="52"/>
        <v>0.31984011627906977</v>
      </c>
      <c r="Z442" s="41">
        <f t="shared" si="50"/>
        <v>0.68015988372093017</v>
      </c>
      <c r="AB442" s="6">
        <f t="shared" si="53"/>
        <v>46795</v>
      </c>
    </row>
    <row r="443" spans="1:28">
      <c r="A443" s="10" t="s">
        <v>1357</v>
      </c>
      <c r="B443" s="11" t="s">
        <v>325</v>
      </c>
      <c r="C443" s="11" t="s">
        <v>154</v>
      </c>
      <c r="D443" s="12">
        <v>7975</v>
      </c>
      <c r="E443" s="12">
        <v>1221</v>
      </c>
      <c r="F443" s="12">
        <v>9196</v>
      </c>
      <c r="G443" s="12">
        <v>482</v>
      </c>
      <c r="H443" s="12">
        <v>8714</v>
      </c>
      <c r="I443" s="12">
        <v>5980</v>
      </c>
      <c r="J443" s="16">
        <v>2734</v>
      </c>
      <c r="K443" s="41">
        <f t="shared" si="51"/>
        <v>0.31374799173743401</v>
      </c>
      <c r="L443" s="41">
        <f t="shared" si="48"/>
        <v>0.68625200826256605</v>
      </c>
      <c r="M443" s="17"/>
      <c r="N443" s="12">
        <v>0</v>
      </c>
      <c r="O443" s="12">
        <v>0</v>
      </c>
      <c r="P443" s="12">
        <v>0</v>
      </c>
      <c r="Q443" s="12">
        <v>0</v>
      </c>
      <c r="R443" s="16">
        <v>0</v>
      </c>
      <c r="S443" s="41">
        <v>0</v>
      </c>
      <c r="T443" s="41">
        <f t="shared" si="49"/>
        <v>1</v>
      </c>
      <c r="V443" s="12">
        <v>8714</v>
      </c>
      <c r="W443" s="12">
        <v>5980</v>
      </c>
      <c r="X443" s="27">
        <v>2734</v>
      </c>
      <c r="Y443" s="41">
        <f t="shared" si="52"/>
        <v>0.31374799173743401</v>
      </c>
      <c r="Z443" s="41">
        <f t="shared" si="50"/>
        <v>0.68625200826256605</v>
      </c>
      <c r="AB443" s="6">
        <f t="shared" si="53"/>
        <v>5980</v>
      </c>
    </row>
    <row r="444" spans="1:28">
      <c r="A444" s="10" t="s">
        <v>1358</v>
      </c>
      <c r="B444" s="11" t="s">
        <v>325</v>
      </c>
      <c r="C444" s="11" t="s">
        <v>352</v>
      </c>
      <c r="D444" s="12">
        <v>6470</v>
      </c>
      <c r="E444" s="12">
        <v>24521</v>
      </c>
      <c r="F444" s="12">
        <v>30991</v>
      </c>
      <c r="G444" s="12">
        <v>762</v>
      </c>
      <c r="H444" s="12">
        <v>30229</v>
      </c>
      <c r="I444" s="12">
        <v>29626</v>
      </c>
      <c r="J444" s="16">
        <v>603</v>
      </c>
      <c r="K444" s="41">
        <f t="shared" si="51"/>
        <v>1.9947732310033411E-2</v>
      </c>
      <c r="L444" s="41">
        <f t="shared" si="48"/>
        <v>0.98005226768996656</v>
      </c>
      <c r="M444" s="17"/>
      <c r="N444" s="12">
        <v>629</v>
      </c>
      <c r="O444" s="12">
        <v>191</v>
      </c>
      <c r="P444" s="12">
        <v>438</v>
      </c>
      <c r="Q444" s="12">
        <v>0</v>
      </c>
      <c r="R444" s="16">
        <v>438</v>
      </c>
      <c r="S444" s="41">
        <f>+R444/P444</f>
        <v>1</v>
      </c>
      <c r="T444" s="41">
        <f t="shared" si="49"/>
        <v>0</v>
      </c>
      <c r="V444" s="12">
        <v>30667</v>
      </c>
      <c r="W444" s="12">
        <v>29626</v>
      </c>
      <c r="X444" s="27">
        <v>1041</v>
      </c>
      <c r="Y444" s="41">
        <f t="shared" si="52"/>
        <v>3.3945283203443442E-2</v>
      </c>
      <c r="Z444" s="41">
        <f t="shared" si="50"/>
        <v>0.96605471679655652</v>
      </c>
      <c r="AB444" s="6">
        <f t="shared" si="53"/>
        <v>29626</v>
      </c>
    </row>
    <row r="445" spans="1:28">
      <c r="A445" s="10" t="s">
        <v>1359</v>
      </c>
      <c r="B445" s="11" t="s">
        <v>325</v>
      </c>
      <c r="C445" s="11" t="s">
        <v>353</v>
      </c>
      <c r="D445" s="12">
        <v>8698</v>
      </c>
      <c r="E445" s="12">
        <v>5924</v>
      </c>
      <c r="F445" s="12">
        <v>14622</v>
      </c>
      <c r="G445" s="12">
        <v>858</v>
      </c>
      <c r="H445" s="12">
        <v>13764</v>
      </c>
      <c r="I445" s="12">
        <v>10932</v>
      </c>
      <c r="J445" s="16">
        <v>2832</v>
      </c>
      <c r="K445" s="41">
        <f t="shared" si="51"/>
        <v>0.20575414123801219</v>
      </c>
      <c r="L445" s="41">
        <f t="shared" si="48"/>
        <v>0.79424585876198783</v>
      </c>
      <c r="M445" s="17"/>
      <c r="N445" s="12">
        <v>55</v>
      </c>
      <c r="O445" s="12">
        <v>17</v>
      </c>
      <c r="P445" s="12">
        <v>38</v>
      </c>
      <c r="Q445" s="12">
        <v>0</v>
      </c>
      <c r="R445" s="16">
        <v>38</v>
      </c>
      <c r="S445" s="41">
        <f>+R445/P445</f>
        <v>1</v>
      </c>
      <c r="T445" s="41">
        <f t="shared" si="49"/>
        <v>0</v>
      </c>
      <c r="V445" s="12">
        <v>13802</v>
      </c>
      <c r="W445" s="12">
        <v>10932</v>
      </c>
      <c r="X445" s="27">
        <v>2870</v>
      </c>
      <c r="Y445" s="41">
        <f t="shared" si="52"/>
        <v>0.20794087813360382</v>
      </c>
      <c r="Z445" s="41">
        <f t="shared" si="50"/>
        <v>0.79205912186639615</v>
      </c>
      <c r="AB445" s="6">
        <f t="shared" si="53"/>
        <v>10932</v>
      </c>
    </row>
    <row r="446" spans="1:28">
      <c r="A446" s="10" t="s">
        <v>1360</v>
      </c>
      <c r="B446" s="11" t="s">
        <v>325</v>
      </c>
      <c r="C446" s="11" t="s">
        <v>354</v>
      </c>
      <c r="D446" s="12">
        <v>18299</v>
      </c>
      <c r="E446" s="12">
        <v>4006</v>
      </c>
      <c r="F446" s="12">
        <v>22305</v>
      </c>
      <c r="G446" s="12">
        <v>1425</v>
      </c>
      <c r="H446" s="12">
        <v>20880</v>
      </c>
      <c r="I446" s="12">
        <v>15224</v>
      </c>
      <c r="J446" s="16">
        <v>5656</v>
      </c>
      <c r="K446" s="41">
        <f t="shared" si="51"/>
        <v>0.27088122605363985</v>
      </c>
      <c r="L446" s="41">
        <f t="shared" si="48"/>
        <v>0.72911877394636015</v>
      </c>
      <c r="M446" s="17"/>
      <c r="N446" s="12">
        <v>99</v>
      </c>
      <c r="O446" s="12">
        <v>34</v>
      </c>
      <c r="P446" s="12">
        <v>65</v>
      </c>
      <c r="Q446" s="12">
        <v>0</v>
      </c>
      <c r="R446" s="16">
        <v>65</v>
      </c>
      <c r="S446" s="41">
        <f>+R446/P446</f>
        <v>1</v>
      </c>
      <c r="T446" s="41">
        <f t="shared" si="49"/>
        <v>0</v>
      </c>
      <c r="V446" s="12">
        <v>20945</v>
      </c>
      <c r="W446" s="12">
        <v>15224</v>
      </c>
      <c r="X446" s="27">
        <v>5721</v>
      </c>
      <c r="Y446" s="41">
        <f t="shared" si="52"/>
        <v>0.27314394843638101</v>
      </c>
      <c r="Z446" s="41">
        <f t="shared" si="50"/>
        <v>0.72685605156361899</v>
      </c>
      <c r="AB446" s="6">
        <f t="shared" si="53"/>
        <v>15224</v>
      </c>
    </row>
    <row r="447" spans="1:28">
      <c r="A447" s="10" t="s">
        <v>1361</v>
      </c>
      <c r="B447" s="11" t="s">
        <v>325</v>
      </c>
      <c r="C447" s="11" t="s">
        <v>355</v>
      </c>
      <c r="D447" s="12">
        <v>8074</v>
      </c>
      <c r="E447" s="12">
        <v>7</v>
      </c>
      <c r="F447" s="12">
        <v>8081</v>
      </c>
      <c r="G447" s="12">
        <v>435</v>
      </c>
      <c r="H447" s="12">
        <v>7646</v>
      </c>
      <c r="I447" s="12">
        <v>5952</v>
      </c>
      <c r="J447" s="16">
        <v>1694</v>
      </c>
      <c r="K447" s="41">
        <f t="shared" si="51"/>
        <v>0.22155375359665183</v>
      </c>
      <c r="L447" s="41">
        <f t="shared" si="48"/>
        <v>0.77844624640334814</v>
      </c>
      <c r="M447" s="17"/>
      <c r="N447" s="12">
        <v>0</v>
      </c>
      <c r="O447" s="12">
        <v>0</v>
      </c>
      <c r="P447" s="12">
        <v>0</v>
      </c>
      <c r="Q447" s="12">
        <v>0</v>
      </c>
      <c r="R447" s="16">
        <v>0</v>
      </c>
      <c r="S447" s="41">
        <v>0</v>
      </c>
      <c r="T447" s="41">
        <f t="shared" si="49"/>
        <v>1</v>
      </c>
      <c r="V447" s="12">
        <v>7646</v>
      </c>
      <c r="W447" s="12">
        <v>5952</v>
      </c>
      <c r="X447" s="27">
        <v>1694</v>
      </c>
      <c r="Y447" s="41">
        <f t="shared" si="52"/>
        <v>0.22155375359665183</v>
      </c>
      <c r="Z447" s="41">
        <f t="shared" si="50"/>
        <v>0.77844624640334814</v>
      </c>
      <c r="AB447" s="6">
        <f t="shared" si="53"/>
        <v>5952</v>
      </c>
    </row>
    <row r="448" spans="1:28">
      <c r="A448" s="10" t="s">
        <v>1362</v>
      </c>
      <c r="B448" s="11" t="s">
        <v>325</v>
      </c>
      <c r="C448" s="11" t="s">
        <v>356</v>
      </c>
      <c r="D448" s="12">
        <v>32110</v>
      </c>
      <c r="E448" s="12">
        <v>321</v>
      </c>
      <c r="F448" s="12">
        <v>32431</v>
      </c>
      <c r="G448" s="12">
        <v>3942</v>
      </c>
      <c r="H448" s="12">
        <v>28489</v>
      </c>
      <c r="I448" s="12">
        <v>22716</v>
      </c>
      <c r="J448" s="16">
        <v>5773</v>
      </c>
      <c r="K448" s="41">
        <f t="shared" si="51"/>
        <v>0.20263961529011199</v>
      </c>
      <c r="L448" s="41">
        <f t="shared" si="48"/>
        <v>0.79736038470988801</v>
      </c>
      <c r="M448" s="17"/>
      <c r="N448" s="12">
        <v>886</v>
      </c>
      <c r="O448" s="12">
        <v>383</v>
      </c>
      <c r="P448" s="12">
        <v>503</v>
      </c>
      <c r="Q448" s="12">
        <v>0</v>
      </c>
      <c r="R448" s="16">
        <v>503</v>
      </c>
      <c r="S448" s="41">
        <f t="shared" ref="S448:S481" si="55">+R448/P448</f>
        <v>1</v>
      </c>
      <c r="T448" s="41">
        <f t="shared" si="49"/>
        <v>0</v>
      </c>
      <c r="V448" s="12">
        <v>28992</v>
      </c>
      <c r="W448" s="12">
        <v>22716</v>
      </c>
      <c r="X448" s="27">
        <v>6276</v>
      </c>
      <c r="Y448" s="41">
        <f t="shared" si="52"/>
        <v>0.21647350993377484</v>
      </c>
      <c r="Z448" s="41">
        <f t="shared" si="50"/>
        <v>0.7835264900662251</v>
      </c>
      <c r="AB448" s="6">
        <f t="shared" si="53"/>
        <v>22716</v>
      </c>
    </row>
    <row r="449" spans="1:28">
      <c r="A449" s="10" t="s">
        <v>1363</v>
      </c>
      <c r="B449" s="11" t="s">
        <v>325</v>
      </c>
      <c r="C449" s="11" t="s">
        <v>357</v>
      </c>
      <c r="D449" s="12">
        <v>18992</v>
      </c>
      <c r="E449" s="12">
        <v>1576</v>
      </c>
      <c r="F449" s="12">
        <v>20568</v>
      </c>
      <c r="G449" s="12">
        <v>848</v>
      </c>
      <c r="H449" s="12">
        <v>19720</v>
      </c>
      <c r="I449" s="12">
        <v>19483</v>
      </c>
      <c r="J449" s="16">
        <v>237</v>
      </c>
      <c r="K449" s="41">
        <f t="shared" si="51"/>
        <v>1.2018255578093306E-2</v>
      </c>
      <c r="L449" s="41">
        <f t="shared" si="48"/>
        <v>0.98798174442190667</v>
      </c>
      <c r="M449" s="17"/>
      <c r="N449" s="12">
        <v>17</v>
      </c>
      <c r="O449" s="12">
        <v>5</v>
      </c>
      <c r="P449" s="12">
        <v>12</v>
      </c>
      <c r="Q449" s="12">
        <v>0</v>
      </c>
      <c r="R449" s="16">
        <v>12</v>
      </c>
      <c r="S449" s="41">
        <f t="shared" si="55"/>
        <v>1</v>
      </c>
      <c r="T449" s="41">
        <f t="shared" si="49"/>
        <v>0</v>
      </c>
      <c r="V449" s="12">
        <v>19732</v>
      </c>
      <c r="W449" s="12">
        <v>19483</v>
      </c>
      <c r="X449" s="27">
        <v>249</v>
      </c>
      <c r="Y449" s="41">
        <f t="shared" si="52"/>
        <v>1.2619095884857085E-2</v>
      </c>
      <c r="Z449" s="41">
        <f t="shared" si="50"/>
        <v>0.9873809041151429</v>
      </c>
      <c r="AB449" s="6">
        <f t="shared" si="53"/>
        <v>19483</v>
      </c>
    </row>
    <row r="450" spans="1:28">
      <c r="A450" s="10" t="s">
        <v>1364</v>
      </c>
      <c r="B450" s="11" t="s">
        <v>325</v>
      </c>
      <c r="C450" s="11" t="s">
        <v>358</v>
      </c>
      <c r="D450" s="12">
        <v>254</v>
      </c>
      <c r="E450" s="12">
        <v>25238</v>
      </c>
      <c r="F450" s="12">
        <v>25492</v>
      </c>
      <c r="G450" s="12">
        <v>48</v>
      </c>
      <c r="H450" s="12">
        <v>25444</v>
      </c>
      <c r="I450" s="12">
        <v>23386</v>
      </c>
      <c r="J450" s="16">
        <v>2058</v>
      </c>
      <c r="K450" s="41">
        <f t="shared" si="51"/>
        <v>8.0883508882251223E-2</v>
      </c>
      <c r="L450" s="41">
        <f t="shared" si="48"/>
        <v>0.91911649111774874</v>
      </c>
      <c r="M450" s="17"/>
      <c r="N450" s="12">
        <v>39</v>
      </c>
      <c r="O450" s="12">
        <v>16</v>
      </c>
      <c r="P450" s="12">
        <v>23</v>
      </c>
      <c r="Q450" s="12">
        <v>0</v>
      </c>
      <c r="R450" s="16">
        <v>23</v>
      </c>
      <c r="S450" s="41">
        <f t="shared" si="55"/>
        <v>1</v>
      </c>
      <c r="T450" s="41">
        <f t="shared" si="49"/>
        <v>0</v>
      </c>
      <c r="V450" s="12">
        <v>25467</v>
      </c>
      <c r="W450" s="12">
        <v>23386</v>
      </c>
      <c r="X450" s="27">
        <v>2081</v>
      </c>
      <c r="Y450" s="41">
        <f t="shared" si="52"/>
        <v>8.171359013625476E-2</v>
      </c>
      <c r="Z450" s="41">
        <f t="shared" si="50"/>
        <v>0.91828640986374521</v>
      </c>
      <c r="AB450" s="6">
        <f t="shared" si="53"/>
        <v>23386</v>
      </c>
    </row>
    <row r="451" spans="1:28">
      <c r="A451" s="10" t="s">
        <v>1365</v>
      </c>
      <c r="B451" s="11" t="s">
        <v>325</v>
      </c>
      <c r="C451" s="11" t="s">
        <v>359</v>
      </c>
      <c r="D451" s="12">
        <v>6988</v>
      </c>
      <c r="E451" s="12">
        <v>13392</v>
      </c>
      <c r="F451" s="12">
        <v>20380</v>
      </c>
      <c r="G451" s="12">
        <v>488</v>
      </c>
      <c r="H451" s="12">
        <v>19892</v>
      </c>
      <c r="I451" s="12">
        <v>14589</v>
      </c>
      <c r="J451" s="16">
        <v>5303</v>
      </c>
      <c r="K451" s="41">
        <f t="shared" si="51"/>
        <v>0.26658958375226222</v>
      </c>
      <c r="L451" s="41">
        <f t="shared" si="48"/>
        <v>0.73341041624773773</v>
      </c>
      <c r="M451" s="17"/>
      <c r="N451" s="12">
        <v>63</v>
      </c>
      <c r="O451" s="12">
        <v>16</v>
      </c>
      <c r="P451" s="12">
        <v>47</v>
      </c>
      <c r="Q451" s="12">
        <v>0</v>
      </c>
      <c r="R451" s="16">
        <v>47</v>
      </c>
      <c r="S451" s="41">
        <f t="shared" si="55"/>
        <v>1</v>
      </c>
      <c r="T451" s="41">
        <f t="shared" si="49"/>
        <v>0</v>
      </c>
      <c r="V451" s="12">
        <v>19939</v>
      </c>
      <c r="W451" s="12">
        <v>14589</v>
      </c>
      <c r="X451" s="27">
        <v>5350</v>
      </c>
      <c r="Y451" s="41">
        <f t="shared" si="52"/>
        <v>0.26831837103164652</v>
      </c>
      <c r="Z451" s="41">
        <f t="shared" si="50"/>
        <v>0.73168162896835343</v>
      </c>
      <c r="AB451" s="6">
        <f t="shared" si="53"/>
        <v>14589</v>
      </c>
    </row>
    <row r="452" spans="1:28">
      <c r="A452" s="10" t="s">
        <v>1366</v>
      </c>
      <c r="B452" s="11" t="s">
        <v>325</v>
      </c>
      <c r="C452" s="11" t="s">
        <v>360</v>
      </c>
      <c r="D452" s="12">
        <v>14164</v>
      </c>
      <c r="E452" s="12">
        <v>35</v>
      </c>
      <c r="F452" s="12">
        <v>14199</v>
      </c>
      <c r="G452" s="12">
        <v>3542</v>
      </c>
      <c r="H452" s="12">
        <v>10657</v>
      </c>
      <c r="I452" s="12">
        <v>11635</v>
      </c>
      <c r="J452" s="16">
        <v>0</v>
      </c>
      <c r="K452" s="41">
        <f t="shared" si="51"/>
        <v>0</v>
      </c>
      <c r="L452" s="41">
        <f t="shared" si="48"/>
        <v>1</v>
      </c>
      <c r="M452" s="17"/>
      <c r="N452" s="12">
        <v>686</v>
      </c>
      <c r="O452" s="12">
        <v>256</v>
      </c>
      <c r="P452" s="12">
        <v>430</v>
      </c>
      <c r="Q452" s="12">
        <v>0</v>
      </c>
      <c r="R452" s="16">
        <v>430</v>
      </c>
      <c r="S452" s="41">
        <f t="shared" si="55"/>
        <v>1</v>
      </c>
      <c r="T452" s="41">
        <f t="shared" si="49"/>
        <v>0</v>
      </c>
      <c r="V452" s="12">
        <v>11087</v>
      </c>
      <c r="W452" s="12">
        <v>11635</v>
      </c>
      <c r="X452" s="27">
        <v>0</v>
      </c>
      <c r="Y452" s="41">
        <f t="shared" si="52"/>
        <v>0</v>
      </c>
      <c r="Z452" s="41">
        <f t="shared" si="50"/>
        <v>1</v>
      </c>
      <c r="AB452" s="6">
        <f t="shared" si="53"/>
        <v>11635</v>
      </c>
    </row>
    <row r="453" spans="1:28" s="13" customFormat="1">
      <c r="A453" s="50" t="s">
        <v>2228</v>
      </c>
      <c r="B453" s="39" t="s">
        <v>2195</v>
      </c>
      <c r="C453" s="39"/>
      <c r="D453" s="45">
        <v>925671</v>
      </c>
      <c r="E453" s="45">
        <v>248532</v>
      </c>
      <c r="F453" s="45">
        <v>1174203</v>
      </c>
      <c r="G453" s="45">
        <v>112661</v>
      </c>
      <c r="H453" s="45">
        <v>1061542</v>
      </c>
      <c r="I453" s="45">
        <v>891063</v>
      </c>
      <c r="J453" s="46">
        <v>172727</v>
      </c>
      <c r="K453" s="47">
        <f t="shared" si="51"/>
        <v>0.16271329820204947</v>
      </c>
      <c r="L453" s="47">
        <f t="shared" si="48"/>
        <v>0.83728670179795051</v>
      </c>
      <c r="M453" s="48"/>
      <c r="N453" s="45">
        <v>35140</v>
      </c>
      <c r="O453" s="45">
        <v>12331</v>
      </c>
      <c r="P453" s="45">
        <v>22809</v>
      </c>
      <c r="Q453" s="45">
        <v>19276</v>
      </c>
      <c r="R453" s="46">
        <v>16422</v>
      </c>
      <c r="S453" s="47">
        <f t="shared" si="55"/>
        <v>0.71997895567539127</v>
      </c>
      <c r="T453" s="47">
        <f t="shared" si="49"/>
        <v>0.28002104432460873</v>
      </c>
      <c r="V453" s="45">
        <v>1084351</v>
      </c>
      <c r="W453" s="45">
        <v>910339</v>
      </c>
      <c r="X453" s="45">
        <v>175617</v>
      </c>
      <c r="Y453" s="47">
        <f t="shared" si="52"/>
        <v>0.16195586115565902</v>
      </c>
      <c r="Z453" s="47">
        <f t="shared" si="50"/>
        <v>0.83804413884434092</v>
      </c>
      <c r="AB453" s="49">
        <f t="shared" si="53"/>
        <v>910339</v>
      </c>
    </row>
    <row r="454" spans="1:28">
      <c r="A454" s="10" t="s">
        <v>1367</v>
      </c>
      <c r="B454" s="11" t="s">
        <v>361</v>
      </c>
      <c r="C454" s="11" t="s">
        <v>362</v>
      </c>
      <c r="D454" s="12">
        <v>244848</v>
      </c>
      <c r="E454" s="12">
        <v>29060</v>
      </c>
      <c r="F454" s="12">
        <v>273908</v>
      </c>
      <c r="G454" s="12">
        <v>40329</v>
      </c>
      <c r="H454" s="12">
        <v>233579</v>
      </c>
      <c r="I454" s="12">
        <v>205644</v>
      </c>
      <c r="J454" s="16">
        <v>27935</v>
      </c>
      <c r="K454" s="41">
        <f t="shared" si="51"/>
        <v>0.11959551158280496</v>
      </c>
      <c r="L454" s="41">
        <f t="shared" si="48"/>
        <v>0.8804044884171951</v>
      </c>
      <c r="M454" s="17"/>
      <c r="N454" s="12">
        <v>36021</v>
      </c>
      <c r="O454" s="12">
        <v>12534</v>
      </c>
      <c r="P454" s="12">
        <v>23487</v>
      </c>
      <c r="Q454" s="12">
        <v>51600</v>
      </c>
      <c r="R454" s="16">
        <v>0</v>
      </c>
      <c r="S454" s="41">
        <f t="shared" si="55"/>
        <v>0</v>
      </c>
      <c r="T454" s="41">
        <f t="shared" si="49"/>
        <v>1</v>
      </c>
      <c r="V454" s="12">
        <v>257066</v>
      </c>
      <c r="W454" s="12">
        <v>257244</v>
      </c>
      <c r="X454" s="27">
        <v>0</v>
      </c>
      <c r="Y454" s="41">
        <f t="shared" si="52"/>
        <v>0</v>
      </c>
      <c r="Z454" s="41">
        <f t="shared" si="50"/>
        <v>1</v>
      </c>
      <c r="AB454" s="6">
        <f t="shared" si="53"/>
        <v>257244</v>
      </c>
    </row>
    <row r="455" spans="1:28">
      <c r="A455" s="10" t="s">
        <v>1368</v>
      </c>
      <c r="B455" s="11" t="s">
        <v>361</v>
      </c>
      <c r="C455" s="11" t="s">
        <v>363</v>
      </c>
      <c r="D455" s="12">
        <v>75695</v>
      </c>
      <c r="E455" s="12">
        <v>49</v>
      </c>
      <c r="F455" s="12">
        <v>75744</v>
      </c>
      <c r="G455" s="12">
        <v>9813</v>
      </c>
      <c r="H455" s="12">
        <v>65931</v>
      </c>
      <c r="I455" s="12">
        <v>61716</v>
      </c>
      <c r="J455" s="16">
        <v>4215</v>
      </c>
      <c r="K455" s="41">
        <f t="shared" si="51"/>
        <v>6.3930472766983659E-2</v>
      </c>
      <c r="L455" s="41">
        <f t="shared" si="48"/>
        <v>0.9360695272330164</v>
      </c>
      <c r="M455" s="17"/>
      <c r="N455" s="12">
        <v>4197</v>
      </c>
      <c r="O455" s="12">
        <v>1480</v>
      </c>
      <c r="P455" s="12">
        <v>2717</v>
      </c>
      <c r="Q455" s="12">
        <v>14000</v>
      </c>
      <c r="R455" s="16">
        <v>0</v>
      </c>
      <c r="S455" s="41">
        <f t="shared" si="55"/>
        <v>0</v>
      </c>
      <c r="T455" s="41">
        <f t="shared" si="49"/>
        <v>1</v>
      </c>
      <c r="V455" s="12">
        <v>68648</v>
      </c>
      <c r="W455" s="12">
        <v>75716</v>
      </c>
      <c r="X455" s="27">
        <v>0</v>
      </c>
      <c r="Y455" s="41">
        <f t="shared" si="52"/>
        <v>0</v>
      </c>
      <c r="Z455" s="41">
        <f t="shared" si="50"/>
        <v>1</v>
      </c>
      <c r="AB455" s="6">
        <f t="shared" si="53"/>
        <v>75716</v>
      </c>
    </row>
    <row r="456" spans="1:28">
      <c r="A456" s="10" t="s">
        <v>1369</v>
      </c>
      <c r="B456" s="11" t="s">
        <v>361</v>
      </c>
      <c r="C456" s="11" t="s">
        <v>364</v>
      </c>
      <c r="D456" s="12">
        <v>53254</v>
      </c>
      <c r="E456" s="12">
        <v>3337</v>
      </c>
      <c r="F456" s="12">
        <v>56591</v>
      </c>
      <c r="G456" s="12">
        <v>8776</v>
      </c>
      <c r="H456" s="12">
        <v>47815</v>
      </c>
      <c r="I456" s="12">
        <v>48096</v>
      </c>
      <c r="J456" s="16">
        <v>0</v>
      </c>
      <c r="K456" s="41">
        <f t="shared" si="51"/>
        <v>0</v>
      </c>
      <c r="L456" s="41">
        <f t="shared" si="48"/>
        <v>1</v>
      </c>
      <c r="M456" s="17"/>
      <c r="N456" s="12">
        <v>209</v>
      </c>
      <c r="O456" s="12">
        <v>82</v>
      </c>
      <c r="P456" s="12">
        <v>127</v>
      </c>
      <c r="Q456" s="12">
        <v>300</v>
      </c>
      <c r="R456" s="16">
        <v>0</v>
      </c>
      <c r="S456" s="41">
        <f t="shared" si="55"/>
        <v>0</v>
      </c>
      <c r="T456" s="41">
        <f t="shared" si="49"/>
        <v>1</v>
      </c>
      <c r="V456" s="12">
        <v>47942</v>
      </c>
      <c r="W456" s="12">
        <v>48396</v>
      </c>
      <c r="X456" s="27">
        <v>0</v>
      </c>
      <c r="Y456" s="41">
        <f t="shared" si="52"/>
        <v>0</v>
      </c>
      <c r="Z456" s="41">
        <f t="shared" si="50"/>
        <v>1</v>
      </c>
      <c r="AB456" s="6">
        <f t="shared" si="53"/>
        <v>48396</v>
      </c>
    </row>
    <row r="457" spans="1:28">
      <c r="A457" s="10" t="s">
        <v>1370</v>
      </c>
      <c r="B457" s="11" t="s">
        <v>361</v>
      </c>
      <c r="C457" s="11" t="s">
        <v>365</v>
      </c>
      <c r="D457" s="12">
        <v>20667</v>
      </c>
      <c r="E457" s="12">
        <v>11</v>
      </c>
      <c r="F457" s="12">
        <v>20678</v>
      </c>
      <c r="G457" s="12">
        <v>1207</v>
      </c>
      <c r="H457" s="12">
        <v>19471</v>
      </c>
      <c r="I457" s="12">
        <v>18256</v>
      </c>
      <c r="J457" s="16">
        <v>1215</v>
      </c>
      <c r="K457" s="41">
        <f t="shared" si="51"/>
        <v>6.2400493040932668E-2</v>
      </c>
      <c r="L457" s="41">
        <f t="shared" si="48"/>
        <v>0.93759950695906735</v>
      </c>
      <c r="M457" s="17"/>
      <c r="N457" s="12">
        <v>280</v>
      </c>
      <c r="O457" s="12">
        <v>53</v>
      </c>
      <c r="P457" s="12">
        <v>227</v>
      </c>
      <c r="Q457" s="12">
        <v>0</v>
      </c>
      <c r="R457" s="16">
        <v>227</v>
      </c>
      <c r="S457" s="41">
        <f t="shared" si="55"/>
        <v>1</v>
      </c>
      <c r="T457" s="41">
        <f t="shared" si="49"/>
        <v>0</v>
      </c>
      <c r="V457" s="12">
        <v>19698</v>
      </c>
      <c r="W457" s="12">
        <v>18256</v>
      </c>
      <c r="X457" s="27">
        <v>1442</v>
      </c>
      <c r="Y457" s="41">
        <f t="shared" si="52"/>
        <v>7.3205401563610523E-2</v>
      </c>
      <c r="Z457" s="41">
        <f t="shared" si="50"/>
        <v>0.92679459843638945</v>
      </c>
      <c r="AB457" s="6">
        <f t="shared" si="53"/>
        <v>18256</v>
      </c>
    </row>
    <row r="458" spans="1:28">
      <c r="A458" s="10" t="s">
        <v>1371</v>
      </c>
      <c r="B458" s="11" t="s">
        <v>361</v>
      </c>
      <c r="C458" s="11" t="s">
        <v>366</v>
      </c>
      <c r="D458" s="12">
        <v>14781</v>
      </c>
      <c r="E458" s="12">
        <v>1651</v>
      </c>
      <c r="F458" s="12">
        <v>16432</v>
      </c>
      <c r="G458" s="12">
        <v>2216</v>
      </c>
      <c r="H458" s="12">
        <v>14216</v>
      </c>
      <c r="I458" s="12">
        <v>14035</v>
      </c>
      <c r="J458" s="16">
        <v>181</v>
      </c>
      <c r="K458" s="41">
        <f t="shared" si="51"/>
        <v>1.2732132808103546E-2</v>
      </c>
      <c r="L458" s="41">
        <f t="shared" si="48"/>
        <v>0.98726786719189641</v>
      </c>
      <c r="M458" s="17"/>
      <c r="N458" s="12">
        <v>215</v>
      </c>
      <c r="O458" s="12">
        <v>106</v>
      </c>
      <c r="P458" s="12">
        <v>109</v>
      </c>
      <c r="Q458" s="12">
        <v>500</v>
      </c>
      <c r="R458" s="16">
        <v>0</v>
      </c>
      <c r="S458" s="41">
        <f t="shared" si="55"/>
        <v>0</v>
      </c>
      <c r="T458" s="41">
        <f t="shared" si="49"/>
        <v>1</v>
      </c>
      <c r="V458" s="12">
        <v>14325</v>
      </c>
      <c r="W458" s="12">
        <v>14535</v>
      </c>
      <c r="X458" s="27">
        <v>0</v>
      </c>
      <c r="Y458" s="41">
        <f t="shared" si="52"/>
        <v>0</v>
      </c>
      <c r="Z458" s="41">
        <f t="shared" si="50"/>
        <v>1</v>
      </c>
      <c r="AB458" s="6">
        <f t="shared" si="53"/>
        <v>14535</v>
      </c>
    </row>
    <row r="459" spans="1:28">
      <c r="A459" s="10" t="s">
        <v>1372</v>
      </c>
      <c r="B459" s="11" t="s">
        <v>361</v>
      </c>
      <c r="C459" s="11" t="s">
        <v>367</v>
      </c>
      <c r="D459" s="12">
        <v>30790</v>
      </c>
      <c r="E459" s="12">
        <v>35</v>
      </c>
      <c r="F459" s="12">
        <v>30825</v>
      </c>
      <c r="G459" s="12">
        <v>3221</v>
      </c>
      <c r="H459" s="12">
        <v>27604</v>
      </c>
      <c r="I459" s="12">
        <v>21804</v>
      </c>
      <c r="J459" s="16">
        <v>5325</v>
      </c>
      <c r="K459" s="41">
        <f t="shared" si="51"/>
        <v>0.1929068250978119</v>
      </c>
      <c r="L459" s="41">
        <f t="shared" si="48"/>
        <v>0.80709317490218813</v>
      </c>
      <c r="M459" s="17"/>
      <c r="N459" s="12">
        <v>1470</v>
      </c>
      <c r="O459" s="12">
        <v>314</v>
      </c>
      <c r="P459" s="12">
        <v>1156</v>
      </c>
      <c r="Q459" s="12">
        <v>800</v>
      </c>
      <c r="R459" s="16">
        <v>356</v>
      </c>
      <c r="S459" s="41">
        <f t="shared" si="55"/>
        <v>0.30795847750865052</v>
      </c>
      <c r="T459" s="41">
        <f t="shared" si="49"/>
        <v>0.69204152249134943</v>
      </c>
      <c r="V459" s="12">
        <v>28760</v>
      </c>
      <c r="W459" s="12">
        <v>22604</v>
      </c>
      <c r="X459" s="27">
        <v>5681</v>
      </c>
      <c r="Y459" s="41">
        <f t="shared" si="52"/>
        <v>0.19753129346314324</v>
      </c>
      <c r="Z459" s="41">
        <f t="shared" si="50"/>
        <v>0.80246870653685676</v>
      </c>
      <c r="AB459" s="6">
        <f t="shared" si="53"/>
        <v>22604</v>
      </c>
    </row>
    <row r="460" spans="1:28">
      <c r="A460" s="10" t="s">
        <v>1373</v>
      </c>
      <c r="B460" s="11" t="s">
        <v>361</v>
      </c>
      <c r="C460" s="11" t="s">
        <v>368</v>
      </c>
      <c r="D460" s="12">
        <v>33955</v>
      </c>
      <c r="E460" s="12">
        <v>17</v>
      </c>
      <c r="F460" s="12">
        <v>33972</v>
      </c>
      <c r="G460" s="12">
        <v>2074</v>
      </c>
      <c r="H460" s="12">
        <v>31898</v>
      </c>
      <c r="I460" s="12">
        <v>32043</v>
      </c>
      <c r="J460" s="16">
        <v>0</v>
      </c>
      <c r="K460" s="41">
        <f t="shared" si="51"/>
        <v>0</v>
      </c>
      <c r="L460" s="41">
        <f t="shared" ref="L460:L523" si="56">100%-K460</f>
        <v>1</v>
      </c>
      <c r="M460" s="17"/>
      <c r="N460" s="12">
        <v>504</v>
      </c>
      <c r="O460" s="12">
        <v>90</v>
      </c>
      <c r="P460" s="12">
        <v>414</v>
      </c>
      <c r="Q460" s="12">
        <v>0</v>
      </c>
      <c r="R460" s="16">
        <v>414</v>
      </c>
      <c r="S460" s="41">
        <f t="shared" si="55"/>
        <v>1</v>
      </c>
      <c r="T460" s="41">
        <f t="shared" ref="T460:T523" si="57">100%-S460</f>
        <v>0</v>
      </c>
      <c r="V460" s="12">
        <v>32312</v>
      </c>
      <c r="W460" s="12">
        <v>32043</v>
      </c>
      <c r="X460" s="27">
        <v>269</v>
      </c>
      <c r="Y460" s="41">
        <f t="shared" si="52"/>
        <v>8.3250804654617476E-3</v>
      </c>
      <c r="Z460" s="41">
        <f t="shared" ref="Z460:Z523" si="58">100%-Y460</f>
        <v>0.99167491953453824</v>
      </c>
      <c r="AB460" s="6">
        <f t="shared" si="53"/>
        <v>32043</v>
      </c>
    </row>
    <row r="461" spans="1:28">
      <c r="A461" s="10" t="s">
        <v>1374</v>
      </c>
      <c r="B461" s="11" t="s">
        <v>361</v>
      </c>
      <c r="C461" s="11" t="s">
        <v>369</v>
      </c>
      <c r="D461" s="12">
        <v>23715</v>
      </c>
      <c r="E461" s="12">
        <v>12</v>
      </c>
      <c r="F461" s="12">
        <v>23727</v>
      </c>
      <c r="G461" s="12">
        <v>2986</v>
      </c>
      <c r="H461" s="12">
        <v>20741</v>
      </c>
      <c r="I461" s="12">
        <v>21462</v>
      </c>
      <c r="J461" s="16">
        <v>0</v>
      </c>
      <c r="K461" s="41">
        <f t="shared" ref="K461:K524" si="59">+J461/H461</f>
        <v>0</v>
      </c>
      <c r="L461" s="41">
        <f t="shared" si="56"/>
        <v>1</v>
      </c>
      <c r="M461" s="17"/>
      <c r="N461" s="12">
        <v>496</v>
      </c>
      <c r="O461" s="12">
        <v>158</v>
      </c>
      <c r="P461" s="12">
        <v>338</v>
      </c>
      <c r="Q461" s="12">
        <v>0</v>
      </c>
      <c r="R461" s="16">
        <v>338</v>
      </c>
      <c r="S461" s="41">
        <f t="shared" si="55"/>
        <v>1</v>
      </c>
      <c r="T461" s="41">
        <f t="shared" si="57"/>
        <v>0</v>
      </c>
      <c r="V461" s="12">
        <v>21079</v>
      </c>
      <c r="W461" s="12">
        <v>21462</v>
      </c>
      <c r="X461" s="27">
        <v>0</v>
      </c>
      <c r="Y461" s="41">
        <f t="shared" ref="Y461:Y524" si="60">+X461/V461</f>
        <v>0</v>
      </c>
      <c r="Z461" s="41">
        <f t="shared" si="58"/>
        <v>1</v>
      </c>
      <c r="AB461" s="6">
        <f t="shared" ref="AB461:AB524" si="61">+I461+Q461</f>
        <v>21462</v>
      </c>
    </row>
    <row r="462" spans="1:28">
      <c r="A462" s="10" t="s">
        <v>1375</v>
      </c>
      <c r="B462" s="11" t="s">
        <v>361</v>
      </c>
      <c r="C462" s="11" t="s">
        <v>370</v>
      </c>
      <c r="D462" s="12">
        <v>30984</v>
      </c>
      <c r="E462" s="12">
        <v>13</v>
      </c>
      <c r="F462" s="12">
        <v>30997</v>
      </c>
      <c r="G462" s="12">
        <v>2731</v>
      </c>
      <c r="H462" s="12">
        <v>28266</v>
      </c>
      <c r="I462" s="12">
        <v>27519</v>
      </c>
      <c r="J462" s="16">
        <v>747</v>
      </c>
      <c r="K462" s="41">
        <f t="shared" si="59"/>
        <v>2.6427510082784971E-2</v>
      </c>
      <c r="L462" s="41">
        <f t="shared" si="56"/>
        <v>0.97357248991721501</v>
      </c>
      <c r="M462" s="17"/>
      <c r="N462" s="12">
        <v>636</v>
      </c>
      <c r="O462" s="12">
        <v>172</v>
      </c>
      <c r="P462" s="12">
        <v>464</v>
      </c>
      <c r="Q462" s="12">
        <v>1000</v>
      </c>
      <c r="R462" s="16">
        <v>0</v>
      </c>
      <c r="S462" s="41">
        <f t="shared" si="55"/>
        <v>0</v>
      </c>
      <c r="T462" s="41">
        <f t="shared" si="57"/>
        <v>1</v>
      </c>
      <c r="V462" s="12">
        <v>28730</v>
      </c>
      <c r="W462" s="12">
        <v>28519</v>
      </c>
      <c r="X462" s="27">
        <v>211</v>
      </c>
      <c r="Y462" s="41">
        <f t="shared" si="60"/>
        <v>7.3442394709363036E-3</v>
      </c>
      <c r="Z462" s="41">
        <f t="shared" si="58"/>
        <v>0.99265576052906368</v>
      </c>
      <c r="AB462" s="6">
        <f t="shared" si="61"/>
        <v>28519</v>
      </c>
    </row>
    <row r="463" spans="1:28">
      <c r="A463" s="10" t="s">
        <v>1376</v>
      </c>
      <c r="B463" s="11" t="s">
        <v>361</v>
      </c>
      <c r="C463" s="11" t="s">
        <v>371</v>
      </c>
      <c r="D463" s="12">
        <v>27089</v>
      </c>
      <c r="E463" s="12">
        <v>41</v>
      </c>
      <c r="F463" s="12">
        <v>27130</v>
      </c>
      <c r="G463" s="12">
        <v>3966</v>
      </c>
      <c r="H463" s="12">
        <v>23164</v>
      </c>
      <c r="I463" s="12">
        <v>22272</v>
      </c>
      <c r="J463" s="16">
        <v>892</v>
      </c>
      <c r="K463" s="41">
        <f t="shared" si="59"/>
        <v>3.8508029701260577E-2</v>
      </c>
      <c r="L463" s="41">
        <f t="shared" si="56"/>
        <v>0.96149197029873945</v>
      </c>
      <c r="M463" s="17"/>
      <c r="N463" s="12">
        <v>752</v>
      </c>
      <c r="O463" s="12">
        <v>180</v>
      </c>
      <c r="P463" s="12">
        <v>572</v>
      </c>
      <c r="Q463" s="12">
        <v>800</v>
      </c>
      <c r="R463" s="16">
        <v>0</v>
      </c>
      <c r="S463" s="41">
        <f t="shared" si="55"/>
        <v>0</v>
      </c>
      <c r="T463" s="41">
        <f t="shared" si="57"/>
        <v>1</v>
      </c>
      <c r="V463" s="12">
        <v>23736</v>
      </c>
      <c r="W463" s="12">
        <v>23072</v>
      </c>
      <c r="X463" s="27">
        <v>664</v>
      </c>
      <c r="Y463" s="41">
        <f t="shared" si="60"/>
        <v>2.7974384900572968E-2</v>
      </c>
      <c r="Z463" s="41">
        <f t="shared" si="58"/>
        <v>0.97202561509942709</v>
      </c>
      <c r="AB463" s="6">
        <f t="shared" si="61"/>
        <v>23072</v>
      </c>
    </row>
    <row r="464" spans="1:28">
      <c r="A464" s="10" t="s">
        <v>1377</v>
      </c>
      <c r="B464" s="11" t="s">
        <v>361</v>
      </c>
      <c r="C464" s="11" t="s">
        <v>372</v>
      </c>
      <c r="D464" s="12">
        <v>26079</v>
      </c>
      <c r="E464" s="12">
        <v>13</v>
      </c>
      <c r="F464" s="12">
        <v>26092</v>
      </c>
      <c r="G464" s="12">
        <v>3995</v>
      </c>
      <c r="H464" s="12">
        <v>22097</v>
      </c>
      <c r="I464" s="12">
        <v>19810</v>
      </c>
      <c r="J464" s="16">
        <v>2287</v>
      </c>
      <c r="K464" s="41">
        <f t="shared" si="59"/>
        <v>0.1034982124270263</v>
      </c>
      <c r="L464" s="41">
        <f t="shared" si="56"/>
        <v>0.89650178757297372</v>
      </c>
      <c r="M464" s="17"/>
      <c r="N464" s="12">
        <v>189</v>
      </c>
      <c r="O464" s="12">
        <v>76</v>
      </c>
      <c r="P464" s="12">
        <v>113</v>
      </c>
      <c r="Q464" s="12">
        <v>0</v>
      </c>
      <c r="R464" s="16">
        <v>113</v>
      </c>
      <c r="S464" s="41">
        <f t="shared" si="55"/>
        <v>1</v>
      </c>
      <c r="T464" s="41">
        <f t="shared" si="57"/>
        <v>0</v>
      </c>
      <c r="V464" s="12">
        <v>22210</v>
      </c>
      <c r="W464" s="12">
        <v>19810</v>
      </c>
      <c r="X464" s="27">
        <v>2400</v>
      </c>
      <c r="Y464" s="41">
        <f t="shared" si="60"/>
        <v>0.10805943268797839</v>
      </c>
      <c r="Z464" s="41">
        <f t="shared" si="58"/>
        <v>0.89194056731202165</v>
      </c>
      <c r="AB464" s="6">
        <f t="shared" si="61"/>
        <v>19810</v>
      </c>
    </row>
    <row r="465" spans="1:28">
      <c r="A465" s="10" t="s">
        <v>1378</v>
      </c>
      <c r="B465" s="11" t="s">
        <v>361</v>
      </c>
      <c r="C465" s="11" t="s">
        <v>373</v>
      </c>
      <c r="D465" s="12">
        <v>13837</v>
      </c>
      <c r="E465" s="12">
        <v>3</v>
      </c>
      <c r="F465" s="12">
        <v>13840</v>
      </c>
      <c r="G465" s="12">
        <v>1712</v>
      </c>
      <c r="H465" s="12">
        <v>12128</v>
      </c>
      <c r="I465" s="12">
        <v>11198</v>
      </c>
      <c r="J465" s="16">
        <v>930</v>
      </c>
      <c r="K465" s="41">
        <f t="shared" si="59"/>
        <v>7.6682058047493409E-2</v>
      </c>
      <c r="L465" s="41">
        <f t="shared" si="56"/>
        <v>0.9233179419525066</v>
      </c>
      <c r="M465" s="17"/>
      <c r="N465" s="12">
        <v>265</v>
      </c>
      <c r="O465" s="12">
        <v>96</v>
      </c>
      <c r="P465" s="12">
        <v>169</v>
      </c>
      <c r="Q465" s="12">
        <v>500</v>
      </c>
      <c r="R465" s="16">
        <v>0</v>
      </c>
      <c r="S465" s="41">
        <f t="shared" si="55"/>
        <v>0</v>
      </c>
      <c r="T465" s="41">
        <f t="shared" si="57"/>
        <v>1</v>
      </c>
      <c r="V465" s="12">
        <v>12297</v>
      </c>
      <c r="W465" s="12">
        <v>11698</v>
      </c>
      <c r="X465" s="27">
        <v>599</v>
      </c>
      <c r="Y465" s="41">
        <f t="shared" si="60"/>
        <v>4.8711067740099208E-2</v>
      </c>
      <c r="Z465" s="41">
        <f t="shared" si="58"/>
        <v>0.95128893225990074</v>
      </c>
      <c r="AB465" s="6">
        <f t="shared" si="61"/>
        <v>11698</v>
      </c>
    </row>
    <row r="466" spans="1:28">
      <c r="A466" s="10" t="s">
        <v>1379</v>
      </c>
      <c r="B466" s="11" t="s">
        <v>361</v>
      </c>
      <c r="C466" s="11" t="s">
        <v>374</v>
      </c>
      <c r="D466" s="12">
        <v>4626</v>
      </c>
      <c r="E466" s="12">
        <v>0</v>
      </c>
      <c r="F466" s="12">
        <v>4626</v>
      </c>
      <c r="G466" s="12">
        <v>472</v>
      </c>
      <c r="H466" s="12">
        <v>4154</v>
      </c>
      <c r="I466" s="12">
        <v>5058</v>
      </c>
      <c r="J466" s="16">
        <v>0</v>
      </c>
      <c r="K466" s="41">
        <f t="shared" si="59"/>
        <v>0</v>
      </c>
      <c r="L466" s="41">
        <f t="shared" si="56"/>
        <v>1</v>
      </c>
      <c r="M466" s="17"/>
      <c r="N466" s="12">
        <v>68</v>
      </c>
      <c r="O466" s="12">
        <v>14</v>
      </c>
      <c r="P466" s="12">
        <v>54</v>
      </c>
      <c r="Q466" s="12">
        <v>0</v>
      </c>
      <c r="R466" s="16">
        <v>54</v>
      </c>
      <c r="S466" s="41">
        <f t="shared" si="55"/>
        <v>1</v>
      </c>
      <c r="T466" s="41">
        <f t="shared" si="57"/>
        <v>0</v>
      </c>
      <c r="V466" s="12">
        <v>4208</v>
      </c>
      <c r="W466" s="12">
        <v>5058</v>
      </c>
      <c r="X466" s="27">
        <v>0</v>
      </c>
      <c r="Y466" s="41">
        <f t="shared" si="60"/>
        <v>0</v>
      </c>
      <c r="Z466" s="41">
        <f t="shared" si="58"/>
        <v>1</v>
      </c>
      <c r="AB466" s="6">
        <f t="shared" si="61"/>
        <v>5058</v>
      </c>
    </row>
    <row r="467" spans="1:28">
      <c r="A467" s="10" t="s">
        <v>1380</v>
      </c>
      <c r="B467" s="11" t="s">
        <v>361</v>
      </c>
      <c r="C467" s="11" t="s">
        <v>375</v>
      </c>
      <c r="D467" s="12">
        <v>14542</v>
      </c>
      <c r="E467" s="12">
        <v>9</v>
      </c>
      <c r="F467" s="12">
        <v>14551</v>
      </c>
      <c r="G467" s="12">
        <v>1563</v>
      </c>
      <c r="H467" s="12">
        <v>12988</v>
      </c>
      <c r="I467" s="12">
        <v>13291</v>
      </c>
      <c r="J467" s="16">
        <v>0</v>
      </c>
      <c r="K467" s="41">
        <f t="shared" si="59"/>
        <v>0</v>
      </c>
      <c r="L467" s="41">
        <f t="shared" si="56"/>
        <v>1</v>
      </c>
      <c r="M467" s="17"/>
      <c r="N467" s="12">
        <v>287</v>
      </c>
      <c r="O467" s="12">
        <v>73</v>
      </c>
      <c r="P467" s="12">
        <v>214</v>
      </c>
      <c r="Q467" s="12">
        <v>1100</v>
      </c>
      <c r="R467" s="16">
        <v>0</v>
      </c>
      <c r="S467" s="41">
        <f t="shared" si="55"/>
        <v>0</v>
      </c>
      <c r="T467" s="41">
        <f t="shared" si="57"/>
        <v>1</v>
      </c>
      <c r="V467" s="12">
        <v>13202</v>
      </c>
      <c r="W467" s="12">
        <v>14391</v>
      </c>
      <c r="X467" s="27">
        <v>0</v>
      </c>
      <c r="Y467" s="41">
        <f t="shared" si="60"/>
        <v>0</v>
      </c>
      <c r="Z467" s="41">
        <f t="shared" si="58"/>
        <v>1</v>
      </c>
      <c r="AB467" s="6">
        <f t="shared" si="61"/>
        <v>14391</v>
      </c>
    </row>
    <row r="468" spans="1:28">
      <c r="A468" s="10" t="s">
        <v>1381</v>
      </c>
      <c r="B468" s="11" t="s">
        <v>361</v>
      </c>
      <c r="C468" s="11" t="s">
        <v>376</v>
      </c>
      <c r="D468" s="12">
        <v>23970</v>
      </c>
      <c r="E468" s="12">
        <v>84</v>
      </c>
      <c r="F468" s="12">
        <v>24054</v>
      </c>
      <c r="G468" s="12">
        <v>4238</v>
      </c>
      <c r="H468" s="12">
        <v>19816</v>
      </c>
      <c r="I468" s="12">
        <v>18605</v>
      </c>
      <c r="J468" s="16">
        <v>1147</v>
      </c>
      <c r="K468" s="41">
        <f t="shared" si="59"/>
        <v>5.7882519176423092E-2</v>
      </c>
      <c r="L468" s="41">
        <f t="shared" si="56"/>
        <v>0.94211748082357694</v>
      </c>
      <c r="M468" s="17"/>
      <c r="N468" s="12">
        <v>555</v>
      </c>
      <c r="O468" s="12">
        <v>208</v>
      </c>
      <c r="P468" s="12">
        <v>347</v>
      </c>
      <c r="Q468" s="12">
        <v>0</v>
      </c>
      <c r="R468" s="16">
        <v>347</v>
      </c>
      <c r="S468" s="41">
        <f t="shared" si="55"/>
        <v>1</v>
      </c>
      <c r="T468" s="41">
        <f t="shared" si="57"/>
        <v>0</v>
      </c>
      <c r="V468" s="12">
        <v>20163</v>
      </c>
      <c r="W468" s="12">
        <v>18605</v>
      </c>
      <c r="X468" s="27">
        <v>1494</v>
      </c>
      <c r="Y468" s="41">
        <f t="shared" si="60"/>
        <v>7.4096116649308139E-2</v>
      </c>
      <c r="Z468" s="41">
        <f t="shared" si="58"/>
        <v>0.92590388335069185</v>
      </c>
      <c r="AB468" s="6">
        <f t="shared" si="61"/>
        <v>18605</v>
      </c>
    </row>
    <row r="469" spans="1:28">
      <c r="A469" s="10" t="s">
        <v>1382</v>
      </c>
      <c r="B469" s="11" t="s">
        <v>361</v>
      </c>
      <c r="C469" s="11" t="s">
        <v>377</v>
      </c>
      <c r="D469" s="12">
        <v>10841</v>
      </c>
      <c r="E469" s="12">
        <v>46</v>
      </c>
      <c r="F469" s="12">
        <v>10887</v>
      </c>
      <c r="G469" s="12">
        <v>1067</v>
      </c>
      <c r="H469" s="12">
        <v>9820</v>
      </c>
      <c r="I469" s="12">
        <v>9811</v>
      </c>
      <c r="J469" s="16">
        <v>9</v>
      </c>
      <c r="K469" s="41">
        <f t="shared" si="59"/>
        <v>9.1649694501018332E-4</v>
      </c>
      <c r="L469" s="41">
        <f t="shared" si="56"/>
        <v>0.99908350305498983</v>
      </c>
      <c r="M469" s="17"/>
      <c r="N469" s="12">
        <v>208</v>
      </c>
      <c r="O469" s="12">
        <v>26</v>
      </c>
      <c r="P469" s="12">
        <v>182</v>
      </c>
      <c r="Q469" s="12">
        <v>0</v>
      </c>
      <c r="R469" s="16">
        <v>182</v>
      </c>
      <c r="S469" s="41">
        <f t="shared" si="55"/>
        <v>1</v>
      </c>
      <c r="T469" s="41">
        <f t="shared" si="57"/>
        <v>0</v>
      </c>
      <c r="V469" s="12">
        <v>10002</v>
      </c>
      <c r="W469" s="12">
        <v>9811</v>
      </c>
      <c r="X469" s="27">
        <v>191</v>
      </c>
      <c r="Y469" s="41">
        <f t="shared" si="60"/>
        <v>1.9096180763847229E-2</v>
      </c>
      <c r="Z469" s="41">
        <f t="shared" si="58"/>
        <v>0.98090381923615277</v>
      </c>
      <c r="AB469" s="6">
        <f t="shared" si="61"/>
        <v>9811</v>
      </c>
    </row>
    <row r="470" spans="1:28">
      <c r="A470" s="10" t="s">
        <v>1383</v>
      </c>
      <c r="B470" s="11" t="s">
        <v>361</v>
      </c>
      <c r="C470" s="11" t="s">
        <v>378</v>
      </c>
      <c r="D470" s="12">
        <v>20878</v>
      </c>
      <c r="E470" s="12">
        <v>8</v>
      </c>
      <c r="F470" s="12">
        <v>20886</v>
      </c>
      <c r="G470" s="12">
        <v>1317</v>
      </c>
      <c r="H470" s="12">
        <v>19569</v>
      </c>
      <c r="I470" s="12">
        <v>19258</v>
      </c>
      <c r="J470" s="16">
        <v>311</v>
      </c>
      <c r="K470" s="41">
        <f t="shared" si="59"/>
        <v>1.5892483008840514E-2</v>
      </c>
      <c r="L470" s="41">
        <f t="shared" si="56"/>
        <v>0.9841075169911595</v>
      </c>
      <c r="M470" s="17"/>
      <c r="N470" s="12">
        <v>414</v>
      </c>
      <c r="O470" s="12">
        <v>104</v>
      </c>
      <c r="P470" s="12">
        <v>310</v>
      </c>
      <c r="Q470" s="12">
        <v>1000</v>
      </c>
      <c r="R470" s="16">
        <v>0</v>
      </c>
      <c r="S470" s="41">
        <f t="shared" si="55"/>
        <v>0</v>
      </c>
      <c r="T470" s="41">
        <f t="shared" si="57"/>
        <v>1</v>
      </c>
      <c r="V470" s="12">
        <v>19879</v>
      </c>
      <c r="W470" s="12">
        <v>20258</v>
      </c>
      <c r="X470" s="27">
        <v>0</v>
      </c>
      <c r="Y470" s="41">
        <f t="shared" si="60"/>
        <v>0</v>
      </c>
      <c r="Z470" s="41">
        <f t="shared" si="58"/>
        <v>1</v>
      </c>
      <c r="AB470" s="6">
        <f t="shared" si="61"/>
        <v>20258</v>
      </c>
    </row>
    <row r="471" spans="1:28">
      <c r="A471" s="10" t="s">
        <v>1384</v>
      </c>
      <c r="B471" s="11" t="s">
        <v>361</v>
      </c>
      <c r="C471" s="11" t="s">
        <v>379</v>
      </c>
      <c r="D471" s="12">
        <v>17984</v>
      </c>
      <c r="E471" s="12">
        <v>3</v>
      </c>
      <c r="F471" s="12">
        <v>17987</v>
      </c>
      <c r="G471" s="12">
        <v>1319</v>
      </c>
      <c r="H471" s="12">
        <v>16668</v>
      </c>
      <c r="I471" s="12">
        <v>14461</v>
      </c>
      <c r="J471" s="16">
        <v>2207</v>
      </c>
      <c r="K471" s="41">
        <f t="shared" si="59"/>
        <v>0.1324094072474202</v>
      </c>
      <c r="L471" s="41">
        <f t="shared" si="56"/>
        <v>0.86759059275257977</v>
      </c>
      <c r="M471" s="17"/>
      <c r="N471" s="12">
        <v>238</v>
      </c>
      <c r="O471" s="12">
        <v>49</v>
      </c>
      <c r="P471" s="12">
        <v>189</v>
      </c>
      <c r="Q471" s="12">
        <v>300</v>
      </c>
      <c r="R471" s="16">
        <v>0</v>
      </c>
      <c r="S471" s="41">
        <f t="shared" si="55"/>
        <v>0</v>
      </c>
      <c r="T471" s="41">
        <f t="shared" si="57"/>
        <v>1</v>
      </c>
      <c r="V471" s="12">
        <v>16857</v>
      </c>
      <c r="W471" s="12">
        <v>14761</v>
      </c>
      <c r="X471" s="27">
        <v>2096</v>
      </c>
      <c r="Y471" s="41">
        <f t="shared" si="60"/>
        <v>0.12434003677997271</v>
      </c>
      <c r="Z471" s="41">
        <f t="shared" si="58"/>
        <v>0.87565996322002726</v>
      </c>
      <c r="AB471" s="6">
        <f t="shared" si="61"/>
        <v>14761</v>
      </c>
    </row>
    <row r="472" spans="1:28">
      <c r="A472" s="10" t="s">
        <v>1385</v>
      </c>
      <c r="B472" s="11" t="s">
        <v>361</v>
      </c>
      <c r="C472" s="11" t="s">
        <v>380</v>
      </c>
      <c r="D472" s="12">
        <v>20084</v>
      </c>
      <c r="E472" s="12">
        <v>9824</v>
      </c>
      <c r="F472" s="12">
        <v>29908</v>
      </c>
      <c r="G472" s="12">
        <v>765</v>
      </c>
      <c r="H472" s="12">
        <v>29143</v>
      </c>
      <c r="I472" s="12">
        <v>22740</v>
      </c>
      <c r="J472" s="16">
        <v>6403</v>
      </c>
      <c r="K472" s="41">
        <f t="shared" si="59"/>
        <v>0.21970970730535636</v>
      </c>
      <c r="L472" s="41">
        <f t="shared" si="56"/>
        <v>0.78029029269464367</v>
      </c>
      <c r="M472" s="17"/>
      <c r="N472" s="12">
        <v>103</v>
      </c>
      <c r="O472" s="12">
        <v>29</v>
      </c>
      <c r="P472" s="12">
        <v>74</v>
      </c>
      <c r="Q472" s="12">
        <v>0</v>
      </c>
      <c r="R472" s="16">
        <v>74</v>
      </c>
      <c r="S472" s="41">
        <f t="shared" si="55"/>
        <v>1</v>
      </c>
      <c r="T472" s="41">
        <f t="shared" si="57"/>
        <v>0</v>
      </c>
      <c r="V472" s="12">
        <v>29217</v>
      </c>
      <c r="W472" s="12">
        <v>22740</v>
      </c>
      <c r="X472" s="27">
        <v>6477</v>
      </c>
      <c r="Y472" s="41">
        <f t="shared" si="60"/>
        <v>0.22168600472327754</v>
      </c>
      <c r="Z472" s="41">
        <f t="shared" si="58"/>
        <v>0.7783139952767224</v>
      </c>
      <c r="AB472" s="6">
        <f t="shared" si="61"/>
        <v>22740</v>
      </c>
    </row>
    <row r="473" spans="1:28">
      <c r="A473" s="10" t="s">
        <v>1386</v>
      </c>
      <c r="B473" s="11" t="s">
        <v>361</v>
      </c>
      <c r="C473" s="11" t="s">
        <v>381</v>
      </c>
      <c r="D473" s="12">
        <v>14398</v>
      </c>
      <c r="E473" s="12">
        <v>0</v>
      </c>
      <c r="F473" s="12">
        <v>14398</v>
      </c>
      <c r="G473" s="12">
        <v>2027</v>
      </c>
      <c r="H473" s="12">
        <v>12371</v>
      </c>
      <c r="I473" s="12">
        <v>12761</v>
      </c>
      <c r="J473" s="16">
        <v>0</v>
      </c>
      <c r="K473" s="41">
        <f t="shared" si="59"/>
        <v>0</v>
      </c>
      <c r="L473" s="41">
        <f t="shared" si="56"/>
        <v>1</v>
      </c>
      <c r="M473" s="17"/>
      <c r="N473" s="12">
        <v>203</v>
      </c>
      <c r="O473" s="12">
        <v>72</v>
      </c>
      <c r="P473" s="12">
        <v>131</v>
      </c>
      <c r="Q473" s="12">
        <v>100</v>
      </c>
      <c r="R473" s="16">
        <v>31</v>
      </c>
      <c r="S473" s="41">
        <f t="shared" si="55"/>
        <v>0.23664122137404581</v>
      </c>
      <c r="T473" s="41">
        <f t="shared" si="57"/>
        <v>0.76335877862595414</v>
      </c>
      <c r="V473" s="12">
        <v>12502</v>
      </c>
      <c r="W473" s="12">
        <v>12861</v>
      </c>
      <c r="X473" s="27">
        <v>0</v>
      </c>
      <c r="Y473" s="41">
        <f t="shared" si="60"/>
        <v>0</v>
      </c>
      <c r="Z473" s="41">
        <f t="shared" si="58"/>
        <v>1</v>
      </c>
      <c r="AB473" s="6">
        <f t="shared" si="61"/>
        <v>12861</v>
      </c>
    </row>
    <row r="474" spans="1:28">
      <c r="A474" s="10" t="s">
        <v>1387</v>
      </c>
      <c r="B474" s="11" t="s">
        <v>361</v>
      </c>
      <c r="C474" s="11" t="s">
        <v>2121</v>
      </c>
      <c r="D474" s="12">
        <v>22371</v>
      </c>
      <c r="E474" s="12">
        <v>509</v>
      </c>
      <c r="F474" s="12">
        <v>22880</v>
      </c>
      <c r="G474" s="12">
        <v>2601</v>
      </c>
      <c r="H474" s="12">
        <v>20279</v>
      </c>
      <c r="I474" s="12">
        <v>20633</v>
      </c>
      <c r="J474" s="16">
        <v>0</v>
      </c>
      <c r="K474" s="41">
        <f t="shared" si="59"/>
        <v>0</v>
      </c>
      <c r="L474" s="41">
        <f t="shared" si="56"/>
        <v>1</v>
      </c>
      <c r="M474" s="17"/>
      <c r="N474" s="12">
        <v>1088</v>
      </c>
      <c r="O474" s="12">
        <v>399</v>
      </c>
      <c r="P474" s="12">
        <v>689</v>
      </c>
      <c r="Q474" s="12">
        <v>800</v>
      </c>
      <c r="R474" s="16">
        <v>0</v>
      </c>
      <c r="S474" s="41">
        <f t="shared" si="55"/>
        <v>0</v>
      </c>
      <c r="T474" s="41">
        <f t="shared" si="57"/>
        <v>1</v>
      </c>
      <c r="V474" s="12">
        <v>20968</v>
      </c>
      <c r="W474" s="12">
        <v>21433</v>
      </c>
      <c r="X474" s="27">
        <v>0</v>
      </c>
      <c r="Y474" s="41">
        <f t="shared" si="60"/>
        <v>0</v>
      </c>
      <c r="Z474" s="41">
        <f t="shared" si="58"/>
        <v>1</v>
      </c>
      <c r="AB474" s="6">
        <f t="shared" si="61"/>
        <v>21433</v>
      </c>
    </row>
    <row r="475" spans="1:28">
      <c r="A475" s="10" t="s">
        <v>1388</v>
      </c>
      <c r="B475" s="11" t="s">
        <v>361</v>
      </c>
      <c r="C475" s="11" t="s">
        <v>382</v>
      </c>
      <c r="D475" s="12">
        <v>22915</v>
      </c>
      <c r="E475" s="12">
        <v>5</v>
      </c>
      <c r="F475" s="12">
        <v>22920</v>
      </c>
      <c r="G475" s="12">
        <v>5170</v>
      </c>
      <c r="H475" s="12">
        <v>17750</v>
      </c>
      <c r="I475" s="12">
        <v>16640</v>
      </c>
      <c r="J475" s="16">
        <v>1110</v>
      </c>
      <c r="K475" s="41">
        <f t="shared" si="59"/>
        <v>6.2535211267605639E-2</v>
      </c>
      <c r="L475" s="41">
        <f t="shared" si="56"/>
        <v>0.93746478873239436</v>
      </c>
      <c r="M475" s="17"/>
      <c r="N475" s="12">
        <v>947</v>
      </c>
      <c r="O475" s="12">
        <v>488</v>
      </c>
      <c r="P475" s="12">
        <v>459</v>
      </c>
      <c r="Q475" s="12">
        <v>0</v>
      </c>
      <c r="R475" s="16">
        <v>459</v>
      </c>
      <c r="S475" s="41">
        <f t="shared" si="55"/>
        <v>1</v>
      </c>
      <c r="T475" s="41">
        <f t="shared" si="57"/>
        <v>0</v>
      </c>
      <c r="V475" s="12">
        <v>18209</v>
      </c>
      <c r="W475" s="12">
        <v>16640</v>
      </c>
      <c r="X475" s="27">
        <v>1569</v>
      </c>
      <c r="Y475" s="41">
        <f t="shared" si="60"/>
        <v>8.6166181558569935E-2</v>
      </c>
      <c r="Z475" s="41">
        <f t="shared" si="58"/>
        <v>0.91383381844143008</v>
      </c>
      <c r="AB475" s="6">
        <f t="shared" si="61"/>
        <v>16640</v>
      </c>
    </row>
    <row r="476" spans="1:28">
      <c r="A476" s="10" t="s">
        <v>1389</v>
      </c>
      <c r="B476" s="11" t="s">
        <v>361</v>
      </c>
      <c r="C476" s="11" t="s">
        <v>383</v>
      </c>
      <c r="D476" s="12">
        <v>15581</v>
      </c>
      <c r="E476" s="12">
        <v>60</v>
      </c>
      <c r="F476" s="12">
        <v>15641</v>
      </c>
      <c r="G476" s="12">
        <v>1765</v>
      </c>
      <c r="H476" s="12">
        <v>13876</v>
      </c>
      <c r="I476" s="12">
        <v>13351</v>
      </c>
      <c r="J476" s="16">
        <v>525</v>
      </c>
      <c r="K476" s="41">
        <f t="shared" si="59"/>
        <v>3.7835110982992214E-2</v>
      </c>
      <c r="L476" s="41">
        <f t="shared" si="56"/>
        <v>0.96216488901700781</v>
      </c>
      <c r="M476" s="17"/>
      <c r="N476" s="12">
        <v>540</v>
      </c>
      <c r="O476" s="12">
        <v>197</v>
      </c>
      <c r="P476" s="12">
        <v>343</v>
      </c>
      <c r="Q476" s="12">
        <v>200</v>
      </c>
      <c r="R476" s="16">
        <v>143</v>
      </c>
      <c r="S476" s="41">
        <f t="shared" si="55"/>
        <v>0.41690962099125367</v>
      </c>
      <c r="T476" s="41">
        <f t="shared" si="57"/>
        <v>0.58309037900874627</v>
      </c>
      <c r="V476" s="12">
        <v>14219</v>
      </c>
      <c r="W476" s="12">
        <v>13551</v>
      </c>
      <c r="X476" s="27">
        <v>668</v>
      </c>
      <c r="Y476" s="41">
        <f t="shared" si="60"/>
        <v>4.6979393768900764E-2</v>
      </c>
      <c r="Z476" s="41">
        <f t="shared" si="58"/>
        <v>0.95302060623109919</v>
      </c>
      <c r="AB476" s="6">
        <f t="shared" si="61"/>
        <v>13551</v>
      </c>
    </row>
    <row r="477" spans="1:28">
      <c r="A477" s="10" t="s">
        <v>1390</v>
      </c>
      <c r="B477" s="11" t="s">
        <v>361</v>
      </c>
      <c r="C477" s="11" t="s">
        <v>384</v>
      </c>
      <c r="D477" s="12">
        <v>17574</v>
      </c>
      <c r="E477" s="12">
        <v>2</v>
      </c>
      <c r="F477" s="12">
        <v>17576</v>
      </c>
      <c r="G477" s="12">
        <v>3081</v>
      </c>
      <c r="H477" s="12">
        <v>14495</v>
      </c>
      <c r="I477" s="12">
        <v>13237</v>
      </c>
      <c r="J477" s="16">
        <v>1258</v>
      </c>
      <c r="K477" s="41">
        <f t="shared" si="59"/>
        <v>8.6788547775094857E-2</v>
      </c>
      <c r="L477" s="41">
        <f t="shared" si="56"/>
        <v>0.91321145222490518</v>
      </c>
      <c r="M477" s="17"/>
      <c r="N477" s="12">
        <v>1043</v>
      </c>
      <c r="O477" s="12">
        <v>467</v>
      </c>
      <c r="P477" s="12">
        <v>576</v>
      </c>
      <c r="Q477" s="12">
        <v>1500</v>
      </c>
      <c r="R477" s="16">
        <v>0</v>
      </c>
      <c r="S477" s="41">
        <f t="shared" si="55"/>
        <v>0</v>
      </c>
      <c r="T477" s="41">
        <f t="shared" si="57"/>
        <v>1</v>
      </c>
      <c r="V477" s="12">
        <v>15071</v>
      </c>
      <c r="W477" s="12">
        <v>14737</v>
      </c>
      <c r="X477" s="27">
        <v>334</v>
      </c>
      <c r="Y477" s="41">
        <f t="shared" si="60"/>
        <v>2.216176763320284E-2</v>
      </c>
      <c r="Z477" s="41">
        <f t="shared" si="58"/>
        <v>0.97783823236679712</v>
      </c>
      <c r="AB477" s="6">
        <f t="shared" si="61"/>
        <v>14737</v>
      </c>
    </row>
    <row r="478" spans="1:28">
      <c r="A478" s="10" t="s">
        <v>1391</v>
      </c>
      <c r="B478" s="11" t="s">
        <v>361</v>
      </c>
      <c r="C478" s="11" t="s">
        <v>385</v>
      </c>
      <c r="D478" s="12">
        <v>14667</v>
      </c>
      <c r="E478" s="12">
        <v>43</v>
      </c>
      <c r="F478" s="12">
        <v>14710</v>
      </c>
      <c r="G478" s="12">
        <v>1160</v>
      </c>
      <c r="H478" s="12">
        <v>13550</v>
      </c>
      <c r="I478" s="12">
        <v>13496</v>
      </c>
      <c r="J478" s="16">
        <v>54</v>
      </c>
      <c r="K478" s="41">
        <f t="shared" si="59"/>
        <v>3.985239852398524E-3</v>
      </c>
      <c r="L478" s="41">
        <f t="shared" si="56"/>
        <v>0.99601476014760149</v>
      </c>
      <c r="M478" s="17"/>
      <c r="N478" s="12">
        <v>74</v>
      </c>
      <c r="O478" s="12">
        <v>29</v>
      </c>
      <c r="P478" s="12">
        <v>45</v>
      </c>
      <c r="Q478" s="12">
        <v>0</v>
      </c>
      <c r="R478" s="16">
        <v>45</v>
      </c>
      <c r="S478" s="41">
        <f t="shared" si="55"/>
        <v>1</v>
      </c>
      <c r="T478" s="41">
        <f t="shared" si="57"/>
        <v>0</v>
      </c>
      <c r="V478" s="12">
        <v>13595</v>
      </c>
      <c r="W478" s="12">
        <v>13496</v>
      </c>
      <c r="X478" s="27">
        <v>99</v>
      </c>
      <c r="Y478" s="41">
        <f t="shared" si="60"/>
        <v>7.2820890033100409E-3</v>
      </c>
      <c r="Z478" s="41">
        <f t="shared" si="58"/>
        <v>0.99271791099668993</v>
      </c>
      <c r="AB478" s="6">
        <f t="shared" si="61"/>
        <v>13496</v>
      </c>
    </row>
    <row r="479" spans="1:28" s="13" customFormat="1">
      <c r="A479" s="50" t="s">
        <v>2229</v>
      </c>
      <c r="B479" s="39" t="s">
        <v>2196</v>
      </c>
      <c r="C479" s="39"/>
      <c r="D479" s="45">
        <v>816125</v>
      </c>
      <c r="E479" s="45">
        <v>44835</v>
      </c>
      <c r="F479" s="45">
        <v>860960</v>
      </c>
      <c r="G479" s="45">
        <v>109571</v>
      </c>
      <c r="H479" s="45">
        <v>751389</v>
      </c>
      <c r="I479" s="45">
        <v>697197</v>
      </c>
      <c r="J479" s="46">
        <v>56751</v>
      </c>
      <c r="K479" s="47">
        <f t="shared" si="59"/>
        <v>7.5528121918207486E-2</v>
      </c>
      <c r="L479" s="47">
        <f t="shared" si="56"/>
        <v>0.92447187808179254</v>
      </c>
      <c r="M479" s="48"/>
      <c r="N479" s="45">
        <v>51002</v>
      </c>
      <c r="O479" s="45">
        <v>17496</v>
      </c>
      <c r="P479" s="45">
        <v>33506</v>
      </c>
      <c r="Q479" s="45">
        <v>74500</v>
      </c>
      <c r="R479" s="46">
        <v>2783</v>
      </c>
      <c r="S479" s="47">
        <f t="shared" si="55"/>
        <v>8.3059750492449111E-2</v>
      </c>
      <c r="T479" s="47">
        <f t="shared" si="57"/>
        <v>0.91694024950755093</v>
      </c>
      <c r="V479" s="45">
        <v>784895</v>
      </c>
      <c r="W479" s="45">
        <v>771697</v>
      </c>
      <c r="X479" s="45">
        <v>24194</v>
      </c>
      <c r="Y479" s="47">
        <f t="shared" si="60"/>
        <v>3.0824505188592106E-2</v>
      </c>
      <c r="Z479" s="47">
        <f t="shared" si="58"/>
        <v>0.96917549481140786</v>
      </c>
      <c r="AB479" s="49">
        <f t="shared" si="61"/>
        <v>771697</v>
      </c>
    </row>
    <row r="480" spans="1:28">
      <c r="A480" s="10" t="s">
        <v>1536</v>
      </c>
      <c r="B480" s="11" t="s">
        <v>520</v>
      </c>
      <c r="C480" s="11" t="s">
        <v>521</v>
      </c>
      <c r="D480" s="12">
        <v>107365</v>
      </c>
      <c r="E480" s="12">
        <v>1504</v>
      </c>
      <c r="F480" s="12">
        <v>108869</v>
      </c>
      <c r="G480" s="12">
        <v>12304</v>
      </c>
      <c r="H480" s="12">
        <v>96565</v>
      </c>
      <c r="I480" s="12">
        <v>89348</v>
      </c>
      <c r="J480" s="16">
        <v>8118</v>
      </c>
      <c r="K480" s="41">
        <f t="shared" si="59"/>
        <v>8.4067726401905449E-2</v>
      </c>
      <c r="L480" s="41">
        <f t="shared" si="56"/>
        <v>0.91593227359809459</v>
      </c>
      <c r="M480" s="17"/>
      <c r="N480" s="12">
        <v>5939</v>
      </c>
      <c r="O480" s="12">
        <v>1611</v>
      </c>
      <c r="P480" s="12">
        <v>4328</v>
      </c>
      <c r="Q480" s="12">
        <v>0</v>
      </c>
      <c r="R480" s="16">
        <v>4328</v>
      </c>
      <c r="S480" s="41">
        <f t="shared" si="55"/>
        <v>1</v>
      </c>
      <c r="T480" s="41">
        <f t="shared" si="57"/>
        <v>0</v>
      </c>
      <c r="V480" s="12">
        <v>100893</v>
      </c>
      <c r="W480" s="12">
        <v>89348</v>
      </c>
      <c r="X480" s="27">
        <v>12446</v>
      </c>
      <c r="Y480" s="41">
        <f t="shared" si="60"/>
        <v>0.12335840940402208</v>
      </c>
      <c r="Z480" s="41">
        <f t="shared" si="58"/>
        <v>0.8766415905959779</v>
      </c>
      <c r="AB480" s="6">
        <f t="shared" si="61"/>
        <v>89348</v>
      </c>
    </row>
    <row r="481" spans="1:28">
      <c r="A481" s="10" t="s">
        <v>1537</v>
      </c>
      <c r="B481" s="11" t="s">
        <v>520</v>
      </c>
      <c r="C481" s="11" t="s">
        <v>2124</v>
      </c>
      <c r="D481" s="12">
        <v>10391</v>
      </c>
      <c r="E481" s="12">
        <v>131</v>
      </c>
      <c r="F481" s="12">
        <v>10522</v>
      </c>
      <c r="G481" s="12">
        <v>816</v>
      </c>
      <c r="H481" s="12">
        <v>9706</v>
      </c>
      <c r="I481" s="12">
        <v>10726</v>
      </c>
      <c r="J481" s="16">
        <v>0</v>
      </c>
      <c r="K481" s="41">
        <f t="shared" si="59"/>
        <v>0</v>
      </c>
      <c r="L481" s="41">
        <f t="shared" si="56"/>
        <v>1</v>
      </c>
      <c r="M481" s="17"/>
      <c r="N481" s="12">
        <v>34</v>
      </c>
      <c r="O481" s="12">
        <v>12</v>
      </c>
      <c r="P481" s="12">
        <v>22</v>
      </c>
      <c r="Q481" s="12">
        <v>0</v>
      </c>
      <c r="R481" s="16">
        <v>22</v>
      </c>
      <c r="S481" s="41">
        <f t="shared" si="55"/>
        <v>1</v>
      </c>
      <c r="T481" s="41">
        <f t="shared" si="57"/>
        <v>0</v>
      </c>
      <c r="V481" s="12">
        <v>9728</v>
      </c>
      <c r="W481" s="12">
        <v>10726</v>
      </c>
      <c r="X481" s="27">
        <v>0</v>
      </c>
      <c r="Y481" s="41">
        <f t="shared" si="60"/>
        <v>0</v>
      </c>
      <c r="Z481" s="41">
        <f t="shared" si="58"/>
        <v>1</v>
      </c>
      <c r="AB481" s="6">
        <f t="shared" si="61"/>
        <v>10726</v>
      </c>
    </row>
    <row r="482" spans="1:28">
      <c r="A482" s="10" t="s">
        <v>1538</v>
      </c>
      <c r="B482" s="11" t="s">
        <v>520</v>
      </c>
      <c r="C482" s="11" t="s">
        <v>522</v>
      </c>
      <c r="D482" s="12">
        <v>20628</v>
      </c>
      <c r="E482" s="12">
        <v>9344</v>
      </c>
      <c r="F482" s="12">
        <v>29972</v>
      </c>
      <c r="G482" s="12">
        <v>229</v>
      </c>
      <c r="H482" s="12">
        <v>29743</v>
      </c>
      <c r="I482" s="12">
        <v>28760</v>
      </c>
      <c r="J482" s="16">
        <v>983</v>
      </c>
      <c r="K482" s="41">
        <f t="shared" si="59"/>
        <v>3.3049793228658843E-2</v>
      </c>
      <c r="L482" s="41">
        <f t="shared" si="56"/>
        <v>0.96695020677134114</v>
      </c>
      <c r="M482" s="17"/>
      <c r="N482" s="12">
        <v>0</v>
      </c>
      <c r="O482" s="12">
        <v>0</v>
      </c>
      <c r="P482" s="12">
        <v>0</v>
      </c>
      <c r="Q482" s="12">
        <v>0</v>
      </c>
      <c r="R482" s="16">
        <v>0</v>
      </c>
      <c r="S482" s="41">
        <v>0</v>
      </c>
      <c r="T482" s="41">
        <f t="shared" si="57"/>
        <v>1</v>
      </c>
      <c r="V482" s="12">
        <v>29743</v>
      </c>
      <c r="W482" s="12">
        <v>28760</v>
      </c>
      <c r="X482" s="27">
        <v>983</v>
      </c>
      <c r="Y482" s="41">
        <f t="shared" si="60"/>
        <v>3.3049793228658843E-2</v>
      </c>
      <c r="Z482" s="41">
        <f t="shared" si="58"/>
        <v>0.96695020677134114</v>
      </c>
      <c r="AB482" s="6">
        <f t="shared" si="61"/>
        <v>28760</v>
      </c>
    </row>
    <row r="483" spans="1:28">
      <c r="A483" s="10" t="s">
        <v>1539</v>
      </c>
      <c r="B483" s="11" t="s">
        <v>520</v>
      </c>
      <c r="C483" s="11" t="s">
        <v>523</v>
      </c>
      <c r="D483" s="12">
        <v>7793</v>
      </c>
      <c r="E483" s="12">
        <v>15</v>
      </c>
      <c r="F483" s="12">
        <v>7808</v>
      </c>
      <c r="G483" s="12">
        <v>510</v>
      </c>
      <c r="H483" s="12">
        <v>7298</v>
      </c>
      <c r="I483" s="12">
        <v>7873</v>
      </c>
      <c r="J483" s="16">
        <v>0</v>
      </c>
      <c r="K483" s="41">
        <f t="shared" si="59"/>
        <v>0</v>
      </c>
      <c r="L483" s="41">
        <f t="shared" si="56"/>
        <v>1</v>
      </c>
      <c r="M483" s="17"/>
      <c r="N483" s="12">
        <v>36</v>
      </c>
      <c r="O483" s="12">
        <v>3</v>
      </c>
      <c r="P483" s="12">
        <v>33</v>
      </c>
      <c r="Q483" s="12">
        <v>0</v>
      </c>
      <c r="R483" s="16">
        <v>33</v>
      </c>
      <c r="S483" s="41">
        <f t="shared" ref="S483:S488" si="62">+R483/P483</f>
        <v>1</v>
      </c>
      <c r="T483" s="41">
        <f t="shared" si="57"/>
        <v>0</v>
      </c>
      <c r="V483" s="12">
        <v>7331</v>
      </c>
      <c r="W483" s="12">
        <v>7873</v>
      </c>
      <c r="X483" s="27">
        <v>0</v>
      </c>
      <c r="Y483" s="41">
        <f t="shared" si="60"/>
        <v>0</v>
      </c>
      <c r="Z483" s="41">
        <f t="shared" si="58"/>
        <v>1</v>
      </c>
      <c r="AB483" s="6">
        <f t="shared" si="61"/>
        <v>7873</v>
      </c>
    </row>
    <row r="484" spans="1:28">
      <c r="A484" s="10" t="s">
        <v>1540</v>
      </c>
      <c r="B484" s="11" t="s">
        <v>520</v>
      </c>
      <c r="C484" s="11" t="s">
        <v>524</v>
      </c>
      <c r="D484" s="12">
        <v>4881</v>
      </c>
      <c r="E484" s="12">
        <v>3801</v>
      </c>
      <c r="F484" s="12">
        <v>8682</v>
      </c>
      <c r="G484" s="12">
        <v>291</v>
      </c>
      <c r="H484" s="12">
        <v>8391</v>
      </c>
      <c r="I484" s="12">
        <v>8753</v>
      </c>
      <c r="J484" s="16">
        <v>0</v>
      </c>
      <c r="K484" s="41">
        <f t="shared" si="59"/>
        <v>0</v>
      </c>
      <c r="L484" s="41">
        <f t="shared" si="56"/>
        <v>1</v>
      </c>
      <c r="M484" s="17"/>
      <c r="N484" s="12">
        <v>21</v>
      </c>
      <c r="O484" s="12">
        <v>4</v>
      </c>
      <c r="P484" s="12">
        <v>17</v>
      </c>
      <c r="Q484" s="12">
        <v>0</v>
      </c>
      <c r="R484" s="16">
        <v>17</v>
      </c>
      <c r="S484" s="41">
        <f t="shared" si="62"/>
        <v>1</v>
      </c>
      <c r="T484" s="41">
        <f t="shared" si="57"/>
        <v>0</v>
      </c>
      <c r="V484" s="12">
        <v>8408</v>
      </c>
      <c r="W484" s="12">
        <v>8753</v>
      </c>
      <c r="X484" s="27">
        <v>0</v>
      </c>
      <c r="Y484" s="41">
        <f t="shared" si="60"/>
        <v>0</v>
      </c>
      <c r="Z484" s="41">
        <f t="shared" si="58"/>
        <v>1</v>
      </c>
      <c r="AB484" s="6">
        <f t="shared" si="61"/>
        <v>8753</v>
      </c>
    </row>
    <row r="485" spans="1:28">
      <c r="A485" s="10" t="s">
        <v>1541</v>
      </c>
      <c r="B485" s="11" t="s">
        <v>520</v>
      </c>
      <c r="C485" s="11" t="s">
        <v>525</v>
      </c>
      <c r="D485" s="12">
        <v>9292</v>
      </c>
      <c r="E485" s="12">
        <v>774</v>
      </c>
      <c r="F485" s="12">
        <v>10066</v>
      </c>
      <c r="G485" s="12">
        <v>655</v>
      </c>
      <c r="H485" s="12">
        <v>9411</v>
      </c>
      <c r="I485" s="12">
        <v>8808</v>
      </c>
      <c r="J485" s="16">
        <v>608</v>
      </c>
      <c r="K485" s="41">
        <f t="shared" si="59"/>
        <v>6.4605249176495586E-2</v>
      </c>
      <c r="L485" s="41">
        <f t="shared" si="56"/>
        <v>0.93539475082350443</v>
      </c>
      <c r="M485" s="17"/>
      <c r="N485" s="12">
        <v>70</v>
      </c>
      <c r="O485" s="12">
        <v>18</v>
      </c>
      <c r="P485" s="12">
        <v>52</v>
      </c>
      <c r="Q485" s="12">
        <v>0</v>
      </c>
      <c r="R485" s="16">
        <v>52</v>
      </c>
      <c r="S485" s="41">
        <f t="shared" si="62"/>
        <v>1</v>
      </c>
      <c r="T485" s="41">
        <f t="shared" si="57"/>
        <v>0</v>
      </c>
      <c r="V485" s="12">
        <v>9463</v>
      </c>
      <c r="W485" s="12">
        <v>8808</v>
      </c>
      <c r="X485" s="27">
        <v>660</v>
      </c>
      <c r="Y485" s="41">
        <f t="shared" si="60"/>
        <v>6.9745323893057168E-2</v>
      </c>
      <c r="Z485" s="41">
        <f t="shared" si="58"/>
        <v>0.93025467610694279</v>
      </c>
      <c r="AB485" s="6">
        <f t="shared" si="61"/>
        <v>8808</v>
      </c>
    </row>
    <row r="486" spans="1:28">
      <c r="A486" s="10" t="s">
        <v>1542</v>
      </c>
      <c r="B486" s="11" t="s">
        <v>520</v>
      </c>
      <c r="C486" s="11" t="s">
        <v>2125</v>
      </c>
      <c r="D486" s="12">
        <v>11817</v>
      </c>
      <c r="E486" s="12">
        <v>4835</v>
      </c>
      <c r="F486" s="12">
        <v>16652</v>
      </c>
      <c r="G486" s="12">
        <v>377</v>
      </c>
      <c r="H486" s="12">
        <v>16275</v>
      </c>
      <c r="I486" s="12">
        <v>18126</v>
      </c>
      <c r="J486" s="16">
        <v>0</v>
      </c>
      <c r="K486" s="41">
        <f t="shared" si="59"/>
        <v>0</v>
      </c>
      <c r="L486" s="41">
        <f t="shared" si="56"/>
        <v>1</v>
      </c>
      <c r="M486" s="17"/>
      <c r="N486" s="12">
        <v>67</v>
      </c>
      <c r="O486" s="12">
        <v>8</v>
      </c>
      <c r="P486" s="12">
        <v>59</v>
      </c>
      <c r="Q486" s="12">
        <v>0</v>
      </c>
      <c r="R486" s="16">
        <v>59</v>
      </c>
      <c r="S486" s="41">
        <f t="shared" si="62"/>
        <v>1</v>
      </c>
      <c r="T486" s="41">
        <f t="shared" si="57"/>
        <v>0</v>
      </c>
      <c r="V486" s="12">
        <v>16334</v>
      </c>
      <c r="W486" s="12">
        <v>18126</v>
      </c>
      <c r="X486" s="27">
        <v>0</v>
      </c>
      <c r="Y486" s="41">
        <f t="shared" si="60"/>
        <v>0</v>
      </c>
      <c r="Z486" s="41">
        <f t="shared" si="58"/>
        <v>1</v>
      </c>
      <c r="AB486" s="6">
        <f t="shared" si="61"/>
        <v>18126</v>
      </c>
    </row>
    <row r="487" spans="1:28">
      <c r="A487" s="10" t="s">
        <v>1543</v>
      </c>
      <c r="B487" s="11" t="s">
        <v>520</v>
      </c>
      <c r="C487" s="11" t="s">
        <v>526</v>
      </c>
      <c r="D487" s="12">
        <v>5446</v>
      </c>
      <c r="E487" s="12">
        <v>3845</v>
      </c>
      <c r="F487" s="12">
        <v>9291</v>
      </c>
      <c r="G487" s="12">
        <v>153</v>
      </c>
      <c r="H487" s="12">
        <v>9138</v>
      </c>
      <c r="I487" s="12">
        <v>14390</v>
      </c>
      <c r="J487" s="16">
        <v>0</v>
      </c>
      <c r="K487" s="41">
        <f t="shared" si="59"/>
        <v>0</v>
      </c>
      <c r="L487" s="41">
        <f t="shared" si="56"/>
        <v>1</v>
      </c>
      <c r="M487" s="17"/>
      <c r="N487" s="12">
        <v>150</v>
      </c>
      <c r="O487" s="12">
        <v>9</v>
      </c>
      <c r="P487" s="12">
        <v>141</v>
      </c>
      <c r="Q487" s="12">
        <v>0</v>
      </c>
      <c r="R487" s="16">
        <v>141</v>
      </c>
      <c r="S487" s="41">
        <f t="shared" si="62"/>
        <v>1</v>
      </c>
      <c r="T487" s="41">
        <f t="shared" si="57"/>
        <v>0</v>
      </c>
      <c r="V487" s="12">
        <v>9279</v>
      </c>
      <c r="W487" s="12">
        <v>14390</v>
      </c>
      <c r="X487" s="27">
        <v>0</v>
      </c>
      <c r="Y487" s="41">
        <f t="shared" si="60"/>
        <v>0</v>
      </c>
      <c r="Z487" s="41">
        <f t="shared" si="58"/>
        <v>1</v>
      </c>
      <c r="AB487" s="6">
        <f t="shared" si="61"/>
        <v>14390</v>
      </c>
    </row>
    <row r="488" spans="1:28">
      <c r="A488" s="10" t="s">
        <v>1544</v>
      </c>
      <c r="B488" s="11" t="s">
        <v>520</v>
      </c>
      <c r="C488" s="11" t="s">
        <v>2126</v>
      </c>
      <c r="D488" s="12">
        <v>5478</v>
      </c>
      <c r="E488" s="12">
        <v>72</v>
      </c>
      <c r="F488" s="12">
        <v>5550</v>
      </c>
      <c r="G488" s="12">
        <v>374</v>
      </c>
      <c r="H488" s="12">
        <v>5176</v>
      </c>
      <c r="I488" s="12">
        <v>6196</v>
      </c>
      <c r="J488" s="16">
        <v>0</v>
      </c>
      <c r="K488" s="41">
        <f t="shared" si="59"/>
        <v>0</v>
      </c>
      <c r="L488" s="41">
        <f t="shared" si="56"/>
        <v>1</v>
      </c>
      <c r="M488" s="17"/>
      <c r="N488" s="12">
        <v>34</v>
      </c>
      <c r="O488" s="12">
        <v>1</v>
      </c>
      <c r="P488" s="12">
        <v>33</v>
      </c>
      <c r="Q488" s="12">
        <v>0</v>
      </c>
      <c r="R488" s="16">
        <v>33</v>
      </c>
      <c r="S488" s="41">
        <f t="shared" si="62"/>
        <v>1</v>
      </c>
      <c r="T488" s="41">
        <f t="shared" si="57"/>
        <v>0</v>
      </c>
      <c r="V488" s="12">
        <v>5209</v>
      </c>
      <c r="W488" s="12">
        <v>6196</v>
      </c>
      <c r="X488" s="27">
        <v>0</v>
      </c>
      <c r="Y488" s="41">
        <f t="shared" si="60"/>
        <v>0</v>
      </c>
      <c r="Z488" s="41">
        <f t="shared" si="58"/>
        <v>1</v>
      </c>
      <c r="AB488" s="6">
        <f t="shared" si="61"/>
        <v>6196</v>
      </c>
    </row>
    <row r="489" spans="1:28">
      <c r="A489" s="10" t="s">
        <v>1545</v>
      </c>
      <c r="B489" s="11" t="s">
        <v>520</v>
      </c>
      <c r="C489" s="11" t="s">
        <v>527</v>
      </c>
      <c r="D489" s="12">
        <v>4533</v>
      </c>
      <c r="E489" s="12">
        <v>704</v>
      </c>
      <c r="F489" s="12">
        <v>5237</v>
      </c>
      <c r="G489" s="12">
        <v>167</v>
      </c>
      <c r="H489" s="12">
        <v>5070</v>
      </c>
      <c r="I489" s="12">
        <v>6216</v>
      </c>
      <c r="J489" s="16">
        <v>0</v>
      </c>
      <c r="K489" s="41">
        <f t="shared" si="59"/>
        <v>0</v>
      </c>
      <c r="L489" s="41">
        <f t="shared" si="56"/>
        <v>1</v>
      </c>
      <c r="M489" s="17"/>
      <c r="N489" s="12">
        <v>0</v>
      </c>
      <c r="O489" s="12">
        <v>0</v>
      </c>
      <c r="P489" s="12">
        <v>0</v>
      </c>
      <c r="Q489" s="12">
        <v>0</v>
      </c>
      <c r="R489" s="16">
        <v>0</v>
      </c>
      <c r="S489" s="41">
        <v>0</v>
      </c>
      <c r="T489" s="41">
        <f t="shared" si="57"/>
        <v>1</v>
      </c>
      <c r="V489" s="12">
        <v>5070</v>
      </c>
      <c r="W489" s="12">
        <v>6216</v>
      </c>
      <c r="X489" s="27">
        <v>0</v>
      </c>
      <c r="Y489" s="41">
        <f t="shared" si="60"/>
        <v>0</v>
      </c>
      <c r="Z489" s="41">
        <f t="shared" si="58"/>
        <v>1</v>
      </c>
      <c r="AB489" s="6">
        <f t="shared" si="61"/>
        <v>6216</v>
      </c>
    </row>
    <row r="490" spans="1:28">
      <c r="A490" s="10" t="s">
        <v>1546</v>
      </c>
      <c r="B490" s="11" t="s">
        <v>520</v>
      </c>
      <c r="C490" s="11" t="s">
        <v>528</v>
      </c>
      <c r="D490" s="12">
        <v>4445</v>
      </c>
      <c r="E490" s="12">
        <v>201</v>
      </c>
      <c r="F490" s="12">
        <v>4646</v>
      </c>
      <c r="G490" s="12">
        <v>335</v>
      </c>
      <c r="H490" s="12">
        <v>4311</v>
      </c>
      <c r="I490" s="12">
        <v>4121</v>
      </c>
      <c r="J490" s="16">
        <v>200</v>
      </c>
      <c r="K490" s="41">
        <f t="shared" si="59"/>
        <v>4.6392948271862675E-2</v>
      </c>
      <c r="L490" s="41">
        <f t="shared" si="56"/>
        <v>0.95360705172813731</v>
      </c>
      <c r="M490" s="17"/>
      <c r="N490" s="12">
        <v>72</v>
      </c>
      <c r="O490" s="12">
        <v>16</v>
      </c>
      <c r="P490" s="12">
        <v>56</v>
      </c>
      <c r="Q490" s="12">
        <v>0</v>
      </c>
      <c r="R490" s="16">
        <v>56</v>
      </c>
      <c r="S490" s="41">
        <f t="shared" ref="S490:S496" si="63">+R490/P490</f>
        <v>1</v>
      </c>
      <c r="T490" s="41">
        <f t="shared" si="57"/>
        <v>0</v>
      </c>
      <c r="V490" s="12">
        <v>4367</v>
      </c>
      <c r="W490" s="12">
        <v>4121</v>
      </c>
      <c r="X490" s="27">
        <v>256</v>
      </c>
      <c r="Y490" s="41">
        <f t="shared" si="60"/>
        <v>5.8621479276391115E-2</v>
      </c>
      <c r="Z490" s="41">
        <f t="shared" si="58"/>
        <v>0.94137852072360884</v>
      </c>
      <c r="AB490" s="6">
        <f t="shared" si="61"/>
        <v>4121</v>
      </c>
    </row>
    <row r="491" spans="1:28">
      <c r="A491" s="10" t="s">
        <v>1547</v>
      </c>
      <c r="B491" s="11" t="s">
        <v>520</v>
      </c>
      <c r="C491" s="11" t="s">
        <v>529</v>
      </c>
      <c r="D491" s="12">
        <v>11450</v>
      </c>
      <c r="E491" s="12">
        <v>31</v>
      </c>
      <c r="F491" s="12">
        <v>11481</v>
      </c>
      <c r="G491" s="12">
        <v>851</v>
      </c>
      <c r="H491" s="12">
        <v>10630</v>
      </c>
      <c r="I491" s="12">
        <v>11757</v>
      </c>
      <c r="J491" s="16">
        <v>0</v>
      </c>
      <c r="K491" s="41">
        <f t="shared" si="59"/>
        <v>0</v>
      </c>
      <c r="L491" s="41">
        <f t="shared" si="56"/>
        <v>1</v>
      </c>
      <c r="M491" s="17"/>
      <c r="N491" s="12">
        <v>475</v>
      </c>
      <c r="O491" s="12">
        <v>68</v>
      </c>
      <c r="P491" s="12">
        <v>407</v>
      </c>
      <c r="Q491" s="12">
        <v>0</v>
      </c>
      <c r="R491" s="16">
        <v>407</v>
      </c>
      <c r="S491" s="41">
        <f t="shared" si="63"/>
        <v>1</v>
      </c>
      <c r="T491" s="41">
        <f t="shared" si="57"/>
        <v>0</v>
      </c>
      <c r="V491" s="12">
        <v>11037</v>
      </c>
      <c r="W491" s="12">
        <v>11757</v>
      </c>
      <c r="X491" s="27">
        <v>0</v>
      </c>
      <c r="Y491" s="41">
        <f t="shared" si="60"/>
        <v>0</v>
      </c>
      <c r="Z491" s="41">
        <f t="shared" si="58"/>
        <v>1</v>
      </c>
      <c r="AB491" s="6">
        <f t="shared" si="61"/>
        <v>11757</v>
      </c>
    </row>
    <row r="492" spans="1:28">
      <c r="A492" s="10" t="s">
        <v>1548</v>
      </c>
      <c r="B492" s="11" t="s">
        <v>520</v>
      </c>
      <c r="C492" s="11" t="s">
        <v>2127</v>
      </c>
      <c r="D492" s="12">
        <v>4244</v>
      </c>
      <c r="E492" s="12">
        <v>1224</v>
      </c>
      <c r="F492" s="12">
        <v>5468</v>
      </c>
      <c r="G492" s="12">
        <v>540</v>
      </c>
      <c r="H492" s="12">
        <v>4928</v>
      </c>
      <c r="I492" s="12">
        <v>6650</v>
      </c>
      <c r="J492" s="16">
        <v>0</v>
      </c>
      <c r="K492" s="41">
        <f t="shared" si="59"/>
        <v>0</v>
      </c>
      <c r="L492" s="41">
        <f t="shared" si="56"/>
        <v>1</v>
      </c>
      <c r="M492" s="17"/>
      <c r="N492" s="12">
        <v>1071</v>
      </c>
      <c r="O492" s="12">
        <v>387</v>
      </c>
      <c r="P492" s="12">
        <v>684</v>
      </c>
      <c r="Q492" s="12">
        <v>0</v>
      </c>
      <c r="R492" s="16">
        <v>684</v>
      </c>
      <c r="S492" s="41">
        <f t="shared" si="63"/>
        <v>1</v>
      </c>
      <c r="T492" s="41">
        <f t="shared" si="57"/>
        <v>0</v>
      </c>
      <c r="V492" s="12">
        <v>5612</v>
      </c>
      <c r="W492" s="12">
        <v>6650</v>
      </c>
      <c r="X492" s="27">
        <v>0</v>
      </c>
      <c r="Y492" s="41">
        <f t="shared" si="60"/>
        <v>0</v>
      </c>
      <c r="Z492" s="41">
        <f t="shared" si="58"/>
        <v>1</v>
      </c>
      <c r="AB492" s="6">
        <f t="shared" si="61"/>
        <v>6650</v>
      </c>
    </row>
    <row r="493" spans="1:28">
      <c r="A493" s="10" t="s">
        <v>1549</v>
      </c>
      <c r="B493" s="11" t="s">
        <v>520</v>
      </c>
      <c r="C493" s="11" t="s">
        <v>531</v>
      </c>
      <c r="D493" s="12">
        <v>6796</v>
      </c>
      <c r="E493" s="12">
        <v>3856</v>
      </c>
      <c r="F493" s="12">
        <v>10652</v>
      </c>
      <c r="G493" s="12">
        <v>244</v>
      </c>
      <c r="H493" s="12">
        <v>10408</v>
      </c>
      <c r="I493" s="12">
        <v>12068</v>
      </c>
      <c r="J493" s="16">
        <v>0</v>
      </c>
      <c r="K493" s="41">
        <f t="shared" si="59"/>
        <v>0</v>
      </c>
      <c r="L493" s="41">
        <f t="shared" si="56"/>
        <v>1</v>
      </c>
      <c r="M493" s="17"/>
      <c r="N493" s="12">
        <v>7</v>
      </c>
      <c r="O493" s="12">
        <v>1</v>
      </c>
      <c r="P493" s="12">
        <v>6</v>
      </c>
      <c r="Q493" s="12">
        <v>0</v>
      </c>
      <c r="R493" s="16">
        <v>6</v>
      </c>
      <c r="S493" s="41">
        <f t="shared" si="63"/>
        <v>1</v>
      </c>
      <c r="T493" s="41">
        <f t="shared" si="57"/>
        <v>0</v>
      </c>
      <c r="V493" s="12">
        <v>10414</v>
      </c>
      <c r="W493" s="12">
        <v>12068</v>
      </c>
      <c r="X493" s="27">
        <v>0</v>
      </c>
      <c r="Y493" s="41">
        <f t="shared" si="60"/>
        <v>0</v>
      </c>
      <c r="Z493" s="41">
        <f t="shared" si="58"/>
        <v>1</v>
      </c>
      <c r="AB493" s="6">
        <f t="shared" si="61"/>
        <v>12068</v>
      </c>
    </row>
    <row r="494" spans="1:28">
      <c r="A494" s="10" t="s">
        <v>1550</v>
      </c>
      <c r="B494" s="11" t="s">
        <v>520</v>
      </c>
      <c r="C494" s="11" t="s">
        <v>532</v>
      </c>
      <c r="D494" s="12">
        <v>23488</v>
      </c>
      <c r="E494" s="12">
        <v>1060</v>
      </c>
      <c r="F494" s="12">
        <v>24548</v>
      </c>
      <c r="G494" s="12">
        <v>1521</v>
      </c>
      <c r="H494" s="12">
        <v>23027</v>
      </c>
      <c r="I494" s="12">
        <v>27477</v>
      </c>
      <c r="J494" s="16">
        <v>0</v>
      </c>
      <c r="K494" s="41">
        <f t="shared" si="59"/>
        <v>0</v>
      </c>
      <c r="L494" s="41">
        <f t="shared" si="56"/>
        <v>1</v>
      </c>
      <c r="M494" s="17"/>
      <c r="N494" s="12">
        <v>974</v>
      </c>
      <c r="O494" s="12">
        <v>183</v>
      </c>
      <c r="P494" s="12">
        <v>791</v>
      </c>
      <c r="Q494" s="12">
        <v>0</v>
      </c>
      <c r="R494" s="16">
        <v>791</v>
      </c>
      <c r="S494" s="41">
        <f t="shared" si="63"/>
        <v>1</v>
      </c>
      <c r="T494" s="41">
        <f t="shared" si="57"/>
        <v>0</v>
      </c>
      <c r="V494" s="12">
        <v>23818</v>
      </c>
      <c r="W494" s="12">
        <v>27477</v>
      </c>
      <c r="X494" s="27">
        <v>0</v>
      </c>
      <c r="Y494" s="41">
        <f t="shared" si="60"/>
        <v>0</v>
      </c>
      <c r="Z494" s="41">
        <f t="shared" si="58"/>
        <v>1</v>
      </c>
      <c r="AB494" s="6">
        <f t="shared" si="61"/>
        <v>27477</v>
      </c>
    </row>
    <row r="495" spans="1:28">
      <c r="A495" s="10" t="s">
        <v>1551</v>
      </c>
      <c r="B495" s="11" t="s">
        <v>520</v>
      </c>
      <c r="C495" s="11" t="s">
        <v>533</v>
      </c>
      <c r="D495" s="12">
        <v>2726</v>
      </c>
      <c r="E495" s="12">
        <v>1014</v>
      </c>
      <c r="F495" s="12">
        <v>3740</v>
      </c>
      <c r="G495" s="12">
        <v>102</v>
      </c>
      <c r="H495" s="12">
        <v>3638</v>
      </c>
      <c r="I495" s="12">
        <v>3763</v>
      </c>
      <c r="J495" s="16">
        <v>0</v>
      </c>
      <c r="K495" s="41">
        <f t="shared" si="59"/>
        <v>0</v>
      </c>
      <c r="L495" s="41">
        <f t="shared" si="56"/>
        <v>1</v>
      </c>
      <c r="M495" s="17"/>
      <c r="N495" s="12">
        <v>54</v>
      </c>
      <c r="O495" s="12">
        <v>4</v>
      </c>
      <c r="P495" s="12">
        <v>50</v>
      </c>
      <c r="Q495" s="12">
        <v>0</v>
      </c>
      <c r="R495" s="16">
        <v>50</v>
      </c>
      <c r="S495" s="41">
        <f t="shared" si="63"/>
        <v>1</v>
      </c>
      <c r="T495" s="41">
        <f t="shared" si="57"/>
        <v>0</v>
      </c>
      <c r="V495" s="12">
        <v>3688</v>
      </c>
      <c r="W495" s="12">
        <v>3763</v>
      </c>
      <c r="X495" s="27">
        <v>0</v>
      </c>
      <c r="Y495" s="41">
        <f t="shared" si="60"/>
        <v>0</v>
      </c>
      <c r="Z495" s="41">
        <f t="shared" si="58"/>
        <v>1</v>
      </c>
      <c r="AB495" s="6">
        <f t="shared" si="61"/>
        <v>3763</v>
      </c>
    </row>
    <row r="496" spans="1:28">
      <c r="A496" s="10" t="s">
        <v>1552</v>
      </c>
      <c r="B496" s="11" t="s">
        <v>520</v>
      </c>
      <c r="C496" s="11" t="s">
        <v>534</v>
      </c>
      <c r="D496" s="12">
        <v>5594</v>
      </c>
      <c r="E496" s="12">
        <v>1996</v>
      </c>
      <c r="F496" s="12">
        <v>7590</v>
      </c>
      <c r="G496" s="12">
        <v>286</v>
      </c>
      <c r="H496" s="12">
        <v>7304</v>
      </c>
      <c r="I496" s="12">
        <v>10191</v>
      </c>
      <c r="J496" s="16">
        <v>0</v>
      </c>
      <c r="K496" s="41">
        <f t="shared" si="59"/>
        <v>0</v>
      </c>
      <c r="L496" s="41">
        <f t="shared" si="56"/>
        <v>1</v>
      </c>
      <c r="M496" s="17"/>
      <c r="N496" s="12">
        <v>32</v>
      </c>
      <c r="O496" s="12">
        <v>0</v>
      </c>
      <c r="P496" s="12">
        <v>32</v>
      </c>
      <c r="Q496" s="12">
        <v>0</v>
      </c>
      <c r="R496" s="16">
        <v>32</v>
      </c>
      <c r="S496" s="41">
        <f t="shared" si="63"/>
        <v>1</v>
      </c>
      <c r="T496" s="41">
        <f t="shared" si="57"/>
        <v>0</v>
      </c>
      <c r="V496" s="12">
        <v>7336</v>
      </c>
      <c r="W496" s="12">
        <v>10191</v>
      </c>
      <c r="X496" s="27">
        <v>0</v>
      </c>
      <c r="Y496" s="41">
        <f t="shared" si="60"/>
        <v>0</v>
      </c>
      <c r="Z496" s="41">
        <f t="shared" si="58"/>
        <v>1</v>
      </c>
      <c r="AB496" s="6">
        <f t="shared" si="61"/>
        <v>10191</v>
      </c>
    </row>
    <row r="497" spans="1:28">
      <c r="A497" s="10" t="s">
        <v>1553</v>
      </c>
      <c r="B497" s="11" t="s">
        <v>520</v>
      </c>
      <c r="C497" s="11" t="s">
        <v>535</v>
      </c>
      <c r="D497" s="12">
        <v>6684</v>
      </c>
      <c r="E497" s="12">
        <v>435</v>
      </c>
      <c r="F497" s="12">
        <v>7119</v>
      </c>
      <c r="G497" s="12">
        <v>217</v>
      </c>
      <c r="H497" s="12">
        <v>6902</v>
      </c>
      <c r="I497" s="12">
        <v>7190</v>
      </c>
      <c r="J497" s="16">
        <v>0</v>
      </c>
      <c r="K497" s="41">
        <f t="shared" si="59"/>
        <v>0</v>
      </c>
      <c r="L497" s="41">
        <f t="shared" si="56"/>
        <v>1</v>
      </c>
      <c r="M497" s="17"/>
      <c r="N497" s="12">
        <v>0</v>
      </c>
      <c r="O497" s="12">
        <v>0</v>
      </c>
      <c r="P497" s="12">
        <v>0</v>
      </c>
      <c r="Q497" s="12">
        <v>0</v>
      </c>
      <c r="R497" s="16">
        <v>0</v>
      </c>
      <c r="S497" s="41">
        <v>0</v>
      </c>
      <c r="T497" s="41">
        <f t="shared" si="57"/>
        <v>1</v>
      </c>
      <c r="V497" s="12">
        <v>6902</v>
      </c>
      <c r="W497" s="12">
        <v>7190</v>
      </c>
      <c r="X497" s="27">
        <v>0</v>
      </c>
      <c r="Y497" s="41">
        <f t="shared" si="60"/>
        <v>0</v>
      </c>
      <c r="Z497" s="41">
        <f t="shared" si="58"/>
        <v>1</v>
      </c>
      <c r="AB497" s="6">
        <f t="shared" si="61"/>
        <v>7190</v>
      </c>
    </row>
    <row r="498" spans="1:28">
      <c r="A498" s="10" t="s">
        <v>1554</v>
      </c>
      <c r="B498" s="11" t="s">
        <v>520</v>
      </c>
      <c r="C498" s="11" t="s">
        <v>536</v>
      </c>
      <c r="D498" s="12">
        <v>8468</v>
      </c>
      <c r="E498" s="12">
        <v>1688</v>
      </c>
      <c r="F498" s="12">
        <v>10156</v>
      </c>
      <c r="G498" s="12">
        <v>278</v>
      </c>
      <c r="H498" s="12">
        <v>9878</v>
      </c>
      <c r="I498" s="12">
        <v>11587</v>
      </c>
      <c r="J498" s="16">
        <v>0</v>
      </c>
      <c r="K498" s="41">
        <f t="shared" si="59"/>
        <v>0</v>
      </c>
      <c r="L498" s="41">
        <f t="shared" si="56"/>
        <v>1</v>
      </c>
      <c r="M498" s="17"/>
      <c r="N498" s="12">
        <v>0</v>
      </c>
      <c r="O498" s="12">
        <v>0</v>
      </c>
      <c r="P498" s="12">
        <v>0</v>
      </c>
      <c r="Q498" s="12">
        <v>0</v>
      </c>
      <c r="R498" s="16">
        <v>0</v>
      </c>
      <c r="S498" s="41">
        <v>0</v>
      </c>
      <c r="T498" s="41">
        <f t="shared" si="57"/>
        <v>1</v>
      </c>
      <c r="V498" s="12">
        <v>9878</v>
      </c>
      <c r="W498" s="12">
        <v>11587</v>
      </c>
      <c r="X498" s="27">
        <v>0</v>
      </c>
      <c r="Y498" s="41">
        <f t="shared" si="60"/>
        <v>0</v>
      </c>
      <c r="Z498" s="41">
        <f t="shared" si="58"/>
        <v>1</v>
      </c>
      <c r="AB498" s="6">
        <f t="shared" si="61"/>
        <v>11587</v>
      </c>
    </row>
    <row r="499" spans="1:28">
      <c r="A499" s="10" t="s">
        <v>1555</v>
      </c>
      <c r="B499" s="11" t="s">
        <v>520</v>
      </c>
      <c r="C499" s="11" t="s">
        <v>537</v>
      </c>
      <c r="D499" s="12">
        <v>8210</v>
      </c>
      <c r="E499" s="12">
        <v>631</v>
      </c>
      <c r="F499" s="12">
        <v>8841</v>
      </c>
      <c r="G499" s="12">
        <v>637</v>
      </c>
      <c r="H499" s="12">
        <v>8204</v>
      </c>
      <c r="I499" s="12">
        <v>8896</v>
      </c>
      <c r="J499" s="16">
        <v>0</v>
      </c>
      <c r="K499" s="41">
        <f t="shared" si="59"/>
        <v>0</v>
      </c>
      <c r="L499" s="41">
        <f t="shared" si="56"/>
        <v>1</v>
      </c>
      <c r="M499" s="17"/>
      <c r="N499" s="12">
        <v>2</v>
      </c>
      <c r="O499" s="12">
        <v>0</v>
      </c>
      <c r="P499" s="12">
        <v>2</v>
      </c>
      <c r="Q499" s="12">
        <v>0</v>
      </c>
      <c r="R499" s="16">
        <v>2</v>
      </c>
      <c r="S499" s="41">
        <f>+R499/P499</f>
        <v>1</v>
      </c>
      <c r="T499" s="41">
        <f t="shared" si="57"/>
        <v>0</v>
      </c>
      <c r="V499" s="12">
        <v>8206</v>
      </c>
      <c r="W499" s="12">
        <v>8896</v>
      </c>
      <c r="X499" s="27">
        <v>0</v>
      </c>
      <c r="Y499" s="41">
        <f t="shared" si="60"/>
        <v>0</v>
      </c>
      <c r="Z499" s="41">
        <f t="shared" si="58"/>
        <v>1</v>
      </c>
      <c r="AB499" s="6">
        <f t="shared" si="61"/>
        <v>8896</v>
      </c>
    </row>
    <row r="500" spans="1:28">
      <c r="A500" s="10" t="s">
        <v>1556</v>
      </c>
      <c r="B500" s="11" t="s">
        <v>520</v>
      </c>
      <c r="C500" s="11" t="s">
        <v>538</v>
      </c>
      <c r="D500" s="12">
        <v>6853</v>
      </c>
      <c r="E500" s="12">
        <v>232</v>
      </c>
      <c r="F500" s="12">
        <v>7085</v>
      </c>
      <c r="G500" s="12">
        <v>296</v>
      </c>
      <c r="H500" s="12">
        <v>6789</v>
      </c>
      <c r="I500" s="12">
        <v>7349</v>
      </c>
      <c r="J500" s="16">
        <v>0</v>
      </c>
      <c r="K500" s="41">
        <f t="shared" si="59"/>
        <v>0</v>
      </c>
      <c r="L500" s="41">
        <f t="shared" si="56"/>
        <v>1</v>
      </c>
      <c r="M500" s="17"/>
      <c r="N500" s="12">
        <v>12</v>
      </c>
      <c r="O500" s="12">
        <v>2</v>
      </c>
      <c r="P500" s="12">
        <v>10</v>
      </c>
      <c r="Q500" s="12">
        <v>0</v>
      </c>
      <c r="R500" s="16">
        <v>10</v>
      </c>
      <c r="S500" s="41">
        <f>+R500/P500</f>
        <v>1</v>
      </c>
      <c r="T500" s="41">
        <f t="shared" si="57"/>
        <v>0</v>
      </c>
      <c r="V500" s="12">
        <v>6799</v>
      </c>
      <c r="W500" s="12">
        <v>7349</v>
      </c>
      <c r="X500" s="27">
        <v>0</v>
      </c>
      <c r="Y500" s="41">
        <f t="shared" si="60"/>
        <v>0</v>
      </c>
      <c r="Z500" s="41">
        <f t="shared" si="58"/>
        <v>1</v>
      </c>
      <c r="AB500" s="6">
        <f t="shared" si="61"/>
        <v>7349</v>
      </c>
    </row>
    <row r="501" spans="1:28">
      <c r="A501" s="10" t="s">
        <v>1557</v>
      </c>
      <c r="B501" s="11" t="s">
        <v>520</v>
      </c>
      <c r="C501" s="11" t="s">
        <v>539</v>
      </c>
      <c r="D501" s="12">
        <v>5826</v>
      </c>
      <c r="E501" s="12">
        <v>1247</v>
      </c>
      <c r="F501" s="12">
        <v>7073</v>
      </c>
      <c r="G501" s="12">
        <v>467</v>
      </c>
      <c r="H501" s="12">
        <v>6606</v>
      </c>
      <c r="I501" s="12">
        <v>7471</v>
      </c>
      <c r="J501" s="16">
        <v>0</v>
      </c>
      <c r="K501" s="41">
        <f t="shared" si="59"/>
        <v>0</v>
      </c>
      <c r="L501" s="41">
        <f t="shared" si="56"/>
        <v>1</v>
      </c>
      <c r="M501" s="17"/>
      <c r="N501" s="12">
        <v>18</v>
      </c>
      <c r="O501" s="12">
        <v>0</v>
      </c>
      <c r="P501" s="12">
        <v>18</v>
      </c>
      <c r="Q501" s="12">
        <v>0</v>
      </c>
      <c r="R501" s="16">
        <v>18</v>
      </c>
      <c r="S501" s="41">
        <f>+R501/P501</f>
        <v>1</v>
      </c>
      <c r="T501" s="41">
        <f t="shared" si="57"/>
        <v>0</v>
      </c>
      <c r="V501" s="12">
        <v>6624</v>
      </c>
      <c r="W501" s="12">
        <v>7471</v>
      </c>
      <c r="X501" s="27">
        <v>0</v>
      </c>
      <c r="Y501" s="41">
        <f t="shared" si="60"/>
        <v>0</v>
      </c>
      <c r="Z501" s="41">
        <f t="shared" si="58"/>
        <v>1</v>
      </c>
      <c r="AB501" s="6">
        <f t="shared" si="61"/>
        <v>7471</v>
      </c>
    </row>
    <row r="502" spans="1:28">
      <c r="A502" s="10" t="s">
        <v>1558</v>
      </c>
      <c r="B502" s="11" t="s">
        <v>520</v>
      </c>
      <c r="C502" s="11" t="s">
        <v>540</v>
      </c>
      <c r="D502" s="12">
        <v>4507</v>
      </c>
      <c r="E502" s="12">
        <v>458</v>
      </c>
      <c r="F502" s="12">
        <v>4965</v>
      </c>
      <c r="G502" s="12">
        <v>124</v>
      </c>
      <c r="H502" s="12">
        <v>4841</v>
      </c>
      <c r="I502" s="12">
        <v>7911</v>
      </c>
      <c r="J502" s="16">
        <v>0</v>
      </c>
      <c r="K502" s="41">
        <f t="shared" si="59"/>
        <v>0</v>
      </c>
      <c r="L502" s="41">
        <f t="shared" si="56"/>
        <v>1</v>
      </c>
      <c r="M502" s="17"/>
      <c r="N502" s="12">
        <v>2</v>
      </c>
      <c r="O502" s="12">
        <v>0</v>
      </c>
      <c r="P502" s="12">
        <v>2</v>
      </c>
      <c r="Q502" s="12">
        <v>0</v>
      </c>
      <c r="R502" s="16">
        <v>2</v>
      </c>
      <c r="S502" s="41">
        <f>+R502/P502</f>
        <v>1</v>
      </c>
      <c r="T502" s="41">
        <f t="shared" si="57"/>
        <v>0</v>
      </c>
      <c r="V502" s="12">
        <v>4843</v>
      </c>
      <c r="W502" s="12">
        <v>7911</v>
      </c>
      <c r="X502" s="27">
        <v>0</v>
      </c>
      <c r="Y502" s="41">
        <f t="shared" si="60"/>
        <v>0</v>
      </c>
      <c r="Z502" s="41">
        <f t="shared" si="58"/>
        <v>1</v>
      </c>
      <c r="AB502" s="6">
        <f t="shared" si="61"/>
        <v>7911</v>
      </c>
    </row>
    <row r="503" spans="1:28">
      <c r="A503" s="10" t="s">
        <v>1559</v>
      </c>
      <c r="B503" s="11" t="s">
        <v>520</v>
      </c>
      <c r="C503" s="11" t="s">
        <v>541</v>
      </c>
      <c r="D503" s="12">
        <v>7149</v>
      </c>
      <c r="E503" s="12">
        <v>561</v>
      </c>
      <c r="F503" s="12">
        <v>7710</v>
      </c>
      <c r="G503" s="12">
        <v>383</v>
      </c>
      <c r="H503" s="12">
        <v>7327</v>
      </c>
      <c r="I503" s="12">
        <v>7340</v>
      </c>
      <c r="J503" s="16">
        <v>0</v>
      </c>
      <c r="K503" s="41">
        <f t="shared" si="59"/>
        <v>0</v>
      </c>
      <c r="L503" s="41">
        <f t="shared" si="56"/>
        <v>1</v>
      </c>
      <c r="M503" s="17"/>
      <c r="N503" s="12">
        <v>0</v>
      </c>
      <c r="O503" s="12">
        <v>0</v>
      </c>
      <c r="P503" s="12">
        <v>0</v>
      </c>
      <c r="Q503" s="12">
        <v>0</v>
      </c>
      <c r="R503" s="16">
        <v>0</v>
      </c>
      <c r="S503" s="41">
        <v>0</v>
      </c>
      <c r="T503" s="41">
        <f t="shared" si="57"/>
        <v>1</v>
      </c>
      <c r="V503" s="12">
        <v>7327</v>
      </c>
      <c r="W503" s="12">
        <v>7340</v>
      </c>
      <c r="X503" s="27">
        <v>0</v>
      </c>
      <c r="Y503" s="41">
        <f t="shared" si="60"/>
        <v>0</v>
      </c>
      <c r="Z503" s="41">
        <f t="shared" si="58"/>
        <v>1</v>
      </c>
      <c r="AB503" s="6">
        <f t="shared" si="61"/>
        <v>7340</v>
      </c>
    </row>
    <row r="504" spans="1:28">
      <c r="A504" s="10" t="s">
        <v>1560</v>
      </c>
      <c r="B504" s="11" t="s">
        <v>520</v>
      </c>
      <c r="C504" s="11" t="s">
        <v>302</v>
      </c>
      <c r="D504" s="12">
        <v>21433</v>
      </c>
      <c r="E504" s="12">
        <v>1882</v>
      </c>
      <c r="F504" s="12">
        <v>23315</v>
      </c>
      <c r="G504" s="12">
        <v>941</v>
      </c>
      <c r="H504" s="12">
        <v>22374</v>
      </c>
      <c r="I504" s="12">
        <v>31874</v>
      </c>
      <c r="J504" s="16">
        <v>0</v>
      </c>
      <c r="K504" s="41">
        <f t="shared" si="59"/>
        <v>0</v>
      </c>
      <c r="L504" s="41">
        <f t="shared" si="56"/>
        <v>1</v>
      </c>
      <c r="M504" s="17"/>
      <c r="N504" s="12">
        <v>11</v>
      </c>
      <c r="O504" s="12">
        <v>0</v>
      </c>
      <c r="P504" s="12">
        <v>11</v>
      </c>
      <c r="Q504" s="12">
        <v>0</v>
      </c>
      <c r="R504" s="16">
        <v>11</v>
      </c>
      <c r="S504" s="41">
        <f>+R504/P504</f>
        <v>1</v>
      </c>
      <c r="T504" s="41">
        <f t="shared" si="57"/>
        <v>0</v>
      </c>
      <c r="V504" s="12">
        <v>22385</v>
      </c>
      <c r="W504" s="12">
        <v>31874</v>
      </c>
      <c r="X504" s="27">
        <v>0</v>
      </c>
      <c r="Y504" s="41">
        <f t="shared" si="60"/>
        <v>0</v>
      </c>
      <c r="Z504" s="41">
        <f t="shared" si="58"/>
        <v>1</v>
      </c>
      <c r="AB504" s="6">
        <f t="shared" si="61"/>
        <v>31874</v>
      </c>
    </row>
    <row r="505" spans="1:28">
      <c r="A505" s="10" t="s">
        <v>1561</v>
      </c>
      <c r="B505" s="11" t="s">
        <v>520</v>
      </c>
      <c r="C505" s="11" t="s">
        <v>542</v>
      </c>
      <c r="D505" s="12">
        <v>4442</v>
      </c>
      <c r="E505" s="12">
        <v>184</v>
      </c>
      <c r="F505" s="12">
        <v>4626</v>
      </c>
      <c r="G505" s="12">
        <v>270</v>
      </c>
      <c r="H505" s="12">
        <v>4356</v>
      </c>
      <c r="I505" s="12">
        <v>5108</v>
      </c>
      <c r="J505" s="16">
        <v>0</v>
      </c>
      <c r="K505" s="41">
        <f t="shared" si="59"/>
        <v>0</v>
      </c>
      <c r="L505" s="41">
        <f t="shared" si="56"/>
        <v>1</v>
      </c>
      <c r="M505" s="17"/>
      <c r="N505" s="12">
        <v>158</v>
      </c>
      <c r="O505" s="12">
        <v>34</v>
      </c>
      <c r="P505" s="12">
        <v>124</v>
      </c>
      <c r="Q505" s="12">
        <v>0</v>
      </c>
      <c r="R505" s="16">
        <v>124</v>
      </c>
      <c r="S505" s="41">
        <f>+R505/P505</f>
        <v>1</v>
      </c>
      <c r="T505" s="41">
        <f t="shared" si="57"/>
        <v>0</v>
      </c>
      <c r="V505" s="12">
        <v>4480</v>
      </c>
      <c r="W505" s="12">
        <v>5108</v>
      </c>
      <c r="X505" s="27">
        <v>0</v>
      </c>
      <c r="Y505" s="41">
        <f t="shared" si="60"/>
        <v>0</v>
      </c>
      <c r="Z505" s="41">
        <f t="shared" si="58"/>
        <v>1</v>
      </c>
      <c r="AB505" s="6">
        <f t="shared" si="61"/>
        <v>5108</v>
      </c>
    </row>
    <row r="506" spans="1:28">
      <c r="A506" s="10" t="s">
        <v>1562</v>
      </c>
      <c r="B506" s="11" t="s">
        <v>520</v>
      </c>
      <c r="C506" s="11" t="s">
        <v>543</v>
      </c>
      <c r="D506" s="12">
        <v>3006</v>
      </c>
      <c r="E506" s="12">
        <v>136</v>
      </c>
      <c r="F506" s="12">
        <v>3142</v>
      </c>
      <c r="G506" s="12">
        <v>103</v>
      </c>
      <c r="H506" s="12">
        <v>3039</v>
      </c>
      <c r="I506" s="12">
        <v>3160</v>
      </c>
      <c r="J506" s="16">
        <v>0</v>
      </c>
      <c r="K506" s="41">
        <f t="shared" si="59"/>
        <v>0</v>
      </c>
      <c r="L506" s="41">
        <f t="shared" si="56"/>
        <v>1</v>
      </c>
      <c r="M506" s="17"/>
      <c r="N506" s="12">
        <v>4</v>
      </c>
      <c r="O506" s="12">
        <v>0</v>
      </c>
      <c r="P506" s="12">
        <v>4</v>
      </c>
      <c r="Q506" s="12">
        <v>0</v>
      </c>
      <c r="R506" s="16">
        <v>4</v>
      </c>
      <c r="S506" s="41">
        <f>+R506/P506</f>
        <v>1</v>
      </c>
      <c r="T506" s="41">
        <f t="shared" si="57"/>
        <v>0</v>
      </c>
      <c r="V506" s="12">
        <v>3043</v>
      </c>
      <c r="W506" s="12">
        <v>3160</v>
      </c>
      <c r="X506" s="27">
        <v>0</v>
      </c>
      <c r="Y506" s="41">
        <f t="shared" si="60"/>
        <v>0</v>
      </c>
      <c r="Z506" s="41">
        <f t="shared" si="58"/>
        <v>1</v>
      </c>
      <c r="AB506" s="6">
        <f t="shared" si="61"/>
        <v>3160</v>
      </c>
    </row>
    <row r="507" spans="1:28">
      <c r="A507" s="10" t="s">
        <v>1563</v>
      </c>
      <c r="B507" s="11" t="s">
        <v>520</v>
      </c>
      <c r="C507" s="11" t="s">
        <v>544</v>
      </c>
      <c r="D507" s="12">
        <v>17529</v>
      </c>
      <c r="E507" s="12">
        <v>1577</v>
      </c>
      <c r="F507" s="12">
        <v>19106</v>
      </c>
      <c r="G507" s="12">
        <v>1019</v>
      </c>
      <c r="H507" s="12">
        <v>18087</v>
      </c>
      <c r="I507" s="12">
        <v>18412</v>
      </c>
      <c r="J507" s="16">
        <v>0</v>
      </c>
      <c r="K507" s="41">
        <f t="shared" si="59"/>
        <v>0</v>
      </c>
      <c r="L507" s="41">
        <f t="shared" si="56"/>
        <v>1</v>
      </c>
      <c r="M507" s="17"/>
      <c r="N507" s="12">
        <v>129</v>
      </c>
      <c r="O507" s="12">
        <v>22</v>
      </c>
      <c r="P507" s="12">
        <v>107</v>
      </c>
      <c r="Q507" s="12">
        <v>0</v>
      </c>
      <c r="R507" s="16">
        <v>107</v>
      </c>
      <c r="S507" s="41">
        <f>+R507/P507</f>
        <v>1</v>
      </c>
      <c r="T507" s="41">
        <f t="shared" si="57"/>
        <v>0</v>
      </c>
      <c r="V507" s="12">
        <v>18194</v>
      </c>
      <c r="W507" s="12">
        <v>18412</v>
      </c>
      <c r="X507" s="27">
        <v>0</v>
      </c>
      <c r="Y507" s="41">
        <f t="shared" si="60"/>
        <v>0</v>
      </c>
      <c r="Z507" s="41">
        <f t="shared" si="58"/>
        <v>1</v>
      </c>
      <c r="AB507" s="6">
        <f t="shared" si="61"/>
        <v>18412</v>
      </c>
    </row>
    <row r="508" spans="1:28">
      <c r="A508" s="10" t="s">
        <v>1564</v>
      </c>
      <c r="B508" s="11" t="s">
        <v>520</v>
      </c>
      <c r="C508" s="11" t="s">
        <v>545</v>
      </c>
      <c r="D508" s="12">
        <v>10635</v>
      </c>
      <c r="E508" s="12">
        <v>677</v>
      </c>
      <c r="F508" s="12">
        <v>11312</v>
      </c>
      <c r="G508" s="12">
        <v>883</v>
      </c>
      <c r="H508" s="12">
        <v>10429</v>
      </c>
      <c r="I508" s="12">
        <v>14360</v>
      </c>
      <c r="J508" s="16">
        <v>0</v>
      </c>
      <c r="K508" s="41">
        <f t="shared" si="59"/>
        <v>0</v>
      </c>
      <c r="L508" s="41">
        <f t="shared" si="56"/>
        <v>1</v>
      </c>
      <c r="M508" s="17"/>
      <c r="N508" s="12">
        <v>28</v>
      </c>
      <c r="O508" s="12">
        <v>6</v>
      </c>
      <c r="P508" s="12">
        <v>22</v>
      </c>
      <c r="Q508" s="12">
        <v>0</v>
      </c>
      <c r="R508" s="16">
        <v>22</v>
      </c>
      <c r="S508" s="41">
        <f>+R508/P508</f>
        <v>1</v>
      </c>
      <c r="T508" s="41">
        <f t="shared" si="57"/>
        <v>0</v>
      </c>
      <c r="V508" s="12">
        <v>10451</v>
      </c>
      <c r="W508" s="12">
        <v>14360</v>
      </c>
      <c r="X508" s="27">
        <v>0</v>
      </c>
      <c r="Y508" s="41">
        <f t="shared" si="60"/>
        <v>0</v>
      </c>
      <c r="Z508" s="41">
        <f t="shared" si="58"/>
        <v>1</v>
      </c>
      <c r="AB508" s="6">
        <f t="shared" si="61"/>
        <v>14360</v>
      </c>
    </row>
    <row r="509" spans="1:28">
      <c r="A509" s="10" t="s">
        <v>1565</v>
      </c>
      <c r="B509" s="11" t="s">
        <v>520</v>
      </c>
      <c r="C509" s="11" t="s">
        <v>546</v>
      </c>
      <c r="D509" s="12">
        <v>4584</v>
      </c>
      <c r="E509" s="12">
        <v>12</v>
      </c>
      <c r="F509" s="12">
        <v>4596</v>
      </c>
      <c r="G509" s="12">
        <v>399</v>
      </c>
      <c r="H509" s="12">
        <v>4197</v>
      </c>
      <c r="I509" s="12">
        <v>5003</v>
      </c>
      <c r="J509" s="16">
        <v>0</v>
      </c>
      <c r="K509" s="41">
        <f t="shared" si="59"/>
        <v>0</v>
      </c>
      <c r="L509" s="41">
        <f t="shared" si="56"/>
        <v>1</v>
      </c>
      <c r="M509" s="17"/>
      <c r="N509" s="12">
        <v>0</v>
      </c>
      <c r="O509" s="12">
        <v>0</v>
      </c>
      <c r="P509" s="12">
        <v>0</v>
      </c>
      <c r="Q509" s="12">
        <v>0</v>
      </c>
      <c r="R509" s="16">
        <v>0</v>
      </c>
      <c r="S509" s="41">
        <v>0</v>
      </c>
      <c r="T509" s="41">
        <f t="shared" si="57"/>
        <v>1</v>
      </c>
      <c r="V509" s="12">
        <v>4197</v>
      </c>
      <c r="W509" s="12">
        <v>5003</v>
      </c>
      <c r="X509" s="27">
        <v>0</v>
      </c>
      <c r="Y509" s="41">
        <f t="shared" si="60"/>
        <v>0</v>
      </c>
      <c r="Z509" s="41">
        <f t="shared" si="58"/>
        <v>1</v>
      </c>
      <c r="AB509" s="6">
        <f t="shared" si="61"/>
        <v>5003</v>
      </c>
    </row>
    <row r="510" spans="1:28" s="13" customFormat="1">
      <c r="A510" s="50" t="s">
        <v>2230</v>
      </c>
      <c r="B510" s="39" t="s">
        <v>2197</v>
      </c>
      <c r="C510" s="39"/>
      <c r="D510" s="45">
        <v>355693</v>
      </c>
      <c r="E510" s="45">
        <v>44127</v>
      </c>
      <c r="F510" s="45">
        <v>399820</v>
      </c>
      <c r="G510" s="45">
        <v>25772</v>
      </c>
      <c r="H510" s="45">
        <v>374048</v>
      </c>
      <c r="I510" s="45">
        <v>410884</v>
      </c>
      <c r="J510" s="46">
        <v>9909</v>
      </c>
      <c r="K510" s="47">
        <f t="shared" si="59"/>
        <v>2.6491252459577379E-2</v>
      </c>
      <c r="L510" s="47">
        <f t="shared" si="56"/>
        <v>0.9735087475404226</v>
      </c>
      <c r="M510" s="48"/>
      <c r="N510" s="45">
        <v>9400</v>
      </c>
      <c r="O510" s="45">
        <v>2389</v>
      </c>
      <c r="P510" s="45">
        <v>7011</v>
      </c>
      <c r="Q510" s="45">
        <v>0</v>
      </c>
      <c r="R510" s="46">
        <v>7011</v>
      </c>
      <c r="S510" s="47">
        <f t="shared" ref="S510:S541" si="64">+R510/P510</f>
        <v>1</v>
      </c>
      <c r="T510" s="47">
        <f t="shared" si="57"/>
        <v>0</v>
      </c>
      <c r="V510" s="45">
        <v>381059</v>
      </c>
      <c r="W510" s="45">
        <v>410884</v>
      </c>
      <c r="X510" s="45">
        <v>14345</v>
      </c>
      <c r="Y510" s="47">
        <f t="shared" si="60"/>
        <v>3.7645089080693542E-2</v>
      </c>
      <c r="Z510" s="47">
        <f t="shared" si="58"/>
        <v>0.96235491091930647</v>
      </c>
      <c r="AB510" s="49">
        <f t="shared" si="61"/>
        <v>410884</v>
      </c>
    </row>
    <row r="511" spans="1:28">
      <c r="A511" s="10" t="s">
        <v>1392</v>
      </c>
      <c r="B511" s="11" t="s">
        <v>130</v>
      </c>
      <c r="C511" s="11" t="s">
        <v>386</v>
      </c>
      <c r="D511" s="12">
        <v>299406</v>
      </c>
      <c r="E511" s="12">
        <v>1379</v>
      </c>
      <c r="F511" s="12">
        <v>300785</v>
      </c>
      <c r="G511" s="12">
        <v>47144</v>
      </c>
      <c r="H511" s="12">
        <v>253641</v>
      </c>
      <c r="I511" s="12">
        <v>183036</v>
      </c>
      <c r="J511" s="16">
        <v>70605</v>
      </c>
      <c r="K511" s="41">
        <f t="shared" si="59"/>
        <v>0.27836587933338852</v>
      </c>
      <c r="L511" s="41">
        <f t="shared" si="56"/>
        <v>0.72163412066661148</v>
      </c>
      <c r="M511" s="17"/>
      <c r="N511" s="12">
        <v>9112</v>
      </c>
      <c r="O511" s="12">
        <v>3077</v>
      </c>
      <c r="P511" s="12">
        <v>6035</v>
      </c>
      <c r="Q511" s="12">
        <v>15859</v>
      </c>
      <c r="R511" s="16">
        <v>0</v>
      </c>
      <c r="S511" s="41">
        <f t="shared" si="64"/>
        <v>0</v>
      </c>
      <c r="T511" s="41">
        <f t="shared" si="57"/>
        <v>1</v>
      </c>
      <c r="V511" s="12">
        <v>259676</v>
      </c>
      <c r="W511" s="12">
        <v>198895</v>
      </c>
      <c r="X511" s="27">
        <v>60781</v>
      </c>
      <c r="Y511" s="41">
        <f t="shared" si="60"/>
        <v>0.23406475762103546</v>
      </c>
      <c r="Z511" s="41">
        <f t="shared" si="58"/>
        <v>0.76593524237896449</v>
      </c>
      <c r="AB511" s="6">
        <f t="shared" si="61"/>
        <v>198895</v>
      </c>
    </row>
    <row r="512" spans="1:28">
      <c r="A512" s="10" t="s">
        <v>1393</v>
      </c>
      <c r="B512" s="11" t="s">
        <v>130</v>
      </c>
      <c r="C512" s="11" t="s">
        <v>387</v>
      </c>
      <c r="D512" s="12">
        <v>44505</v>
      </c>
      <c r="E512" s="12">
        <v>1913</v>
      </c>
      <c r="F512" s="12">
        <v>46418</v>
      </c>
      <c r="G512" s="12">
        <v>3136</v>
      </c>
      <c r="H512" s="12">
        <v>43282</v>
      </c>
      <c r="I512" s="12">
        <v>37068</v>
      </c>
      <c r="J512" s="16">
        <v>6214</v>
      </c>
      <c r="K512" s="41">
        <f t="shared" si="59"/>
        <v>0.14357007531999447</v>
      </c>
      <c r="L512" s="41">
        <f t="shared" si="56"/>
        <v>0.85642992468000556</v>
      </c>
      <c r="M512" s="17"/>
      <c r="N512" s="12">
        <v>775</v>
      </c>
      <c r="O512" s="12">
        <v>204</v>
      </c>
      <c r="P512" s="12">
        <v>571</v>
      </c>
      <c r="Q512" s="12">
        <v>0</v>
      </c>
      <c r="R512" s="16">
        <v>571</v>
      </c>
      <c r="S512" s="41">
        <f t="shared" si="64"/>
        <v>1</v>
      </c>
      <c r="T512" s="41">
        <f t="shared" si="57"/>
        <v>0</v>
      </c>
      <c r="V512" s="12">
        <v>43853</v>
      </c>
      <c r="W512" s="12">
        <v>37068</v>
      </c>
      <c r="X512" s="27">
        <v>6785</v>
      </c>
      <c r="Y512" s="41">
        <f t="shared" si="60"/>
        <v>0.15472145577269514</v>
      </c>
      <c r="Z512" s="41">
        <f t="shared" si="58"/>
        <v>0.84527854422730486</v>
      </c>
      <c r="AB512" s="6">
        <f t="shared" si="61"/>
        <v>37068</v>
      </c>
    </row>
    <row r="513" spans="1:28">
      <c r="A513" s="10" t="s">
        <v>1394</v>
      </c>
      <c r="B513" s="11" t="s">
        <v>130</v>
      </c>
      <c r="C513" s="11" t="s">
        <v>173</v>
      </c>
      <c r="D513" s="12">
        <v>19219</v>
      </c>
      <c r="E513" s="12">
        <v>537</v>
      </c>
      <c r="F513" s="12">
        <v>19756</v>
      </c>
      <c r="G513" s="12">
        <v>1840</v>
      </c>
      <c r="H513" s="12">
        <v>17916</v>
      </c>
      <c r="I513" s="12">
        <v>14398</v>
      </c>
      <c r="J513" s="16">
        <v>3518</v>
      </c>
      <c r="K513" s="41">
        <f t="shared" si="59"/>
        <v>0.19636079482027238</v>
      </c>
      <c r="L513" s="41">
        <f t="shared" si="56"/>
        <v>0.80363920517972764</v>
      </c>
      <c r="M513" s="17"/>
      <c r="N513" s="12">
        <v>394</v>
      </c>
      <c r="O513" s="12">
        <v>123</v>
      </c>
      <c r="P513" s="12">
        <v>271</v>
      </c>
      <c r="Q513" s="12">
        <v>0</v>
      </c>
      <c r="R513" s="16">
        <v>271</v>
      </c>
      <c r="S513" s="41">
        <f t="shared" si="64"/>
        <v>1</v>
      </c>
      <c r="T513" s="41">
        <f t="shared" si="57"/>
        <v>0</v>
      </c>
      <c r="V513" s="12">
        <v>18187</v>
      </c>
      <c r="W513" s="12">
        <v>14398</v>
      </c>
      <c r="X513" s="27">
        <v>3789</v>
      </c>
      <c r="Y513" s="41">
        <f t="shared" si="60"/>
        <v>0.2083356243470611</v>
      </c>
      <c r="Z513" s="41">
        <f t="shared" si="58"/>
        <v>0.7916643756529389</v>
      </c>
      <c r="AB513" s="6">
        <f t="shared" si="61"/>
        <v>14398</v>
      </c>
    </row>
    <row r="514" spans="1:28">
      <c r="A514" s="10" t="s">
        <v>1395</v>
      </c>
      <c r="B514" s="11" t="s">
        <v>130</v>
      </c>
      <c r="C514" s="11" t="s">
        <v>388</v>
      </c>
      <c r="D514" s="12">
        <v>21514</v>
      </c>
      <c r="E514" s="12">
        <v>1</v>
      </c>
      <c r="F514" s="12">
        <v>21515</v>
      </c>
      <c r="G514" s="12">
        <v>1597</v>
      </c>
      <c r="H514" s="12">
        <v>19918</v>
      </c>
      <c r="I514" s="12">
        <v>14962</v>
      </c>
      <c r="J514" s="16">
        <v>4956</v>
      </c>
      <c r="K514" s="41">
        <f t="shared" si="59"/>
        <v>0.24882016266693444</v>
      </c>
      <c r="L514" s="41">
        <f t="shared" si="56"/>
        <v>0.75117983733306559</v>
      </c>
      <c r="M514" s="17"/>
      <c r="N514" s="12">
        <v>159</v>
      </c>
      <c r="O514" s="12">
        <v>48</v>
      </c>
      <c r="P514" s="12">
        <v>111</v>
      </c>
      <c r="Q514" s="12">
        <v>0</v>
      </c>
      <c r="R514" s="16">
        <v>111</v>
      </c>
      <c r="S514" s="41">
        <f t="shared" si="64"/>
        <v>1</v>
      </c>
      <c r="T514" s="41">
        <f t="shared" si="57"/>
        <v>0</v>
      </c>
      <c r="V514" s="12">
        <v>20029</v>
      </c>
      <c r="W514" s="12">
        <v>14962</v>
      </c>
      <c r="X514" s="27">
        <v>5067</v>
      </c>
      <c r="Y514" s="41">
        <f t="shared" si="60"/>
        <v>0.25298317439712414</v>
      </c>
      <c r="Z514" s="41">
        <f t="shared" si="58"/>
        <v>0.74701682560287586</v>
      </c>
      <c r="AB514" s="6">
        <f t="shared" si="61"/>
        <v>14962</v>
      </c>
    </row>
    <row r="515" spans="1:28">
      <c r="A515" s="10" t="s">
        <v>1396</v>
      </c>
      <c r="B515" s="11" t="s">
        <v>130</v>
      </c>
      <c r="C515" s="11" t="s">
        <v>389</v>
      </c>
      <c r="D515" s="12">
        <v>77882</v>
      </c>
      <c r="E515" s="12">
        <v>383</v>
      </c>
      <c r="F515" s="12">
        <v>78265</v>
      </c>
      <c r="G515" s="12">
        <v>11562</v>
      </c>
      <c r="H515" s="12">
        <v>66703</v>
      </c>
      <c r="I515" s="12">
        <v>56677</v>
      </c>
      <c r="J515" s="16">
        <v>10026</v>
      </c>
      <c r="K515" s="41">
        <f t="shared" si="59"/>
        <v>0.15030808209525809</v>
      </c>
      <c r="L515" s="41">
        <f t="shared" si="56"/>
        <v>0.84969191790474197</v>
      </c>
      <c r="M515" s="17"/>
      <c r="N515" s="12">
        <v>5051</v>
      </c>
      <c r="O515" s="12">
        <v>1815</v>
      </c>
      <c r="P515" s="12">
        <v>3236</v>
      </c>
      <c r="Q515" s="12">
        <v>0</v>
      </c>
      <c r="R515" s="16">
        <v>3236</v>
      </c>
      <c r="S515" s="41">
        <f t="shared" si="64"/>
        <v>1</v>
      </c>
      <c r="T515" s="41">
        <f t="shared" si="57"/>
        <v>0</v>
      </c>
      <c r="V515" s="12">
        <v>69939</v>
      </c>
      <c r="W515" s="12">
        <v>56677</v>
      </c>
      <c r="X515" s="27">
        <v>13262</v>
      </c>
      <c r="Y515" s="41">
        <f t="shared" si="60"/>
        <v>0.18962238522140723</v>
      </c>
      <c r="Z515" s="41">
        <f t="shared" si="58"/>
        <v>0.81037761477859283</v>
      </c>
      <c r="AB515" s="6">
        <f t="shared" si="61"/>
        <v>56677</v>
      </c>
    </row>
    <row r="516" spans="1:28">
      <c r="A516" s="10" t="s">
        <v>1397</v>
      </c>
      <c r="B516" s="11" t="s">
        <v>130</v>
      </c>
      <c r="C516" s="11" t="s">
        <v>390</v>
      </c>
      <c r="D516" s="12">
        <v>13029</v>
      </c>
      <c r="E516" s="12">
        <v>9945</v>
      </c>
      <c r="F516" s="12">
        <v>22974</v>
      </c>
      <c r="G516" s="12">
        <v>938</v>
      </c>
      <c r="H516" s="12">
        <v>22036</v>
      </c>
      <c r="I516" s="12">
        <v>16644</v>
      </c>
      <c r="J516" s="16">
        <v>5392</v>
      </c>
      <c r="K516" s="41">
        <f t="shared" si="59"/>
        <v>0.24469050644400073</v>
      </c>
      <c r="L516" s="41">
        <f t="shared" si="56"/>
        <v>0.7553094935559993</v>
      </c>
      <c r="M516" s="17"/>
      <c r="N516" s="12">
        <v>125</v>
      </c>
      <c r="O516" s="12">
        <v>31</v>
      </c>
      <c r="P516" s="12">
        <v>94</v>
      </c>
      <c r="Q516" s="12">
        <v>0</v>
      </c>
      <c r="R516" s="16">
        <v>94</v>
      </c>
      <c r="S516" s="41">
        <f t="shared" si="64"/>
        <v>1</v>
      </c>
      <c r="T516" s="41">
        <f t="shared" si="57"/>
        <v>0</v>
      </c>
      <c r="V516" s="12">
        <v>22130</v>
      </c>
      <c r="W516" s="12">
        <v>16644</v>
      </c>
      <c r="X516" s="27">
        <v>5486</v>
      </c>
      <c r="Y516" s="41">
        <f t="shared" si="60"/>
        <v>0.24789877993673745</v>
      </c>
      <c r="Z516" s="41">
        <f t="shared" si="58"/>
        <v>0.75210122006326252</v>
      </c>
      <c r="AB516" s="6">
        <f t="shared" si="61"/>
        <v>16644</v>
      </c>
    </row>
    <row r="517" spans="1:28">
      <c r="A517" s="10" t="s">
        <v>1398</v>
      </c>
      <c r="B517" s="11" t="s">
        <v>130</v>
      </c>
      <c r="C517" s="11" t="s">
        <v>391</v>
      </c>
      <c r="D517" s="12">
        <v>40227</v>
      </c>
      <c r="E517" s="12">
        <v>17554</v>
      </c>
      <c r="F517" s="12">
        <v>57781</v>
      </c>
      <c r="G517" s="12">
        <v>3546</v>
      </c>
      <c r="H517" s="12">
        <v>54235</v>
      </c>
      <c r="I517" s="12">
        <v>39873</v>
      </c>
      <c r="J517" s="16">
        <v>14362</v>
      </c>
      <c r="K517" s="41">
        <f t="shared" si="59"/>
        <v>0.2648105466949387</v>
      </c>
      <c r="L517" s="41">
        <f t="shared" si="56"/>
        <v>0.73518945330506136</v>
      </c>
      <c r="M517" s="17"/>
      <c r="N517" s="12">
        <v>1588</v>
      </c>
      <c r="O517" s="12">
        <v>545</v>
      </c>
      <c r="P517" s="12">
        <v>1043</v>
      </c>
      <c r="Q517" s="12">
        <v>0</v>
      </c>
      <c r="R517" s="16">
        <v>1043</v>
      </c>
      <c r="S517" s="41">
        <f t="shared" si="64"/>
        <v>1</v>
      </c>
      <c r="T517" s="41">
        <f t="shared" si="57"/>
        <v>0</v>
      </c>
      <c r="V517" s="12">
        <v>55278</v>
      </c>
      <c r="W517" s="12">
        <v>39873</v>
      </c>
      <c r="X517" s="27">
        <v>15405</v>
      </c>
      <c r="Y517" s="41">
        <f t="shared" si="60"/>
        <v>0.27868229675458589</v>
      </c>
      <c r="Z517" s="41">
        <f t="shared" si="58"/>
        <v>0.72131770324541411</v>
      </c>
      <c r="AB517" s="6">
        <f t="shared" si="61"/>
        <v>39873</v>
      </c>
    </row>
    <row r="518" spans="1:28">
      <c r="A518" s="10" t="s">
        <v>1399</v>
      </c>
      <c r="B518" s="11" t="s">
        <v>130</v>
      </c>
      <c r="C518" s="11" t="s">
        <v>392</v>
      </c>
      <c r="D518" s="12">
        <v>53770</v>
      </c>
      <c r="E518" s="12">
        <v>5221</v>
      </c>
      <c r="F518" s="12">
        <v>58991</v>
      </c>
      <c r="G518" s="12">
        <v>5021</v>
      </c>
      <c r="H518" s="12">
        <v>53970</v>
      </c>
      <c r="I518" s="12">
        <v>45639</v>
      </c>
      <c r="J518" s="16">
        <v>8331</v>
      </c>
      <c r="K518" s="41">
        <f t="shared" si="59"/>
        <v>0.15436353529738744</v>
      </c>
      <c r="L518" s="41">
        <f t="shared" si="56"/>
        <v>0.84563646470261256</v>
      </c>
      <c r="M518" s="17"/>
      <c r="N518" s="12">
        <v>1779</v>
      </c>
      <c r="O518" s="12">
        <v>505</v>
      </c>
      <c r="P518" s="12">
        <v>1274</v>
      </c>
      <c r="Q518" s="12">
        <v>0</v>
      </c>
      <c r="R518" s="16">
        <v>1274</v>
      </c>
      <c r="S518" s="41">
        <f t="shared" si="64"/>
        <v>1</v>
      </c>
      <c r="T518" s="41">
        <f t="shared" si="57"/>
        <v>0</v>
      </c>
      <c r="V518" s="12">
        <v>55244</v>
      </c>
      <c r="W518" s="12">
        <v>45639</v>
      </c>
      <c r="X518" s="27">
        <v>9605</v>
      </c>
      <c r="Y518" s="41">
        <f t="shared" si="60"/>
        <v>0.17386503511693577</v>
      </c>
      <c r="Z518" s="41">
        <f t="shared" si="58"/>
        <v>0.82613496488306426</v>
      </c>
      <c r="AB518" s="6">
        <f t="shared" si="61"/>
        <v>45639</v>
      </c>
    </row>
    <row r="519" spans="1:28">
      <c r="A519" s="10" t="s">
        <v>1400</v>
      </c>
      <c r="B519" s="11" t="s">
        <v>130</v>
      </c>
      <c r="C519" s="11" t="s">
        <v>393</v>
      </c>
      <c r="D519" s="12">
        <v>16421</v>
      </c>
      <c r="E519" s="12">
        <v>1010</v>
      </c>
      <c r="F519" s="12">
        <v>17431</v>
      </c>
      <c r="G519" s="12">
        <v>1612</v>
      </c>
      <c r="H519" s="12">
        <v>15819</v>
      </c>
      <c r="I519" s="12">
        <v>14675</v>
      </c>
      <c r="J519" s="16">
        <v>1144</v>
      </c>
      <c r="K519" s="41">
        <f t="shared" si="59"/>
        <v>7.23180984891586E-2</v>
      </c>
      <c r="L519" s="41">
        <f t="shared" si="56"/>
        <v>0.9276819015108414</v>
      </c>
      <c r="M519" s="17"/>
      <c r="N519" s="12">
        <v>207</v>
      </c>
      <c r="O519" s="12">
        <v>75</v>
      </c>
      <c r="P519" s="12">
        <v>132</v>
      </c>
      <c r="Q519" s="12">
        <v>0</v>
      </c>
      <c r="R519" s="16">
        <v>132</v>
      </c>
      <c r="S519" s="41">
        <f t="shared" si="64"/>
        <v>1</v>
      </c>
      <c r="T519" s="41">
        <f t="shared" si="57"/>
        <v>0</v>
      </c>
      <c r="V519" s="12">
        <v>15951</v>
      </c>
      <c r="W519" s="12">
        <v>14675</v>
      </c>
      <c r="X519" s="27">
        <v>1276</v>
      </c>
      <c r="Y519" s="41">
        <f t="shared" si="60"/>
        <v>7.9994984640461411E-2</v>
      </c>
      <c r="Z519" s="41">
        <f t="shared" si="58"/>
        <v>0.9200050153595386</v>
      </c>
      <c r="AB519" s="6">
        <f t="shared" si="61"/>
        <v>14675</v>
      </c>
    </row>
    <row r="520" spans="1:28">
      <c r="A520" s="10" t="s">
        <v>1401</v>
      </c>
      <c r="B520" s="11" t="s">
        <v>130</v>
      </c>
      <c r="C520" s="11" t="s">
        <v>394</v>
      </c>
      <c r="D520" s="12">
        <v>14691</v>
      </c>
      <c r="E520" s="12">
        <v>2727</v>
      </c>
      <c r="F520" s="12">
        <v>17418</v>
      </c>
      <c r="G520" s="12">
        <v>1320</v>
      </c>
      <c r="H520" s="12">
        <v>16098</v>
      </c>
      <c r="I520" s="12">
        <v>12189</v>
      </c>
      <c r="J520" s="16">
        <v>3909</v>
      </c>
      <c r="K520" s="41">
        <f t="shared" si="59"/>
        <v>0.24282519567648156</v>
      </c>
      <c r="L520" s="41">
        <f t="shared" si="56"/>
        <v>0.75717480432351847</v>
      </c>
      <c r="M520" s="17"/>
      <c r="N520" s="12">
        <v>94</v>
      </c>
      <c r="O520" s="12">
        <v>12</v>
      </c>
      <c r="P520" s="12">
        <v>82</v>
      </c>
      <c r="Q520" s="12">
        <v>0</v>
      </c>
      <c r="R520" s="16">
        <v>82</v>
      </c>
      <c r="S520" s="41">
        <f t="shared" si="64"/>
        <v>1</v>
      </c>
      <c r="T520" s="41">
        <f t="shared" si="57"/>
        <v>0</v>
      </c>
      <c r="V520" s="12">
        <v>16180</v>
      </c>
      <c r="W520" s="12">
        <v>12189</v>
      </c>
      <c r="X520" s="27">
        <v>3991</v>
      </c>
      <c r="Y520" s="41">
        <f t="shared" si="60"/>
        <v>0.24666254635352286</v>
      </c>
      <c r="Z520" s="41">
        <f t="shared" si="58"/>
        <v>0.7533374536464772</v>
      </c>
      <c r="AB520" s="6">
        <f t="shared" si="61"/>
        <v>12189</v>
      </c>
    </row>
    <row r="521" spans="1:28">
      <c r="A521" s="10" t="s">
        <v>1402</v>
      </c>
      <c r="B521" s="11" t="s">
        <v>130</v>
      </c>
      <c r="C521" s="11" t="s">
        <v>395</v>
      </c>
      <c r="D521" s="12">
        <v>107874</v>
      </c>
      <c r="E521" s="12">
        <v>3758</v>
      </c>
      <c r="F521" s="12">
        <v>111632</v>
      </c>
      <c r="G521" s="12">
        <v>9814</v>
      </c>
      <c r="H521" s="12">
        <v>101818</v>
      </c>
      <c r="I521" s="12">
        <v>80284</v>
      </c>
      <c r="J521" s="16">
        <v>21534</v>
      </c>
      <c r="K521" s="41">
        <f t="shared" si="59"/>
        <v>0.21149502052682237</v>
      </c>
      <c r="L521" s="41">
        <f t="shared" si="56"/>
        <v>0.78850497947317766</v>
      </c>
      <c r="M521" s="17"/>
      <c r="N521" s="12">
        <v>2587</v>
      </c>
      <c r="O521" s="12">
        <v>635</v>
      </c>
      <c r="P521" s="12">
        <v>1952</v>
      </c>
      <c r="Q521" s="12">
        <v>0</v>
      </c>
      <c r="R521" s="16">
        <v>1952</v>
      </c>
      <c r="S521" s="41">
        <f t="shared" si="64"/>
        <v>1</v>
      </c>
      <c r="T521" s="41">
        <f t="shared" si="57"/>
        <v>0</v>
      </c>
      <c r="V521" s="12">
        <v>103770</v>
      </c>
      <c r="W521" s="12">
        <v>80284</v>
      </c>
      <c r="X521" s="27">
        <v>23486</v>
      </c>
      <c r="Y521" s="41">
        <f t="shared" si="60"/>
        <v>0.22632745494844367</v>
      </c>
      <c r="Z521" s="41">
        <f t="shared" si="58"/>
        <v>0.77367254505155636</v>
      </c>
      <c r="AB521" s="6">
        <f t="shared" si="61"/>
        <v>80284</v>
      </c>
    </row>
    <row r="522" spans="1:28">
      <c r="A522" s="10" t="s">
        <v>1403</v>
      </c>
      <c r="B522" s="11" t="s">
        <v>130</v>
      </c>
      <c r="C522" s="11" t="s">
        <v>396</v>
      </c>
      <c r="D522" s="12">
        <v>18792</v>
      </c>
      <c r="E522" s="12">
        <v>74</v>
      </c>
      <c r="F522" s="12">
        <v>18866</v>
      </c>
      <c r="G522" s="12">
        <v>1141</v>
      </c>
      <c r="H522" s="12">
        <v>17725</v>
      </c>
      <c r="I522" s="12">
        <v>18520</v>
      </c>
      <c r="J522" s="16">
        <v>0</v>
      </c>
      <c r="K522" s="41">
        <f t="shared" si="59"/>
        <v>0</v>
      </c>
      <c r="L522" s="41">
        <f t="shared" si="56"/>
        <v>1</v>
      </c>
      <c r="M522" s="17"/>
      <c r="N522" s="12">
        <v>100</v>
      </c>
      <c r="O522" s="12">
        <v>25</v>
      </c>
      <c r="P522" s="12">
        <v>75</v>
      </c>
      <c r="Q522" s="12">
        <v>0</v>
      </c>
      <c r="R522" s="16">
        <v>75</v>
      </c>
      <c r="S522" s="41">
        <f t="shared" si="64"/>
        <v>1</v>
      </c>
      <c r="T522" s="41">
        <f t="shared" si="57"/>
        <v>0</v>
      </c>
      <c r="V522" s="12">
        <v>17800</v>
      </c>
      <c r="W522" s="12">
        <v>18520</v>
      </c>
      <c r="X522" s="27">
        <v>0</v>
      </c>
      <c r="Y522" s="41">
        <f t="shared" si="60"/>
        <v>0</v>
      </c>
      <c r="Z522" s="41">
        <f t="shared" si="58"/>
        <v>1</v>
      </c>
      <c r="AB522" s="6">
        <f t="shared" si="61"/>
        <v>18520</v>
      </c>
    </row>
    <row r="523" spans="1:28">
      <c r="A523" s="10" t="s">
        <v>1404</v>
      </c>
      <c r="B523" s="11" t="s">
        <v>130</v>
      </c>
      <c r="C523" s="11" t="s">
        <v>397</v>
      </c>
      <c r="D523" s="12">
        <v>15478</v>
      </c>
      <c r="E523" s="12">
        <v>8061</v>
      </c>
      <c r="F523" s="12">
        <v>23539</v>
      </c>
      <c r="G523" s="12">
        <v>1270</v>
      </c>
      <c r="H523" s="12">
        <v>22269</v>
      </c>
      <c r="I523" s="12">
        <v>15768</v>
      </c>
      <c r="J523" s="16">
        <v>6501</v>
      </c>
      <c r="K523" s="41">
        <f t="shared" si="59"/>
        <v>0.29193048632628316</v>
      </c>
      <c r="L523" s="41">
        <f t="shared" si="56"/>
        <v>0.70806951367371684</v>
      </c>
      <c r="M523" s="17"/>
      <c r="N523" s="12">
        <v>347</v>
      </c>
      <c r="O523" s="12">
        <v>82</v>
      </c>
      <c r="P523" s="12">
        <v>265</v>
      </c>
      <c r="Q523" s="12">
        <v>0</v>
      </c>
      <c r="R523" s="16">
        <v>265</v>
      </c>
      <c r="S523" s="41">
        <f t="shared" si="64"/>
        <v>1</v>
      </c>
      <c r="T523" s="41">
        <f t="shared" si="57"/>
        <v>0</v>
      </c>
      <c r="V523" s="12">
        <v>22534</v>
      </c>
      <c r="W523" s="12">
        <v>15768</v>
      </c>
      <c r="X523" s="27">
        <v>6766</v>
      </c>
      <c r="Y523" s="41">
        <f t="shared" si="60"/>
        <v>0.30025738883464986</v>
      </c>
      <c r="Z523" s="41">
        <f t="shared" si="58"/>
        <v>0.69974261116535019</v>
      </c>
      <c r="AB523" s="6">
        <f t="shared" si="61"/>
        <v>15768</v>
      </c>
    </row>
    <row r="524" spans="1:28">
      <c r="A524" s="10" t="s">
        <v>1405</v>
      </c>
      <c r="B524" s="11" t="s">
        <v>130</v>
      </c>
      <c r="C524" s="11" t="s">
        <v>398</v>
      </c>
      <c r="D524" s="12">
        <v>73773</v>
      </c>
      <c r="E524" s="12">
        <v>2076</v>
      </c>
      <c r="F524" s="12">
        <v>75849</v>
      </c>
      <c r="G524" s="12">
        <v>8219</v>
      </c>
      <c r="H524" s="12">
        <v>67630</v>
      </c>
      <c r="I524" s="12">
        <v>52675</v>
      </c>
      <c r="J524" s="16">
        <v>14955</v>
      </c>
      <c r="K524" s="41">
        <f t="shared" si="59"/>
        <v>0.22112967617921042</v>
      </c>
      <c r="L524" s="41">
        <f t="shared" ref="L524:L587" si="65">100%-K524</f>
        <v>0.77887032382078958</v>
      </c>
      <c r="M524" s="17"/>
      <c r="N524" s="12">
        <v>3764</v>
      </c>
      <c r="O524" s="12">
        <v>1633</v>
      </c>
      <c r="P524" s="12">
        <v>2131</v>
      </c>
      <c r="Q524" s="12">
        <v>0</v>
      </c>
      <c r="R524" s="16">
        <v>2131</v>
      </c>
      <c r="S524" s="41">
        <f t="shared" si="64"/>
        <v>1</v>
      </c>
      <c r="T524" s="41">
        <f t="shared" ref="T524:T587" si="66">100%-S524</f>
        <v>0</v>
      </c>
      <c r="V524" s="12">
        <v>69761</v>
      </c>
      <c r="W524" s="12">
        <v>52675</v>
      </c>
      <c r="X524" s="27">
        <v>17086</v>
      </c>
      <c r="Y524" s="41">
        <f t="shared" si="60"/>
        <v>0.24492194779317958</v>
      </c>
      <c r="Z524" s="41">
        <f t="shared" ref="Z524:Z587" si="67">100%-Y524</f>
        <v>0.75507805220682045</v>
      </c>
      <c r="AB524" s="6">
        <f t="shared" si="61"/>
        <v>52675</v>
      </c>
    </row>
    <row r="525" spans="1:28">
      <c r="A525" s="10" t="s">
        <v>1406</v>
      </c>
      <c r="B525" s="11" t="s">
        <v>130</v>
      </c>
      <c r="C525" s="11" t="s">
        <v>2122</v>
      </c>
      <c r="D525" s="12">
        <v>25922</v>
      </c>
      <c r="E525" s="12">
        <v>71</v>
      </c>
      <c r="F525" s="12">
        <v>25993</v>
      </c>
      <c r="G525" s="12">
        <v>1306</v>
      </c>
      <c r="H525" s="12">
        <v>24687</v>
      </c>
      <c r="I525" s="12">
        <v>19331</v>
      </c>
      <c r="J525" s="16">
        <v>5356</v>
      </c>
      <c r="K525" s="41">
        <f t="shared" ref="K525:K588" si="68">+J525/H525</f>
        <v>0.21695629278567669</v>
      </c>
      <c r="L525" s="41">
        <f t="shared" si="65"/>
        <v>0.78304370721432326</v>
      </c>
      <c r="M525" s="17"/>
      <c r="N525" s="12">
        <v>217</v>
      </c>
      <c r="O525" s="12">
        <v>39</v>
      </c>
      <c r="P525" s="12">
        <v>178</v>
      </c>
      <c r="Q525" s="12">
        <v>0</v>
      </c>
      <c r="R525" s="16">
        <v>178</v>
      </c>
      <c r="S525" s="41">
        <f t="shared" si="64"/>
        <v>1</v>
      </c>
      <c r="T525" s="41">
        <f t="shared" si="66"/>
        <v>0</v>
      </c>
      <c r="V525" s="12">
        <v>24865</v>
      </c>
      <c r="W525" s="12">
        <v>19331</v>
      </c>
      <c r="X525" s="27">
        <v>5534</v>
      </c>
      <c r="Y525" s="41">
        <f t="shared" ref="Y525:Y588" si="69">+X525/V525</f>
        <v>0.2225618339030766</v>
      </c>
      <c r="Z525" s="41">
        <f t="shared" si="67"/>
        <v>0.7774381660969234</v>
      </c>
      <c r="AB525" s="6">
        <f t="shared" ref="AB525:AB588" si="70">+I525+Q525</f>
        <v>19331</v>
      </c>
    </row>
    <row r="526" spans="1:28">
      <c r="A526" s="10" t="s">
        <v>1407</v>
      </c>
      <c r="B526" s="11" t="s">
        <v>130</v>
      </c>
      <c r="C526" s="11" t="s">
        <v>399</v>
      </c>
      <c r="D526" s="12">
        <v>56458</v>
      </c>
      <c r="E526" s="12">
        <v>534</v>
      </c>
      <c r="F526" s="12">
        <v>56992</v>
      </c>
      <c r="G526" s="12">
        <v>6989</v>
      </c>
      <c r="H526" s="12">
        <v>50003</v>
      </c>
      <c r="I526" s="12">
        <v>38744</v>
      </c>
      <c r="J526" s="16">
        <v>11259</v>
      </c>
      <c r="K526" s="41">
        <f t="shared" si="68"/>
        <v>0.22516649001059935</v>
      </c>
      <c r="L526" s="41">
        <f t="shared" si="65"/>
        <v>0.77483350998940059</v>
      </c>
      <c r="M526" s="17"/>
      <c r="N526" s="12">
        <v>3143</v>
      </c>
      <c r="O526" s="12">
        <v>1076</v>
      </c>
      <c r="P526" s="12">
        <v>2067</v>
      </c>
      <c r="Q526" s="12">
        <v>0</v>
      </c>
      <c r="R526" s="16">
        <v>2067</v>
      </c>
      <c r="S526" s="41">
        <f t="shared" si="64"/>
        <v>1</v>
      </c>
      <c r="T526" s="41">
        <f t="shared" si="66"/>
        <v>0</v>
      </c>
      <c r="V526" s="12">
        <v>52070</v>
      </c>
      <c r="W526" s="12">
        <v>38744</v>
      </c>
      <c r="X526" s="27">
        <v>13326</v>
      </c>
      <c r="Y526" s="41">
        <f t="shared" si="69"/>
        <v>0.25592471672748224</v>
      </c>
      <c r="Z526" s="41">
        <f t="shared" si="67"/>
        <v>0.74407528327251771</v>
      </c>
      <c r="AB526" s="6">
        <f t="shared" si="70"/>
        <v>38744</v>
      </c>
    </row>
    <row r="527" spans="1:28">
      <c r="A527" s="10" t="s">
        <v>1408</v>
      </c>
      <c r="B527" s="11" t="s">
        <v>130</v>
      </c>
      <c r="C527" s="11" t="s">
        <v>400</v>
      </c>
      <c r="D527" s="12">
        <v>31462</v>
      </c>
      <c r="E527" s="12">
        <v>11921</v>
      </c>
      <c r="F527" s="12">
        <v>43383</v>
      </c>
      <c r="G527" s="12">
        <v>2557</v>
      </c>
      <c r="H527" s="12">
        <v>40826</v>
      </c>
      <c r="I527" s="12">
        <v>29163</v>
      </c>
      <c r="J527" s="16">
        <v>11663</v>
      </c>
      <c r="K527" s="41">
        <f t="shared" si="68"/>
        <v>0.2856757948366237</v>
      </c>
      <c r="L527" s="41">
        <f t="shared" si="65"/>
        <v>0.71432420516337625</v>
      </c>
      <c r="M527" s="17"/>
      <c r="N527" s="12">
        <v>752</v>
      </c>
      <c r="O527" s="12">
        <v>224</v>
      </c>
      <c r="P527" s="12">
        <v>528</v>
      </c>
      <c r="Q527" s="12">
        <v>0</v>
      </c>
      <c r="R527" s="16">
        <v>528</v>
      </c>
      <c r="S527" s="41">
        <f t="shared" si="64"/>
        <v>1</v>
      </c>
      <c r="T527" s="41">
        <f t="shared" si="66"/>
        <v>0</v>
      </c>
      <c r="V527" s="12">
        <v>41354</v>
      </c>
      <c r="W527" s="12">
        <v>29163</v>
      </c>
      <c r="X527" s="27">
        <v>12191</v>
      </c>
      <c r="Y527" s="41">
        <f t="shared" si="69"/>
        <v>0.29479615031194079</v>
      </c>
      <c r="Z527" s="41">
        <f t="shared" si="67"/>
        <v>0.70520384968805927</v>
      </c>
      <c r="AB527" s="6">
        <f t="shared" si="70"/>
        <v>29163</v>
      </c>
    </row>
    <row r="528" spans="1:28">
      <c r="A528" s="10" t="s">
        <v>1409</v>
      </c>
      <c r="B528" s="11" t="s">
        <v>130</v>
      </c>
      <c r="C528" s="11" t="s">
        <v>401</v>
      </c>
      <c r="D528" s="12">
        <v>24623</v>
      </c>
      <c r="E528" s="12">
        <v>1371</v>
      </c>
      <c r="F528" s="12">
        <v>25994</v>
      </c>
      <c r="G528" s="12">
        <v>1309</v>
      </c>
      <c r="H528" s="12">
        <v>24685</v>
      </c>
      <c r="I528" s="12">
        <v>21600</v>
      </c>
      <c r="J528" s="16">
        <v>3085</v>
      </c>
      <c r="K528" s="41">
        <f t="shared" si="68"/>
        <v>0.12497468098035244</v>
      </c>
      <c r="L528" s="41">
        <f t="shared" si="65"/>
        <v>0.87502531901964753</v>
      </c>
      <c r="M528" s="17"/>
      <c r="N528" s="12">
        <v>127</v>
      </c>
      <c r="O528" s="12">
        <v>20</v>
      </c>
      <c r="P528" s="12">
        <v>107</v>
      </c>
      <c r="Q528" s="12">
        <v>0</v>
      </c>
      <c r="R528" s="16">
        <v>107</v>
      </c>
      <c r="S528" s="41">
        <f t="shared" si="64"/>
        <v>1</v>
      </c>
      <c r="T528" s="41">
        <f t="shared" si="66"/>
        <v>0</v>
      </c>
      <c r="V528" s="12">
        <v>24792</v>
      </c>
      <c r="W528" s="12">
        <v>21600</v>
      </c>
      <c r="X528" s="27">
        <v>3192</v>
      </c>
      <c r="Y528" s="41">
        <f t="shared" si="69"/>
        <v>0.1287512100677638</v>
      </c>
      <c r="Z528" s="41">
        <f t="shared" si="67"/>
        <v>0.8712487899322362</v>
      </c>
      <c r="AB528" s="6">
        <f t="shared" si="70"/>
        <v>21600</v>
      </c>
    </row>
    <row r="529" spans="1:28">
      <c r="A529" s="10" t="s">
        <v>1410</v>
      </c>
      <c r="B529" s="11" t="s">
        <v>130</v>
      </c>
      <c r="C529" s="11" t="s">
        <v>402</v>
      </c>
      <c r="D529" s="12">
        <v>35996</v>
      </c>
      <c r="E529" s="12">
        <v>4196</v>
      </c>
      <c r="F529" s="12">
        <v>40192</v>
      </c>
      <c r="G529" s="12">
        <v>2243</v>
      </c>
      <c r="H529" s="12">
        <v>37949</v>
      </c>
      <c r="I529" s="12">
        <v>30572</v>
      </c>
      <c r="J529" s="16">
        <v>7377</v>
      </c>
      <c r="K529" s="41">
        <f t="shared" si="68"/>
        <v>0.19439247410998972</v>
      </c>
      <c r="L529" s="41">
        <f t="shared" si="65"/>
        <v>0.80560752589001028</v>
      </c>
      <c r="M529" s="17"/>
      <c r="N529" s="12">
        <v>285</v>
      </c>
      <c r="O529" s="12">
        <v>56</v>
      </c>
      <c r="P529" s="12">
        <v>229</v>
      </c>
      <c r="Q529" s="12">
        <v>0</v>
      </c>
      <c r="R529" s="16">
        <v>229</v>
      </c>
      <c r="S529" s="41">
        <f t="shared" si="64"/>
        <v>1</v>
      </c>
      <c r="T529" s="41">
        <f t="shared" si="66"/>
        <v>0</v>
      </c>
      <c r="V529" s="12">
        <v>38178</v>
      </c>
      <c r="W529" s="12">
        <v>30572</v>
      </c>
      <c r="X529" s="27">
        <v>7606</v>
      </c>
      <c r="Y529" s="41">
        <f t="shared" si="69"/>
        <v>0.19922468437319923</v>
      </c>
      <c r="Z529" s="41">
        <f t="shared" si="67"/>
        <v>0.80077531562680071</v>
      </c>
      <c r="AB529" s="6">
        <f t="shared" si="70"/>
        <v>30572</v>
      </c>
    </row>
    <row r="530" spans="1:28">
      <c r="A530" s="10" t="s">
        <v>1411</v>
      </c>
      <c r="B530" s="11" t="s">
        <v>130</v>
      </c>
      <c r="C530" s="11" t="s">
        <v>403</v>
      </c>
      <c r="D530" s="12">
        <v>15394</v>
      </c>
      <c r="E530" s="12">
        <v>4936</v>
      </c>
      <c r="F530" s="12">
        <v>20330</v>
      </c>
      <c r="G530" s="12">
        <v>1163</v>
      </c>
      <c r="H530" s="12">
        <v>19167</v>
      </c>
      <c r="I530" s="12">
        <v>14379</v>
      </c>
      <c r="J530" s="16">
        <v>4788</v>
      </c>
      <c r="K530" s="41">
        <f t="shared" si="68"/>
        <v>0.24980435122867428</v>
      </c>
      <c r="L530" s="41">
        <f t="shared" si="65"/>
        <v>0.75019564877132572</v>
      </c>
      <c r="M530" s="17"/>
      <c r="N530" s="12">
        <v>293</v>
      </c>
      <c r="O530" s="12">
        <v>77</v>
      </c>
      <c r="P530" s="12">
        <v>216</v>
      </c>
      <c r="Q530" s="12">
        <v>0</v>
      </c>
      <c r="R530" s="16">
        <v>216</v>
      </c>
      <c r="S530" s="41">
        <f t="shared" si="64"/>
        <v>1</v>
      </c>
      <c r="T530" s="41">
        <f t="shared" si="66"/>
        <v>0</v>
      </c>
      <c r="V530" s="12">
        <v>19383</v>
      </c>
      <c r="W530" s="12">
        <v>14379</v>
      </c>
      <c r="X530" s="27">
        <v>5004</v>
      </c>
      <c r="Y530" s="41">
        <f t="shared" si="69"/>
        <v>0.2581643708404272</v>
      </c>
      <c r="Z530" s="41">
        <f t="shared" si="67"/>
        <v>0.7418356291595728</v>
      </c>
      <c r="AB530" s="6">
        <f t="shared" si="70"/>
        <v>14379</v>
      </c>
    </row>
    <row r="531" spans="1:28">
      <c r="A531" s="10" t="s">
        <v>1412</v>
      </c>
      <c r="B531" s="11" t="s">
        <v>130</v>
      </c>
      <c r="C531" s="11" t="s">
        <v>404</v>
      </c>
      <c r="D531" s="12">
        <v>87724</v>
      </c>
      <c r="E531" s="12">
        <v>3861</v>
      </c>
      <c r="F531" s="12">
        <v>91585</v>
      </c>
      <c r="G531" s="12">
        <v>9115</v>
      </c>
      <c r="H531" s="12">
        <v>82470</v>
      </c>
      <c r="I531" s="12">
        <v>60618</v>
      </c>
      <c r="J531" s="16">
        <v>21852</v>
      </c>
      <c r="K531" s="41">
        <f t="shared" si="68"/>
        <v>0.26496907966533284</v>
      </c>
      <c r="L531" s="41">
        <f t="shared" si="65"/>
        <v>0.73503092033466721</v>
      </c>
      <c r="M531" s="17"/>
      <c r="N531" s="12">
        <v>3748</v>
      </c>
      <c r="O531" s="12">
        <v>1105</v>
      </c>
      <c r="P531" s="12">
        <v>2643</v>
      </c>
      <c r="Q531" s="12">
        <v>0</v>
      </c>
      <c r="R531" s="16">
        <v>2643</v>
      </c>
      <c r="S531" s="41">
        <f t="shared" si="64"/>
        <v>1</v>
      </c>
      <c r="T531" s="41">
        <f t="shared" si="66"/>
        <v>0</v>
      </c>
      <c r="V531" s="12">
        <v>85113</v>
      </c>
      <c r="W531" s="12">
        <v>60618</v>
      </c>
      <c r="X531" s="27">
        <v>24495</v>
      </c>
      <c r="Y531" s="41">
        <f t="shared" si="69"/>
        <v>0.28779387402629447</v>
      </c>
      <c r="Z531" s="41">
        <f t="shared" si="67"/>
        <v>0.71220612597370558</v>
      </c>
      <c r="AB531" s="6">
        <f t="shared" si="70"/>
        <v>60618</v>
      </c>
    </row>
    <row r="532" spans="1:28">
      <c r="A532" s="10" t="s">
        <v>1413</v>
      </c>
      <c r="B532" s="11" t="s">
        <v>130</v>
      </c>
      <c r="C532" s="11" t="s">
        <v>405</v>
      </c>
      <c r="D532" s="12">
        <v>35532</v>
      </c>
      <c r="E532" s="12">
        <v>60087</v>
      </c>
      <c r="F532" s="12">
        <v>95619</v>
      </c>
      <c r="G532" s="12">
        <v>1906</v>
      </c>
      <c r="H532" s="12">
        <v>93713</v>
      </c>
      <c r="I532" s="12">
        <v>56169</v>
      </c>
      <c r="J532" s="16">
        <v>37544</v>
      </c>
      <c r="K532" s="41">
        <f t="shared" si="68"/>
        <v>0.40062744763266567</v>
      </c>
      <c r="L532" s="41">
        <f t="shared" si="65"/>
        <v>0.59937255236733433</v>
      </c>
      <c r="M532" s="17"/>
      <c r="N532" s="12">
        <v>673</v>
      </c>
      <c r="O532" s="12">
        <v>111</v>
      </c>
      <c r="P532" s="12">
        <v>562</v>
      </c>
      <c r="Q532" s="12">
        <v>0</v>
      </c>
      <c r="R532" s="16">
        <v>562</v>
      </c>
      <c r="S532" s="41">
        <f t="shared" si="64"/>
        <v>1</v>
      </c>
      <c r="T532" s="41">
        <f t="shared" si="66"/>
        <v>0</v>
      </c>
      <c r="V532" s="12">
        <v>94275</v>
      </c>
      <c r="W532" s="12">
        <v>56169</v>
      </c>
      <c r="X532" s="27">
        <v>38106</v>
      </c>
      <c r="Y532" s="41">
        <f t="shared" si="69"/>
        <v>0.40420047732696895</v>
      </c>
      <c r="Z532" s="41">
        <f t="shared" si="67"/>
        <v>0.59579952267303105</v>
      </c>
      <c r="AB532" s="6">
        <f t="shared" si="70"/>
        <v>56169</v>
      </c>
    </row>
    <row r="533" spans="1:28">
      <c r="A533" s="10" t="s">
        <v>1414</v>
      </c>
      <c r="B533" s="11" t="s">
        <v>130</v>
      </c>
      <c r="C533" s="11" t="s">
        <v>406</v>
      </c>
      <c r="D533" s="12">
        <v>27930</v>
      </c>
      <c r="E533" s="12">
        <v>4072</v>
      </c>
      <c r="F533" s="12">
        <v>32002</v>
      </c>
      <c r="G533" s="12">
        <v>2527</v>
      </c>
      <c r="H533" s="12">
        <v>29475</v>
      </c>
      <c r="I533" s="12">
        <v>26019</v>
      </c>
      <c r="J533" s="16">
        <v>3456</v>
      </c>
      <c r="K533" s="41">
        <f t="shared" si="68"/>
        <v>0.11725190839694656</v>
      </c>
      <c r="L533" s="41">
        <f t="shared" si="65"/>
        <v>0.88274809160305345</v>
      </c>
      <c r="M533" s="17"/>
      <c r="N533" s="12">
        <v>518</v>
      </c>
      <c r="O533" s="12">
        <v>146</v>
      </c>
      <c r="P533" s="12">
        <v>372</v>
      </c>
      <c r="Q533" s="12">
        <v>0</v>
      </c>
      <c r="R533" s="16">
        <v>372</v>
      </c>
      <c r="S533" s="41">
        <f t="shared" si="64"/>
        <v>1</v>
      </c>
      <c r="T533" s="41">
        <f t="shared" si="66"/>
        <v>0</v>
      </c>
      <c r="V533" s="12">
        <v>29847</v>
      </c>
      <c r="W533" s="12">
        <v>26019</v>
      </c>
      <c r="X533" s="27">
        <v>3828</v>
      </c>
      <c r="Y533" s="41">
        <f t="shared" si="69"/>
        <v>0.12825409588903408</v>
      </c>
      <c r="Z533" s="41">
        <f t="shared" si="67"/>
        <v>0.87174590411096586</v>
      </c>
      <c r="AB533" s="6">
        <f t="shared" si="70"/>
        <v>26019</v>
      </c>
    </row>
    <row r="534" spans="1:28">
      <c r="A534" s="10" t="s">
        <v>1415</v>
      </c>
      <c r="B534" s="11" t="s">
        <v>130</v>
      </c>
      <c r="C534" s="11" t="s">
        <v>407</v>
      </c>
      <c r="D534" s="12">
        <v>33986</v>
      </c>
      <c r="E534" s="12">
        <v>691</v>
      </c>
      <c r="F534" s="12">
        <v>34677</v>
      </c>
      <c r="G534" s="12">
        <v>2303</v>
      </c>
      <c r="H534" s="12">
        <v>32374</v>
      </c>
      <c r="I534" s="12">
        <v>24939</v>
      </c>
      <c r="J534" s="16">
        <v>7435</v>
      </c>
      <c r="K534" s="41">
        <f t="shared" si="68"/>
        <v>0.22965960338543276</v>
      </c>
      <c r="L534" s="41">
        <f t="shared" si="65"/>
        <v>0.77034039661456721</v>
      </c>
      <c r="M534" s="17"/>
      <c r="N534" s="12">
        <v>184</v>
      </c>
      <c r="O534" s="12">
        <v>75</v>
      </c>
      <c r="P534" s="12">
        <v>109</v>
      </c>
      <c r="Q534" s="12">
        <v>0</v>
      </c>
      <c r="R534" s="16">
        <v>109</v>
      </c>
      <c r="S534" s="41">
        <f t="shared" si="64"/>
        <v>1</v>
      </c>
      <c r="T534" s="41">
        <f t="shared" si="66"/>
        <v>0</v>
      </c>
      <c r="V534" s="12">
        <v>32483</v>
      </c>
      <c r="W534" s="12">
        <v>24939</v>
      </c>
      <c r="X534" s="27">
        <v>7544</v>
      </c>
      <c r="Y534" s="41">
        <f t="shared" si="69"/>
        <v>0.23224455869223901</v>
      </c>
      <c r="Z534" s="41">
        <f t="shared" si="67"/>
        <v>0.76775544130776097</v>
      </c>
      <c r="AB534" s="6">
        <f t="shared" si="70"/>
        <v>24939</v>
      </c>
    </row>
    <row r="535" spans="1:28">
      <c r="A535" s="10" t="s">
        <v>1416</v>
      </c>
      <c r="B535" s="11" t="s">
        <v>130</v>
      </c>
      <c r="C535" s="11" t="s">
        <v>76</v>
      </c>
      <c r="D535" s="12">
        <v>23859</v>
      </c>
      <c r="E535" s="12">
        <v>19</v>
      </c>
      <c r="F535" s="12">
        <v>23878</v>
      </c>
      <c r="G535" s="12">
        <v>1731</v>
      </c>
      <c r="H535" s="12">
        <v>22147</v>
      </c>
      <c r="I535" s="12">
        <v>16577</v>
      </c>
      <c r="J535" s="16">
        <v>5570</v>
      </c>
      <c r="K535" s="41">
        <f t="shared" si="68"/>
        <v>0.25150133200884994</v>
      </c>
      <c r="L535" s="41">
        <f t="shared" si="65"/>
        <v>0.74849866799115006</v>
      </c>
      <c r="M535" s="17"/>
      <c r="N535" s="12">
        <v>224</v>
      </c>
      <c r="O535" s="12">
        <v>60</v>
      </c>
      <c r="P535" s="12">
        <v>164</v>
      </c>
      <c r="Q535" s="12">
        <v>0</v>
      </c>
      <c r="R535" s="16">
        <v>164</v>
      </c>
      <c r="S535" s="41">
        <f t="shared" si="64"/>
        <v>1</v>
      </c>
      <c r="T535" s="41">
        <f t="shared" si="66"/>
        <v>0</v>
      </c>
      <c r="V535" s="12">
        <v>22311</v>
      </c>
      <c r="W535" s="12">
        <v>16577</v>
      </c>
      <c r="X535" s="27">
        <v>5734</v>
      </c>
      <c r="Y535" s="41">
        <f t="shared" si="69"/>
        <v>0.25700327192864508</v>
      </c>
      <c r="Z535" s="41">
        <f t="shared" si="67"/>
        <v>0.74299672807135497</v>
      </c>
      <c r="AB535" s="6">
        <f t="shared" si="70"/>
        <v>16577</v>
      </c>
    </row>
    <row r="536" spans="1:28">
      <c r="A536" s="10" t="s">
        <v>1417</v>
      </c>
      <c r="B536" s="11" t="s">
        <v>130</v>
      </c>
      <c r="C536" s="11" t="s">
        <v>408</v>
      </c>
      <c r="D536" s="12">
        <v>41326</v>
      </c>
      <c r="E536" s="12">
        <v>500</v>
      </c>
      <c r="F536" s="12">
        <v>41826</v>
      </c>
      <c r="G536" s="12">
        <v>3700</v>
      </c>
      <c r="H536" s="12">
        <v>38126</v>
      </c>
      <c r="I536" s="12">
        <v>29156</v>
      </c>
      <c r="J536" s="16">
        <v>8970</v>
      </c>
      <c r="K536" s="41">
        <f t="shared" si="68"/>
        <v>0.23527251744216546</v>
      </c>
      <c r="L536" s="41">
        <f t="shared" si="65"/>
        <v>0.76472748255783451</v>
      </c>
      <c r="M536" s="17"/>
      <c r="N536" s="12">
        <v>535</v>
      </c>
      <c r="O536" s="12">
        <v>147</v>
      </c>
      <c r="P536" s="12">
        <v>388</v>
      </c>
      <c r="Q536" s="12">
        <v>0</v>
      </c>
      <c r="R536" s="16">
        <v>388</v>
      </c>
      <c r="S536" s="41">
        <f t="shared" si="64"/>
        <v>1</v>
      </c>
      <c r="T536" s="41">
        <f t="shared" si="66"/>
        <v>0</v>
      </c>
      <c r="V536" s="12">
        <v>38514</v>
      </c>
      <c r="W536" s="12">
        <v>29156</v>
      </c>
      <c r="X536" s="27">
        <v>9358</v>
      </c>
      <c r="Y536" s="41">
        <f t="shared" si="69"/>
        <v>0.24297657994495508</v>
      </c>
      <c r="Z536" s="41">
        <f t="shared" si="67"/>
        <v>0.75702342005504497</v>
      </c>
      <c r="AB536" s="6">
        <f t="shared" si="70"/>
        <v>29156</v>
      </c>
    </row>
    <row r="537" spans="1:28">
      <c r="A537" s="10" t="s">
        <v>1418</v>
      </c>
      <c r="B537" s="11" t="s">
        <v>130</v>
      </c>
      <c r="C537" s="11" t="s">
        <v>409</v>
      </c>
      <c r="D537" s="12">
        <v>90414</v>
      </c>
      <c r="E537" s="12">
        <v>4148</v>
      </c>
      <c r="F537" s="12">
        <v>94562</v>
      </c>
      <c r="G537" s="12">
        <v>4676</v>
      </c>
      <c r="H537" s="12">
        <v>89886</v>
      </c>
      <c r="I537" s="12">
        <v>65490</v>
      </c>
      <c r="J537" s="16">
        <v>24396</v>
      </c>
      <c r="K537" s="41">
        <f t="shared" si="68"/>
        <v>0.27141045324077162</v>
      </c>
      <c r="L537" s="41">
        <f t="shared" si="65"/>
        <v>0.72858954675922838</v>
      </c>
      <c r="M537" s="17"/>
      <c r="N537" s="12">
        <v>1087</v>
      </c>
      <c r="O537" s="12">
        <v>261</v>
      </c>
      <c r="P537" s="12">
        <v>826</v>
      </c>
      <c r="Q537" s="12">
        <v>0</v>
      </c>
      <c r="R537" s="16">
        <v>826</v>
      </c>
      <c r="S537" s="41">
        <f t="shared" si="64"/>
        <v>1</v>
      </c>
      <c r="T537" s="41">
        <f t="shared" si="66"/>
        <v>0</v>
      </c>
      <c r="V537" s="12">
        <v>90712</v>
      </c>
      <c r="W537" s="12">
        <v>65490</v>
      </c>
      <c r="X537" s="27">
        <v>25222</v>
      </c>
      <c r="Y537" s="41">
        <f t="shared" si="69"/>
        <v>0.27804480112884733</v>
      </c>
      <c r="Z537" s="41">
        <f t="shared" si="67"/>
        <v>0.72195519887115267</v>
      </c>
      <c r="AB537" s="6">
        <f t="shared" si="70"/>
        <v>65490</v>
      </c>
    </row>
    <row r="538" spans="1:28">
      <c r="A538" s="10" t="s">
        <v>2178</v>
      </c>
      <c r="B538" s="11" t="s">
        <v>130</v>
      </c>
      <c r="C538" s="38" t="s">
        <v>2179</v>
      </c>
      <c r="D538" s="12">
        <v>30537</v>
      </c>
      <c r="E538" s="12">
        <v>0</v>
      </c>
      <c r="F538" s="12">
        <v>30537</v>
      </c>
      <c r="G538" s="12"/>
      <c r="H538" s="12">
        <v>30537</v>
      </c>
      <c r="I538" s="12">
        <v>27211</v>
      </c>
      <c r="J538" s="16">
        <v>6342</v>
      </c>
      <c r="K538" s="41">
        <f t="shared" si="68"/>
        <v>0.20768248354455252</v>
      </c>
      <c r="L538" s="41">
        <f t="shared" si="65"/>
        <v>0.79231751645544746</v>
      </c>
      <c r="M538" s="17"/>
      <c r="N538" s="12">
        <v>49</v>
      </c>
      <c r="O538" s="12">
        <v>0</v>
      </c>
      <c r="P538" s="12">
        <v>49</v>
      </c>
      <c r="Q538" s="12">
        <v>0</v>
      </c>
      <c r="R538" s="16">
        <v>49</v>
      </c>
      <c r="S538" s="41">
        <f t="shared" si="64"/>
        <v>1</v>
      </c>
      <c r="T538" s="41">
        <f t="shared" si="66"/>
        <v>0</v>
      </c>
      <c r="V538" s="12">
        <v>30586</v>
      </c>
      <c r="W538" s="12">
        <v>27211</v>
      </c>
      <c r="X538" s="27">
        <v>6391</v>
      </c>
      <c r="Y538" s="41">
        <f t="shared" si="69"/>
        <v>0.20895180801673968</v>
      </c>
      <c r="Z538" s="41">
        <f t="shared" si="67"/>
        <v>0.79104819198326037</v>
      </c>
      <c r="AB538" s="6">
        <f t="shared" si="70"/>
        <v>27211</v>
      </c>
    </row>
    <row r="539" spans="1:28">
      <c r="A539" s="10" t="s">
        <v>1419</v>
      </c>
      <c r="B539" s="11" t="s">
        <v>130</v>
      </c>
      <c r="C539" s="11" t="s">
        <v>410</v>
      </c>
      <c r="D539" s="12">
        <v>35905</v>
      </c>
      <c r="E539" s="12">
        <v>18</v>
      </c>
      <c r="F539" s="12">
        <v>35923</v>
      </c>
      <c r="G539" s="12">
        <v>2386</v>
      </c>
      <c r="H539" s="12">
        <v>33537</v>
      </c>
      <c r="I539" s="12">
        <v>27536</v>
      </c>
      <c r="J539" s="16">
        <v>6001</v>
      </c>
      <c r="K539" s="41">
        <f t="shared" si="68"/>
        <v>0.17893669678265797</v>
      </c>
      <c r="L539" s="41">
        <f t="shared" si="65"/>
        <v>0.821063303217342</v>
      </c>
      <c r="M539" s="17"/>
      <c r="N539" s="12">
        <v>608</v>
      </c>
      <c r="O539" s="12">
        <v>166</v>
      </c>
      <c r="P539" s="12">
        <v>442</v>
      </c>
      <c r="Q539" s="12">
        <v>0</v>
      </c>
      <c r="R539" s="16">
        <v>442</v>
      </c>
      <c r="S539" s="41">
        <f t="shared" si="64"/>
        <v>1</v>
      </c>
      <c r="T539" s="41">
        <f t="shared" si="66"/>
        <v>0</v>
      </c>
      <c r="V539" s="12">
        <v>33979</v>
      </c>
      <c r="W539" s="12">
        <v>27536</v>
      </c>
      <c r="X539" s="27">
        <v>6443</v>
      </c>
      <c r="Y539" s="41">
        <f t="shared" si="69"/>
        <v>0.18961711645428059</v>
      </c>
      <c r="Z539" s="41">
        <f t="shared" si="67"/>
        <v>0.81038288354571941</v>
      </c>
      <c r="AB539" s="6">
        <f t="shared" si="70"/>
        <v>27536</v>
      </c>
    </row>
    <row r="540" spans="1:28" s="13" customFormat="1">
      <c r="A540" s="50" t="s">
        <v>2231</v>
      </c>
      <c r="B540" s="39" t="s">
        <v>2198</v>
      </c>
      <c r="C540" s="39"/>
      <c r="D540" s="45">
        <v>1413649</v>
      </c>
      <c r="E540" s="45">
        <v>151064</v>
      </c>
      <c r="F540" s="45">
        <v>1564713</v>
      </c>
      <c r="G540" s="45">
        <v>142071</v>
      </c>
      <c r="H540" s="45">
        <v>1422642</v>
      </c>
      <c r="I540" s="45">
        <v>1089912</v>
      </c>
      <c r="J540" s="46">
        <v>336541</v>
      </c>
      <c r="K540" s="47">
        <f t="shared" si="68"/>
        <v>0.23656056829476424</v>
      </c>
      <c r="L540" s="47">
        <f t="shared" si="65"/>
        <v>0.76343943170523576</v>
      </c>
      <c r="M540" s="48"/>
      <c r="N540" s="45">
        <v>38525</v>
      </c>
      <c r="O540" s="45">
        <v>12373</v>
      </c>
      <c r="P540" s="45">
        <v>26152</v>
      </c>
      <c r="Q540" s="45">
        <v>15859</v>
      </c>
      <c r="R540" s="46">
        <v>20117</v>
      </c>
      <c r="S540" s="47">
        <f t="shared" si="64"/>
        <v>0.76923371061486689</v>
      </c>
      <c r="T540" s="47">
        <f t="shared" si="66"/>
        <v>0.23076628938513311</v>
      </c>
      <c r="V540" s="45">
        <v>1448794</v>
      </c>
      <c r="W540" s="45">
        <v>1105771</v>
      </c>
      <c r="X540" s="45">
        <v>346759</v>
      </c>
      <c r="Y540" s="47">
        <f t="shared" si="69"/>
        <v>0.2393432054522589</v>
      </c>
      <c r="Z540" s="47">
        <f t="shared" si="67"/>
        <v>0.76065679454774116</v>
      </c>
      <c r="AB540" s="49">
        <f t="shared" si="70"/>
        <v>1105771</v>
      </c>
    </row>
    <row r="541" spans="1:28">
      <c r="A541" s="10" t="s">
        <v>1420</v>
      </c>
      <c r="B541" s="11" t="s">
        <v>411</v>
      </c>
      <c r="C541" s="11" t="s">
        <v>412</v>
      </c>
      <c r="D541" s="12">
        <v>11223</v>
      </c>
      <c r="E541" s="12">
        <v>7</v>
      </c>
      <c r="F541" s="12">
        <v>11230</v>
      </c>
      <c r="G541" s="12">
        <v>2952</v>
      </c>
      <c r="H541" s="12">
        <v>8278</v>
      </c>
      <c r="I541" s="12">
        <v>8423</v>
      </c>
      <c r="J541" s="16">
        <v>0</v>
      </c>
      <c r="K541" s="41">
        <f t="shared" si="68"/>
        <v>0</v>
      </c>
      <c r="L541" s="41">
        <f t="shared" si="65"/>
        <v>1</v>
      </c>
      <c r="M541" s="17"/>
      <c r="N541" s="12">
        <v>800</v>
      </c>
      <c r="O541" s="12">
        <v>419</v>
      </c>
      <c r="P541" s="12">
        <v>381</v>
      </c>
      <c r="Q541" s="12">
        <v>173</v>
      </c>
      <c r="R541" s="16">
        <v>208</v>
      </c>
      <c r="S541" s="41">
        <f t="shared" si="64"/>
        <v>0.54593175853018372</v>
      </c>
      <c r="T541" s="41">
        <f t="shared" si="66"/>
        <v>0.45406824146981628</v>
      </c>
      <c r="V541" s="12">
        <v>8659</v>
      </c>
      <c r="W541" s="12">
        <v>8596</v>
      </c>
      <c r="X541" s="27">
        <v>63</v>
      </c>
      <c r="Y541" s="41">
        <f t="shared" si="69"/>
        <v>7.2756669361358122E-3</v>
      </c>
      <c r="Z541" s="41">
        <f t="shared" si="67"/>
        <v>0.99272433306386421</v>
      </c>
      <c r="AB541" s="6">
        <f t="shared" si="70"/>
        <v>8596</v>
      </c>
    </row>
    <row r="542" spans="1:28">
      <c r="A542" s="10" t="s">
        <v>1421</v>
      </c>
      <c r="B542" s="11" t="s">
        <v>411</v>
      </c>
      <c r="C542" s="11" t="s">
        <v>413</v>
      </c>
      <c r="D542" s="12">
        <v>4227</v>
      </c>
      <c r="E542" s="12">
        <v>0</v>
      </c>
      <c r="F542" s="12">
        <v>4227</v>
      </c>
      <c r="G542" s="12">
        <v>875</v>
      </c>
      <c r="H542" s="12">
        <v>3352</v>
      </c>
      <c r="I542" s="12">
        <v>3146</v>
      </c>
      <c r="J542" s="16">
        <v>206</v>
      </c>
      <c r="K542" s="41">
        <f t="shared" si="68"/>
        <v>6.1455847255369928E-2</v>
      </c>
      <c r="L542" s="41">
        <f t="shared" si="65"/>
        <v>0.9385441527446301</v>
      </c>
      <c r="M542" s="17"/>
      <c r="N542" s="12">
        <v>958</v>
      </c>
      <c r="O542" s="12">
        <v>459</v>
      </c>
      <c r="P542" s="12">
        <v>499</v>
      </c>
      <c r="Q542" s="12">
        <v>0</v>
      </c>
      <c r="R542" s="16">
        <v>499</v>
      </c>
      <c r="S542" s="41">
        <f t="shared" ref="S542:S573" si="71">+R542/P542</f>
        <v>1</v>
      </c>
      <c r="T542" s="41">
        <f t="shared" si="66"/>
        <v>0</v>
      </c>
      <c r="V542" s="12">
        <v>3851</v>
      </c>
      <c r="W542" s="12">
        <v>3146</v>
      </c>
      <c r="X542" s="27">
        <v>705</v>
      </c>
      <c r="Y542" s="41">
        <f t="shared" si="69"/>
        <v>0.1830693326408725</v>
      </c>
      <c r="Z542" s="41">
        <f t="shared" si="67"/>
        <v>0.81693066735912745</v>
      </c>
      <c r="AB542" s="6">
        <f t="shared" si="70"/>
        <v>3146</v>
      </c>
    </row>
    <row r="543" spans="1:28">
      <c r="A543" s="10" t="s">
        <v>1422</v>
      </c>
      <c r="B543" s="11" t="s">
        <v>411</v>
      </c>
      <c r="C543" s="11" t="s">
        <v>414</v>
      </c>
      <c r="D543" s="12">
        <v>9484</v>
      </c>
      <c r="E543" s="12">
        <v>6</v>
      </c>
      <c r="F543" s="12">
        <v>9490</v>
      </c>
      <c r="G543" s="12">
        <v>1776</v>
      </c>
      <c r="H543" s="12">
        <v>7714</v>
      </c>
      <c r="I543" s="12">
        <v>6757</v>
      </c>
      <c r="J543" s="16">
        <v>957</v>
      </c>
      <c r="K543" s="41">
        <f t="shared" si="68"/>
        <v>0.12406015037593984</v>
      </c>
      <c r="L543" s="41">
        <f t="shared" si="65"/>
        <v>0.87593984962406013</v>
      </c>
      <c r="M543" s="17"/>
      <c r="N543" s="12">
        <v>2074</v>
      </c>
      <c r="O543" s="12">
        <v>997</v>
      </c>
      <c r="P543" s="12">
        <v>1077</v>
      </c>
      <c r="Q543" s="12">
        <v>770</v>
      </c>
      <c r="R543" s="16">
        <v>307</v>
      </c>
      <c r="S543" s="41">
        <f t="shared" si="71"/>
        <v>0.2850510677808728</v>
      </c>
      <c r="T543" s="41">
        <f t="shared" si="66"/>
        <v>0.71494893221912714</v>
      </c>
      <c r="V543" s="12">
        <v>8791</v>
      </c>
      <c r="W543" s="12">
        <v>7527</v>
      </c>
      <c r="X543" s="27">
        <v>1264</v>
      </c>
      <c r="Y543" s="41">
        <f t="shared" si="69"/>
        <v>0.14378341485610283</v>
      </c>
      <c r="Z543" s="41">
        <f t="shared" si="67"/>
        <v>0.8562165851438972</v>
      </c>
      <c r="AB543" s="6">
        <f t="shared" si="70"/>
        <v>7527</v>
      </c>
    </row>
    <row r="544" spans="1:28">
      <c r="A544" s="10" t="s">
        <v>1423</v>
      </c>
      <c r="B544" s="11" t="s">
        <v>411</v>
      </c>
      <c r="C544" s="11" t="s">
        <v>415</v>
      </c>
      <c r="D544" s="12">
        <v>11621</v>
      </c>
      <c r="E544" s="12">
        <v>10</v>
      </c>
      <c r="F544" s="12">
        <v>11631</v>
      </c>
      <c r="G544" s="12">
        <v>1894</v>
      </c>
      <c r="H544" s="12">
        <v>9737</v>
      </c>
      <c r="I544" s="12">
        <v>9237</v>
      </c>
      <c r="J544" s="16">
        <v>500</v>
      </c>
      <c r="K544" s="41">
        <f t="shared" si="68"/>
        <v>5.1350518640238263E-2</v>
      </c>
      <c r="L544" s="41">
        <f t="shared" si="65"/>
        <v>0.94864948135976168</v>
      </c>
      <c r="M544" s="17"/>
      <c r="N544" s="12">
        <v>1815</v>
      </c>
      <c r="O544" s="12">
        <v>749</v>
      </c>
      <c r="P544" s="12">
        <v>1066</v>
      </c>
      <c r="Q544" s="12">
        <v>0</v>
      </c>
      <c r="R544" s="16">
        <v>1066</v>
      </c>
      <c r="S544" s="41">
        <f t="shared" si="71"/>
        <v>1</v>
      </c>
      <c r="T544" s="41">
        <f t="shared" si="66"/>
        <v>0</v>
      </c>
      <c r="V544" s="12">
        <v>10803</v>
      </c>
      <c r="W544" s="12">
        <v>9237</v>
      </c>
      <c r="X544" s="27">
        <v>1566</v>
      </c>
      <c r="Y544" s="41">
        <f t="shared" si="69"/>
        <v>0.14495973340738683</v>
      </c>
      <c r="Z544" s="41">
        <f t="shared" si="67"/>
        <v>0.85504026659261312</v>
      </c>
      <c r="AB544" s="6">
        <f t="shared" si="70"/>
        <v>9237</v>
      </c>
    </row>
    <row r="545" spans="1:28">
      <c r="A545" s="10" t="s">
        <v>1424</v>
      </c>
      <c r="B545" s="11" t="s">
        <v>411</v>
      </c>
      <c r="C545" s="11" t="s">
        <v>416</v>
      </c>
      <c r="D545" s="12">
        <v>8702</v>
      </c>
      <c r="E545" s="12">
        <v>0</v>
      </c>
      <c r="F545" s="12">
        <v>8702</v>
      </c>
      <c r="G545" s="12">
        <v>1341</v>
      </c>
      <c r="H545" s="12">
        <v>7361</v>
      </c>
      <c r="I545" s="12">
        <v>8922</v>
      </c>
      <c r="J545" s="16">
        <v>0</v>
      </c>
      <c r="K545" s="41">
        <f t="shared" si="68"/>
        <v>0</v>
      </c>
      <c r="L545" s="41">
        <f t="shared" si="65"/>
        <v>1</v>
      </c>
      <c r="M545" s="17"/>
      <c r="N545" s="12">
        <v>1591</v>
      </c>
      <c r="O545" s="12">
        <v>830</v>
      </c>
      <c r="P545" s="12">
        <v>761</v>
      </c>
      <c r="Q545" s="12">
        <v>0</v>
      </c>
      <c r="R545" s="16">
        <v>761</v>
      </c>
      <c r="S545" s="41">
        <f t="shared" si="71"/>
        <v>1</v>
      </c>
      <c r="T545" s="41">
        <f t="shared" si="66"/>
        <v>0</v>
      </c>
      <c r="V545" s="12">
        <v>8122</v>
      </c>
      <c r="W545" s="12">
        <v>8922</v>
      </c>
      <c r="X545" s="27">
        <v>0</v>
      </c>
      <c r="Y545" s="41">
        <f t="shared" si="69"/>
        <v>0</v>
      </c>
      <c r="Z545" s="41">
        <f t="shared" si="67"/>
        <v>1</v>
      </c>
      <c r="AB545" s="6">
        <f t="shared" si="70"/>
        <v>8922</v>
      </c>
    </row>
    <row r="546" spans="1:28">
      <c r="A546" s="10" t="s">
        <v>1425</v>
      </c>
      <c r="B546" s="11" t="s">
        <v>411</v>
      </c>
      <c r="C546" s="11" t="s">
        <v>417</v>
      </c>
      <c r="D546" s="12">
        <v>2136</v>
      </c>
      <c r="E546" s="12">
        <v>9</v>
      </c>
      <c r="F546" s="12">
        <v>2145</v>
      </c>
      <c r="G546" s="12">
        <v>276</v>
      </c>
      <c r="H546" s="12">
        <v>1869</v>
      </c>
      <c r="I546" s="12">
        <v>1792</v>
      </c>
      <c r="J546" s="16">
        <v>77</v>
      </c>
      <c r="K546" s="41">
        <f t="shared" si="68"/>
        <v>4.1198501872659173E-2</v>
      </c>
      <c r="L546" s="41">
        <f t="shared" si="65"/>
        <v>0.95880149812734083</v>
      </c>
      <c r="M546" s="17"/>
      <c r="N546" s="12">
        <v>31</v>
      </c>
      <c r="O546" s="12">
        <v>7</v>
      </c>
      <c r="P546" s="12">
        <v>24</v>
      </c>
      <c r="Q546" s="12">
        <v>0</v>
      </c>
      <c r="R546" s="16">
        <v>24</v>
      </c>
      <c r="S546" s="41">
        <f t="shared" si="71"/>
        <v>1</v>
      </c>
      <c r="T546" s="41">
        <f t="shared" si="66"/>
        <v>0</v>
      </c>
      <c r="V546" s="12">
        <v>1893</v>
      </c>
      <c r="W546" s="12">
        <v>1792</v>
      </c>
      <c r="X546" s="27">
        <v>101</v>
      </c>
      <c r="Y546" s="41">
        <f t="shared" si="69"/>
        <v>5.3354463814051768E-2</v>
      </c>
      <c r="Z546" s="41">
        <f t="shared" si="67"/>
        <v>0.94664553618594827</v>
      </c>
      <c r="AB546" s="6">
        <f t="shared" si="70"/>
        <v>1792</v>
      </c>
    </row>
    <row r="547" spans="1:28">
      <c r="A547" s="10" t="s">
        <v>1426</v>
      </c>
      <c r="B547" s="11" t="s">
        <v>411</v>
      </c>
      <c r="C547" s="11" t="s">
        <v>418</v>
      </c>
      <c r="D547" s="12">
        <v>2496</v>
      </c>
      <c r="E547" s="12">
        <v>0</v>
      </c>
      <c r="F547" s="12">
        <v>2496</v>
      </c>
      <c r="G547" s="12">
        <v>284</v>
      </c>
      <c r="H547" s="12">
        <v>2212</v>
      </c>
      <c r="I547" s="12">
        <v>1918</v>
      </c>
      <c r="J547" s="16">
        <v>294</v>
      </c>
      <c r="K547" s="41">
        <f t="shared" si="68"/>
        <v>0.13291139240506328</v>
      </c>
      <c r="L547" s="41">
        <f t="shared" si="65"/>
        <v>0.86708860759493667</v>
      </c>
      <c r="M547" s="17"/>
      <c r="N547" s="12">
        <v>103</v>
      </c>
      <c r="O547" s="12">
        <v>50</v>
      </c>
      <c r="P547" s="12">
        <v>53</v>
      </c>
      <c r="Q547" s="12">
        <v>0</v>
      </c>
      <c r="R547" s="16">
        <v>53</v>
      </c>
      <c r="S547" s="41">
        <f t="shared" si="71"/>
        <v>1</v>
      </c>
      <c r="T547" s="41">
        <f t="shared" si="66"/>
        <v>0</v>
      </c>
      <c r="V547" s="12">
        <v>2265</v>
      </c>
      <c r="W547" s="12">
        <v>1918</v>
      </c>
      <c r="X547" s="27">
        <v>347</v>
      </c>
      <c r="Y547" s="41">
        <f t="shared" si="69"/>
        <v>0.15320088300220749</v>
      </c>
      <c r="Z547" s="41">
        <f t="shared" si="67"/>
        <v>0.84679911699779253</v>
      </c>
      <c r="AB547" s="6">
        <f t="shared" si="70"/>
        <v>1918</v>
      </c>
    </row>
    <row r="548" spans="1:28">
      <c r="A548" s="10" t="s">
        <v>1427</v>
      </c>
      <c r="B548" s="11" t="s">
        <v>411</v>
      </c>
      <c r="C548" s="11" t="s">
        <v>419</v>
      </c>
      <c r="D548" s="12">
        <v>6008</v>
      </c>
      <c r="E548" s="12">
        <v>0</v>
      </c>
      <c r="F548" s="12">
        <v>6008</v>
      </c>
      <c r="G548" s="12">
        <v>2314</v>
      </c>
      <c r="H548" s="12">
        <v>3694</v>
      </c>
      <c r="I548" s="12">
        <v>3788</v>
      </c>
      <c r="J548" s="16">
        <v>0</v>
      </c>
      <c r="K548" s="41">
        <f t="shared" si="68"/>
        <v>0</v>
      </c>
      <c r="L548" s="41">
        <f t="shared" si="65"/>
        <v>1</v>
      </c>
      <c r="M548" s="17"/>
      <c r="N548" s="12">
        <v>753</v>
      </c>
      <c r="O548" s="12">
        <v>404</v>
      </c>
      <c r="P548" s="12">
        <v>349</v>
      </c>
      <c r="Q548" s="12">
        <v>363</v>
      </c>
      <c r="R548" s="16">
        <v>0</v>
      </c>
      <c r="S548" s="41">
        <f t="shared" si="71"/>
        <v>0</v>
      </c>
      <c r="T548" s="41">
        <f t="shared" si="66"/>
        <v>1</v>
      </c>
      <c r="V548" s="12">
        <v>4043</v>
      </c>
      <c r="W548" s="12">
        <v>4151</v>
      </c>
      <c r="X548" s="27">
        <v>0</v>
      </c>
      <c r="Y548" s="41">
        <f t="shared" si="69"/>
        <v>0</v>
      </c>
      <c r="Z548" s="41">
        <f t="shared" si="67"/>
        <v>1</v>
      </c>
      <c r="AB548" s="6">
        <f t="shared" si="70"/>
        <v>4151</v>
      </c>
    </row>
    <row r="549" spans="1:28">
      <c r="A549" s="10" t="s">
        <v>1428</v>
      </c>
      <c r="B549" s="11" t="s">
        <v>411</v>
      </c>
      <c r="C549" s="11" t="s">
        <v>420</v>
      </c>
      <c r="D549" s="12">
        <v>4829</v>
      </c>
      <c r="E549" s="12">
        <v>1</v>
      </c>
      <c r="F549" s="12">
        <v>4830</v>
      </c>
      <c r="G549" s="12">
        <v>382</v>
      </c>
      <c r="H549" s="12">
        <v>4448</v>
      </c>
      <c r="I549" s="12">
        <v>4753</v>
      </c>
      <c r="J549" s="16">
        <v>0</v>
      </c>
      <c r="K549" s="41">
        <f t="shared" si="68"/>
        <v>0</v>
      </c>
      <c r="L549" s="41">
        <f t="shared" si="65"/>
        <v>1</v>
      </c>
      <c r="M549" s="17"/>
      <c r="N549" s="12">
        <v>60</v>
      </c>
      <c r="O549" s="12">
        <v>18</v>
      </c>
      <c r="P549" s="12">
        <v>42</v>
      </c>
      <c r="Q549" s="12">
        <v>0</v>
      </c>
      <c r="R549" s="16">
        <v>42</v>
      </c>
      <c r="S549" s="41">
        <f t="shared" si="71"/>
        <v>1</v>
      </c>
      <c r="T549" s="41">
        <f t="shared" si="66"/>
        <v>0</v>
      </c>
      <c r="V549" s="12">
        <v>4490</v>
      </c>
      <c r="W549" s="12">
        <v>4753</v>
      </c>
      <c r="X549" s="27">
        <v>0</v>
      </c>
      <c r="Y549" s="41">
        <f t="shared" si="69"/>
        <v>0</v>
      </c>
      <c r="Z549" s="41">
        <f t="shared" si="67"/>
        <v>1</v>
      </c>
      <c r="AB549" s="6">
        <f t="shared" si="70"/>
        <v>4753</v>
      </c>
    </row>
    <row r="550" spans="1:28">
      <c r="A550" s="10" t="s">
        <v>1429</v>
      </c>
      <c r="B550" s="11" t="s">
        <v>411</v>
      </c>
      <c r="C550" s="11" t="s">
        <v>421</v>
      </c>
      <c r="D550" s="12">
        <v>7761</v>
      </c>
      <c r="E550" s="12">
        <v>1</v>
      </c>
      <c r="F550" s="12">
        <v>7762</v>
      </c>
      <c r="G550" s="12">
        <v>1230</v>
      </c>
      <c r="H550" s="12">
        <v>6532</v>
      </c>
      <c r="I550" s="12">
        <v>6157</v>
      </c>
      <c r="J550" s="16">
        <v>375</v>
      </c>
      <c r="K550" s="41">
        <f t="shared" si="68"/>
        <v>5.7409675443968154E-2</v>
      </c>
      <c r="L550" s="41">
        <f t="shared" si="65"/>
        <v>0.94259032455603187</v>
      </c>
      <c r="M550" s="17"/>
      <c r="N550" s="12">
        <v>1348</v>
      </c>
      <c r="O550" s="12">
        <v>585</v>
      </c>
      <c r="P550" s="12">
        <v>763</v>
      </c>
      <c r="Q550" s="12">
        <v>0</v>
      </c>
      <c r="R550" s="16">
        <v>763</v>
      </c>
      <c r="S550" s="41">
        <f t="shared" si="71"/>
        <v>1</v>
      </c>
      <c r="T550" s="41">
        <f t="shared" si="66"/>
        <v>0</v>
      </c>
      <c r="V550" s="12">
        <v>7295</v>
      </c>
      <c r="W550" s="12">
        <v>6157</v>
      </c>
      <c r="X550" s="27">
        <v>1138</v>
      </c>
      <c r="Y550" s="41">
        <f t="shared" si="69"/>
        <v>0.15599725839616174</v>
      </c>
      <c r="Z550" s="41">
        <f t="shared" si="67"/>
        <v>0.84400274160383826</v>
      </c>
      <c r="AB550" s="6">
        <f t="shared" si="70"/>
        <v>6157</v>
      </c>
    </row>
    <row r="551" spans="1:28">
      <c r="A551" s="10" t="s">
        <v>1430</v>
      </c>
      <c r="B551" s="11" t="s">
        <v>411</v>
      </c>
      <c r="C551" s="11" t="s">
        <v>422</v>
      </c>
      <c r="D551" s="12">
        <v>25372</v>
      </c>
      <c r="E551" s="12">
        <v>59</v>
      </c>
      <c r="F551" s="12">
        <v>25431</v>
      </c>
      <c r="G551" s="12">
        <v>12188</v>
      </c>
      <c r="H551" s="12">
        <v>13243</v>
      </c>
      <c r="I551" s="12">
        <v>14434</v>
      </c>
      <c r="J551" s="16">
        <v>0</v>
      </c>
      <c r="K551" s="41">
        <f t="shared" si="68"/>
        <v>0</v>
      </c>
      <c r="L551" s="41">
        <f t="shared" si="65"/>
        <v>1</v>
      </c>
      <c r="M551" s="17"/>
      <c r="N551" s="12">
        <v>11161</v>
      </c>
      <c r="O551" s="12">
        <v>6769</v>
      </c>
      <c r="P551" s="12">
        <v>4392</v>
      </c>
      <c r="Q551" s="12">
        <v>1902</v>
      </c>
      <c r="R551" s="16">
        <v>2490</v>
      </c>
      <c r="S551" s="41">
        <f t="shared" si="71"/>
        <v>0.56693989071038253</v>
      </c>
      <c r="T551" s="41">
        <f t="shared" si="66"/>
        <v>0.43306010928961747</v>
      </c>
      <c r="V551" s="12">
        <v>17635</v>
      </c>
      <c r="W551" s="12">
        <v>16336</v>
      </c>
      <c r="X551" s="27">
        <v>1299</v>
      </c>
      <c r="Y551" s="41">
        <f t="shared" si="69"/>
        <v>7.3660334561950661E-2</v>
      </c>
      <c r="Z551" s="41">
        <f t="shared" si="67"/>
        <v>0.92633966543804935</v>
      </c>
      <c r="AB551" s="6">
        <f t="shared" si="70"/>
        <v>16336</v>
      </c>
    </row>
    <row r="552" spans="1:28">
      <c r="A552" s="10" t="s">
        <v>1431</v>
      </c>
      <c r="B552" s="11" t="s">
        <v>411</v>
      </c>
      <c r="C552" s="11" t="s">
        <v>423</v>
      </c>
      <c r="D552" s="12">
        <v>14086</v>
      </c>
      <c r="E552" s="12">
        <v>1</v>
      </c>
      <c r="F552" s="12">
        <v>14087</v>
      </c>
      <c r="G552" s="12">
        <v>1344</v>
      </c>
      <c r="H552" s="12">
        <v>12743</v>
      </c>
      <c r="I552" s="12">
        <v>12908</v>
      </c>
      <c r="J552" s="16">
        <v>0</v>
      </c>
      <c r="K552" s="41">
        <f t="shared" si="68"/>
        <v>0</v>
      </c>
      <c r="L552" s="41">
        <f t="shared" si="65"/>
        <v>1</v>
      </c>
      <c r="M552" s="17"/>
      <c r="N552" s="12">
        <v>441</v>
      </c>
      <c r="O552" s="12">
        <v>101</v>
      </c>
      <c r="P552" s="12">
        <v>340</v>
      </c>
      <c r="Q552" s="12">
        <v>178</v>
      </c>
      <c r="R552" s="16">
        <v>162</v>
      </c>
      <c r="S552" s="41">
        <f t="shared" si="71"/>
        <v>0.47647058823529409</v>
      </c>
      <c r="T552" s="41">
        <f t="shared" si="66"/>
        <v>0.52352941176470591</v>
      </c>
      <c r="V552" s="12">
        <v>13083</v>
      </c>
      <c r="W552" s="12">
        <v>13086</v>
      </c>
      <c r="X552" s="27">
        <v>0</v>
      </c>
      <c r="Y552" s="41">
        <f t="shared" si="69"/>
        <v>0</v>
      </c>
      <c r="Z552" s="41">
        <f t="shared" si="67"/>
        <v>1</v>
      </c>
      <c r="AB552" s="6">
        <f t="shared" si="70"/>
        <v>13086</v>
      </c>
    </row>
    <row r="553" spans="1:28">
      <c r="A553" s="10" t="s">
        <v>1432</v>
      </c>
      <c r="B553" s="11" t="s">
        <v>411</v>
      </c>
      <c r="C553" s="11" t="s">
        <v>424</v>
      </c>
      <c r="D553" s="12">
        <v>15135</v>
      </c>
      <c r="E553" s="12">
        <v>2</v>
      </c>
      <c r="F553" s="12">
        <v>15137</v>
      </c>
      <c r="G553" s="12">
        <v>2130</v>
      </c>
      <c r="H553" s="12">
        <v>13007</v>
      </c>
      <c r="I553" s="12">
        <v>13789</v>
      </c>
      <c r="J553" s="16">
        <v>0</v>
      </c>
      <c r="K553" s="41">
        <f t="shared" si="68"/>
        <v>0</v>
      </c>
      <c r="L553" s="41">
        <f t="shared" si="65"/>
        <v>1</v>
      </c>
      <c r="M553" s="17"/>
      <c r="N553" s="12">
        <v>1513</v>
      </c>
      <c r="O553" s="12">
        <v>746</v>
      </c>
      <c r="P553" s="12">
        <v>767</v>
      </c>
      <c r="Q553" s="12">
        <v>0</v>
      </c>
      <c r="R553" s="16">
        <v>767</v>
      </c>
      <c r="S553" s="41">
        <f t="shared" si="71"/>
        <v>1</v>
      </c>
      <c r="T553" s="41">
        <f t="shared" si="66"/>
        <v>0</v>
      </c>
      <c r="V553" s="12">
        <v>13774</v>
      </c>
      <c r="W553" s="12">
        <v>13789</v>
      </c>
      <c r="X553" s="27">
        <v>0</v>
      </c>
      <c r="Y553" s="41">
        <f t="shared" si="69"/>
        <v>0</v>
      </c>
      <c r="Z553" s="41">
        <f t="shared" si="67"/>
        <v>1</v>
      </c>
      <c r="AB553" s="6">
        <f t="shared" si="70"/>
        <v>13789</v>
      </c>
    </row>
    <row r="554" spans="1:28">
      <c r="A554" s="10" t="s">
        <v>1433</v>
      </c>
      <c r="B554" s="11" t="s">
        <v>411</v>
      </c>
      <c r="C554" s="11" t="s">
        <v>425</v>
      </c>
      <c r="D554" s="12">
        <v>7883</v>
      </c>
      <c r="E554" s="12">
        <v>1</v>
      </c>
      <c r="F554" s="12">
        <v>7884</v>
      </c>
      <c r="G554" s="12">
        <v>824</v>
      </c>
      <c r="H554" s="12">
        <v>7060</v>
      </c>
      <c r="I554" s="12">
        <v>7664</v>
      </c>
      <c r="J554" s="16">
        <v>0</v>
      </c>
      <c r="K554" s="41">
        <f t="shared" si="68"/>
        <v>0</v>
      </c>
      <c r="L554" s="41">
        <f t="shared" si="65"/>
        <v>1</v>
      </c>
      <c r="M554" s="17"/>
      <c r="N554" s="12">
        <v>552</v>
      </c>
      <c r="O554" s="12">
        <v>254</v>
      </c>
      <c r="P554" s="12">
        <v>298</v>
      </c>
      <c r="Q554" s="12">
        <v>0</v>
      </c>
      <c r="R554" s="16">
        <v>298</v>
      </c>
      <c r="S554" s="41">
        <f t="shared" si="71"/>
        <v>1</v>
      </c>
      <c r="T554" s="41">
        <f t="shared" si="66"/>
        <v>0</v>
      </c>
      <c r="V554" s="12">
        <v>7358</v>
      </c>
      <c r="W554" s="12">
        <v>7664</v>
      </c>
      <c r="X554" s="27">
        <v>0</v>
      </c>
      <c r="Y554" s="41">
        <f t="shared" si="69"/>
        <v>0</v>
      </c>
      <c r="Z554" s="41">
        <f t="shared" si="67"/>
        <v>1</v>
      </c>
      <c r="AB554" s="6">
        <f t="shared" si="70"/>
        <v>7664</v>
      </c>
    </row>
    <row r="555" spans="1:28">
      <c r="A555" s="10" t="s">
        <v>1434</v>
      </c>
      <c r="B555" s="11" t="s">
        <v>411</v>
      </c>
      <c r="C555" s="11" t="s">
        <v>426</v>
      </c>
      <c r="D555" s="12">
        <v>3812</v>
      </c>
      <c r="E555" s="12">
        <v>0</v>
      </c>
      <c r="F555" s="12">
        <v>3812</v>
      </c>
      <c r="G555" s="12">
        <v>339</v>
      </c>
      <c r="H555" s="12">
        <v>3473</v>
      </c>
      <c r="I555" s="12">
        <v>3683</v>
      </c>
      <c r="J555" s="16">
        <v>0</v>
      </c>
      <c r="K555" s="41">
        <f t="shared" si="68"/>
        <v>0</v>
      </c>
      <c r="L555" s="41">
        <f t="shared" si="65"/>
        <v>1</v>
      </c>
      <c r="M555" s="17"/>
      <c r="N555" s="12">
        <v>85</v>
      </c>
      <c r="O555" s="12">
        <v>36</v>
      </c>
      <c r="P555" s="12">
        <v>49</v>
      </c>
      <c r="Q555" s="12">
        <v>0</v>
      </c>
      <c r="R555" s="16">
        <v>49</v>
      </c>
      <c r="S555" s="41">
        <f t="shared" si="71"/>
        <v>1</v>
      </c>
      <c r="T555" s="41">
        <f t="shared" si="66"/>
        <v>0</v>
      </c>
      <c r="V555" s="12">
        <v>3522</v>
      </c>
      <c r="W555" s="12">
        <v>3683</v>
      </c>
      <c r="X555" s="27">
        <v>0</v>
      </c>
      <c r="Y555" s="41">
        <f t="shared" si="69"/>
        <v>0</v>
      </c>
      <c r="Z555" s="41">
        <f t="shared" si="67"/>
        <v>1</v>
      </c>
      <c r="AB555" s="6">
        <f t="shared" si="70"/>
        <v>3683</v>
      </c>
    </row>
    <row r="556" spans="1:28">
      <c r="A556" s="10" t="s">
        <v>1435</v>
      </c>
      <c r="B556" s="11" t="s">
        <v>411</v>
      </c>
      <c r="C556" s="11" t="s">
        <v>427</v>
      </c>
      <c r="D556" s="12">
        <v>51452</v>
      </c>
      <c r="E556" s="12">
        <v>1967</v>
      </c>
      <c r="F556" s="12">
        <v>53419</v>
      </c>
      <c r="G556" s="12">
        <v>22828</v>
      </c>
      <c r="H556" s="12">
        <v>30591</v>
      </c>
      <c r="I556" s="12">
        <v>26832</v>
      </c>
      <c r="J556" s="16">
        <v>3759</v>
      </c>
      <c r="K556" s="41">
        <f t="shared" si="68"/>
        <v>0.12287927821908405</v>
      </c>
      <c r="L556" s="41">
        <f t="shared" si="65"/>
        <v>0.87712072178091594</v>
      </c>
      <c r="M556" s="17"/>
      <c r="N556" s="12">
        <v>21569</v>
      </c>
      <c r="O556" s="12">
        <v>12612</v>
      </c>
      <c r="P556" s="12">
        <v>8957</v>
      </c>
      <c r="Q556" s="12">
        <v>5529</v>
      </c>
      <c r="R556" s="16">
        <v>3428</v>
      </c>
      <c r="S556" s="41">
        <f t="shared" si="71"/>
        <v>0.38271742771017081</v>
      </c>
      <c r="T556" s="41">
        <f t="shared" si="66"/>
        <v>0.61728257228982919</v>
      </c>
      <c r="V556" s="12">
        <v>39548</v>
      </c>
      <c r="W556" s="12">
        <v>32361</v>
      </c>
      <c r="X556" s="27">
        <v>7187</v>
      </c>
      <c r="Y556" s="41">
        <f t="shared" si="69"/>
        <v>0.18172853241630424</v>
      </c>
      <c r="Z556" s="41">
        <f t="shared" si="67"/>
        <v>0.81827146758369573</v>
      </c>
      <c r="AB556" s="6">
        <f t="shared" si="70"/>
        <v>32361</v>
      </c>
    </row>
    <row r="557" spans="1:28">
      <c r="A557" s="10" t="s">
        <v>1436</v>
      </c>
      <c r="B557" s="11" t="s">
        <v>411</v>
      </c>
      <c r="C557" s="11" t="s">
        <v>428</v>
      </c>
      <c r="D557" s="12">
        <v>8245</v>
      </c>
      <c r="E557" s="12">
        <v>15</v>
      </c>
      <c r="F557" s="12">
        <v>8260</v>
      </c>
      <c r="G557" s="12">
        <v>1170</v>
      </c>
      <c r="H557" s="12">
        <v>7090</v>
      </c>
      <c r="I557" s="12">
        <v>7377</v>
      </c>
      <c r="J557" s="16">
        <v>0</v>
      </c>
      <c r="K557" s="41">
        <f t="shared" si="68"/>
        <v>0</v>
      </c>
      <c r="L557" s="41">
        <f t="shared" si="65"/>
        <v>1</v>
      </c>
      <c r="M557" s="17"/>
      <c r="N557" s="12">
        <v>618</v>
      </c>
      <c r="O557" s="12">
        <v>300</v>
      </c>
      <c r="P557" s="12">
        <v>318</v>
      </c>
      <c r="Q557" s="12">
        <v>0</v>
      </c>
      <c r="R557" s="16">
        <v>318</v>
      </c>
      <c r="S557" s="41">
        <f t="shared" si="71"/>
        <v>1</v>
      </c>
      <c r="T557" s="41">
        <f t="shared" si="66"/>
        <v>0</v>
      </c>
      <c r="V557" s="12">
        <v>7408</v>
      </c>
      <c r="W557" s="12">
        <v>7377</v>
      </c>
      <c r="X557" s="27">
        <v>31</v>
      </c>
      <c r="Y557" s="41">
        <f t="shared" si="69"/>
        <v>4.1846652267818578E-3</v>
      </c>
      <c r="Z557" s="41">
        <f t="shared" si="67"/>
        <v>0.99581533477321815</v>
      </c>
      <c r="AB557" s="6">
        <f t="shared" si="70"/>
        <v>7377</v>
      </c>
    </row>
    <row r="558" spans="1:28">
      <c r="A558" s="10" t="s">
        <v>1437</v>
      </c>
      <c r="B558" s="11" t="s">
        <v>411</v>
      </c>
      <c r="C558" s="11" t="s">
        <v>429</v>
      </c>
      <c r="D558" s="12">
        <v>9027</v>
      </c>
      <c r="E558" s="12">
        <v>0</v>
      </c>
      <c r="F558" s="12">
        <v>9027</v>
      </c>
      <c r="G558" s="12">
        <v>1331</v>
      </c>
      <c r="H558" s="12">
        <v>7696</v>
      </c>
      <c r="I558" s="12">
        <v>8660</v>
      </c>
      <c r="J558" s="16">
        <v>0</v>
      </c>
      <c r="K558" s="41">
        <f t="shared" si="68"/>
        <v>0</v>
      </c>
      <c r="L558" s="41">
        <f t="shared" si="65"/>
        <v>1</v>
      </c>
      <c r="M558" s="17"/>
      <c r="N558" s="12">
        <v>2213</v>
      </c>
      <c r="O558" s="12">
        <v>837</v>
      </c>
      <c r="P558" s="12">
        <v>1376</v>
      </c>
      <c r="Q558" s="12">
        <v>0</v>
      </c>
      <c r="R558" s="16">
        <v>1376</v>
      </c>
      <c r="S558" s="41">
        <f t="shared" si="71"/>
        <v>1</v>
      </c>
      <c r="T558" s="41">
        <f t="shared" si="66"/>
        <v>0</v>
      </c>
      <c r="V558" s="12">
        <v>9072</v>
      </c>
      <c r="W558" s="12">
        <v>8660</v>
      </c>
      <c r="X558" s="27">
        <v>412</v>
      </c>
      <c r="Y558" s="41">
        <f t="shared" si="69"/>
        <v>4.5414462081128745E-2</v>
      </c>
      <c r="Z558" s="41">
        <f t="shared" si="67"/>
        <v>0.95458553791887124</v>
      </c>
      <c r="AB558" s="6">
        <f t="shared" si="70"/>
        <v>8660</v>
      </c>
    </row>
    <row r="559" spans="1:28">
      <c r="A559" s="10" t="s">
        <v>1438</v>
      </c>
      <c r="B559" s="11" t="s">
        <v>411</v>
      </c>
      <c r="C559" s="11" t="s">
        <v>430</v>
      </c>
      <c r="D559" s="12">
        <v>16414</v>
      </c>
      <c r="E559" s="12">
        <v>5</v>
      </c>
      <c r="F559" s="12">
        <v>16419</v>
      </c>
      <c r="G559" s="12">
        <v>3431</v>
      </c>
      <c r="H559" s="12">
        <v>12988</v>
      </c>
      <c r="I559" s="12">
        <v>12214</v>
      </c>
      <c r="J559" s="16">
        <v>774</v>
      </c>
      <c r="K559" s="41">
        <f t="shared" si="68"/>
        <v>5.9593470896211885E-2</v>
      </c>
      <c r="L559" s="41">
        <f t="shared" si="65"/>
        <v>0.94040652910378808</v>
      </c>
      <c r="M559" s="17"/>
      <c r="N559" s="12">
        <v>2463</v>
      </c>
      <c r="O559" s="12">
        <v>1338</v>
      </c>
      <c r="P559" s="12">
        <v>1125</v>
      </c>
      <c r="Q559" s="12">
        <v>0</v>
      </c>
      <c r="R559" s="16">
        <v>1125</v>
      </c>
      <c r="S559" s="41">
        <f t="shared" si="71"/>
        <v>1</v>
      </c>
      <c r="T559" s="41">
        <f t="shared" si="66"/>
        <v>0</v>
      </c>
      <c r="V559" s="12">
        <v>14113</v>
      </c>
      <c r="W559" s="12">
        <v>12214</v>
      </c>
      <c r="X559" s="27">
        <v>1899</v>
      </c>
      <c r="Y559" s="41">
        <f t="shared" si="69"/>
        <v>0.13455679161057182</v>
      </c>
      <c r="Z559" s="41">
        <f t="shared" si="67"/>
        <v>0.86544320838942812</v>
      </c>
      <c r="AB559" s="6">
        <f t="shared" si="70"/>
        <v>12214</v>
      </c>
    </row>
    <row r="560" spans="1:28">
      <c r="A560" s="10" t="s">
        <v>1439</v>
      </c>
      <c r="B560" s="11" t="s">
        <v>411</v>
      </c>
      <c r="C560" s="11" t="s">
        <v>431</v>
      </c>
      <c r="D560" s="12">
        <v>10706</v>
      </c>
      <c r="E560" s="12">
        <v>10</v>
      </c>
      <c r="F560" s="12">
        <v>10716</v>
      </c>
      <c r="G560" s="12">
        <v>3633</v>
      </c>
      <c r="H560" s="12">
        <v>7083</v>
      </c>
      <c r="I560" s="12">
        <v>6865</v>
      </c>
      <c r="J560" s="16">
        <v>218</v>
      </c>
      <c r="K560" s="41">
        <f t="shared" si="68"/>
        <v>3.0777918960892277E-2</v>
      </c>
      <c r="L560" s="41">
        <f t="shared" si="65"/>
        <v>0.96922208103910767</v>
      </c>
      <c r="M560" s="17"/>
      <c r="N560" s="12">
        <v>5090</v>
      </c>
      <c r="O560" s="12">
        <v>2822</v>
      </c>
      <c r="P560" s="12">
        <v>2268</v>
      </c>
      <c r="Q560" s="12">
        <v>0</v>
      </c>
      <c r="R560" s="16">
        <v>2268</v>
      </c>
      <c r="S560" s="41">
        <f t="shared" si="71"/>
        <v>1</v>
      </c>
      <c r="T560" s="41">
        <f t="shared" si="66"/>
        <v>0</v>
      </c>
      <c r="V560" s="12">
        <v>9351</v>
      </c>
      <c r="W560" s="12">
        <v>6865</v>
      </c>
      <c r="X560" s="27">
        <v>2486</v>
      </c>
      <c r="Y560" s="41">
        <f t="shared" si="69"/>
        <v>0.26585391936691261</v>
      </c>
      <c r="Z560" s="41">
        <f t="shared" si="67"/>
        <v>0.73414608063308739</v>
      </c>
      <c r="AB560" s="6">
        <f t="shared" si="70"/>
        <v>6865</v>
      </c>
    </row>
    <row r="561" spans="1:28">
      <c r="A561" s="10" t="s">
        <v>1440</v>
      </c>
      <c r="B561" s="11" t="s">
        <v>411</v>
      </c>
      <c r="C561" s="11" t="s">
        <v>432</v>
      </c>
      <c r="D561" s="12">
        <v>14414</v>
      </c>
      <c r="E561" s="12">
        <v>2526</v>
      </c>
      <c r="F561" s="12">
        <v>16940</v>
      </c>
      <c r="G561" s="12">
        <v>5701</v>
      </c>
      <c r="H561" s="12">
        <v>11239</v>
      </c>
      <c r="I561" s="12">
        <v>7973</v>
      </c>
      <c r="J561" s="16">
        <v>3266</v>
      </c>
      <c r="K561" s="41">
        <f t="shared" si="68"/>
        <v>0.29059524868760567</v>
      </c>
      <c r="L561" s="41">
        <f t="shared" si="65"/>
        <v>0.70940475131239433</v>
      </c>
      <c r="M561" s="17"/>
      <c r="N561" s="12">
        <v>1418</v>
      </c>
      <c r="O561" s="12">
        <v>917</v>
      </c>
      <c r="P561" s="12">
        <v>501</v>
      </c>
      <c r="Q561" s="12">
        <v>82</v>
      </c>
      <c r="R561" s="16">
        <v>419</v>
      </c>
      <c r="S561" s="41">
        <f t="shared" si="71"/>
        <v>0.83632734530938124</v>
      </c>
      <c r="T561" s="41">
        <f t="shared" si="66"/>
        <v>0.16367265469061876</v>
      </c>
      <c r="V561" s="12">
        <v>11740</v>
      </c>
      <c r="W561" s="12">
        <v>8055</v>
      </c>
      <c r="X561" s="27">
        <v>3685</v>
      </c>
      <c r="Y561" s="41">
        <f t="shared" si="69"/>
        <v>0.31388415672913117</v>
      </c>
      <c r="Z561" s="41">
        <f t="shared" si="67"/>
        <v>0.68611584327086883</v>
      </c>
      <c r="AB561" s="6">
        <f t="shared" si="70"/>
        <v>8055</v>
      </c>
    </row>
    <row r="562" spans="1:28">
      <c r="A562" s="10" t="s">
        <v>1441</v>
      </c>
      <c r="B562" s="11" t="s">
        <v>411</v>
      </c>
      <c r="C562" s="11" t="s">
        <v>433</v>
      </c>
      <c r="D562" s="12">
        <v>6552</v>
      </c>
      <c r="E562" s="12">
        <v>30</v>
      </c>
      <c r="F562" s="12">
        <v>6582</v>
      </c>
      <c r="G562" s="12">
        <v>2493</v>
      </c>
      <c r="H562" s="12">
        <v>4089</v>
      </c>
      <c r="I562" s="12">
        <v>4144</v>
      </c>
      <c r="J562" s="16">
        <v>0</v>
      </c>
      <c r="K562" s="41">
        <f t="shared" si="68"/>
        <v>0</v>
      </c>
      <c r="L562" s="41">
        <f t="shared" si="65"/>
        <v>1</v>
      </c>
      <c r="M562" s="17"/>
      <c r="N562" s="12">
        <v>540</v>
      </c>
      <c r="O562" s="12">
        <v>334</v>
      </c>
      <c r="P562" s="12">
        <v>206</v>
      </c>
      <c r="Q562" s="12">
        <v>0</v>
      </c>
      <c r="R562" s="16">
        <v>206</v>
      </c>
      <c r="S562" s="41">
        <f t="shared" si="71"/>
        <v>1</v>
      </c>
      <c r="T562" s="41">
        <f t="shared" si="66"/>
        <v>0</v>
      </c>
      <c r="V562" s="12">
        <v>4295</v>
      </c>
      <c r="W562" s="12">
        <v>4144</v>
      </c>
      <c r="X562" s="27">
        <v>151</v>
      </c>
      <c r="Y562" s="41">
        <f t="shared" si="69"/>
        <v>3.5157159487776486E-2</v>
      </c>
      <c r="Z562" s="41">
        <f t="shared" si="67"/>
        <v>0.96484284051222347</v>
      </c>
      <c r="AB562" s="6">
        <f t="shared" si="70"/>
        <v>4144</v>
      </c>
    </row>
    <row r="563" spans="1:28">
      <c r="A563" s="10" t="s">
        <v>1442</v>
      </c>
      <c r="B563" s="11" t="s">
        <v>411</v>
      </c>
      <c r="C563" s="11" t="s">
        <v>434</v>
      </c>
      <c r="D563" s="12">
        <v>15565</v>
      </c>
      <c r="E563" s="12">
        <v>23</v>
      </c>
      <c r="F563" s="12">
        <v>15588</v>
      </c>
      <c r="G563" s="12">
        <v>2633</v>
      </c>
      <c r="H563" s="12">
        <v>12955</v>
      </c>
      <c r="I563" s="12">
        <v>12215</v>
      </c>
      <c r="J563" s="16">
        <v>740</v>
      </c>
      <c r="K563" s="41">
        <f t="shared" si="68"/>
        <v>5.7120802778849865E-2</v>
      </c>
      <c r="L563" s="41">
        <f t="shared" si="65"/>
        <v>0.9428791972211501</v>
      </c>
      <c r="M563" s="17"/>
      <c r="N563" s="12">
        <v>3654</v>
      </c>
      <c r="O563" s="12">
        <v>1397</v>
      </c>
      <c r="P563" s="12">
        <v>2257</v>
      </c>
      <c r="Q563" s="12">
        <v>1009</v>
      </c>
      <c r="R563" s="16">
        <v>1248</v>
      </c>
      <c r="S563" s="41">
        <f t="shared" si="71"/>
        <v>0.5529463890119628</v>
      </c>
      <c r="T563" s="41">
        <f t="shared" si="66"/>
        <v>0.4470536109880372</v>
      </c>
      <c r="V563" s="12">
        <v>15212</v>
      </c>
      <c r="W563" s="12">
        <v>13224</v>
      </c>
      <c r="X563" s="27">
        <v>1988</v>
      </c>
      <c r="Y563" s="41">
        <f t="shared" si="69"/>
        <v>0.13068630028924533</v>
      </c>
      <c r="Z563" s="41">
        <f t="shared" si="67"/>
        <v>0.86931369971075467</v>
      </c>
      <c r="AB563" s="6">
        <f t="shared" si="70"/>
        <v>13224</v>
      </c>
    </row>
    <row r="564" spans="1:28">
      <c r="A564" s="10" t="s">
        <v>1443</v>
      </c>
      <c r="B564" s="11" t="s">
        <v>411</v>
      </c>
      <c r="C564" s="11" t="s">
        <v>4</v>
      </c>
      <c r="D564" s="12">
        <v>4984</v>
      </c>
      <c r="E564" s="12">
        <v>2</v>
      </c>
      <c r="F564" s="12">
        <v>4986</v>
      </c>
      <c r="G564" s="12">
        <v>562</v>
      </c>
      <c r="H564" s="12">
        <v>4424</v>
      </c>
      <c r="I564" s="12">
        <v>4939</v>
      </c>
      <c r="J564" s="16">
        <v>0</v>
      </c>
      <c r="K564" s="41">
        <f t="shared" si="68"/>
        <v>0</v>
      </c>
      <c r="L564" s="41">
        <f t="shared" si="65"/>
        <v>1</v>
      </c>
      <c r="M564" s="17"/>
      <c r="N564" s="12">
        <v>31</v>
      </c>
      <c r="O564" s="12">
        <v>15</v>
      </c>
      <c r="P564" s="12">
        <v>16</v>
      </c>
      <c r="Q564" s="12">
        <v>0</v>
      </c>
      <c r="R564" s="16">
        <v>16</v>
      </c>
      <c r="S564" s="41">
        <f t="shared" si="71"/>
        <v>1</v>
      </c>
      <c r="T564" s="41">
        <f t="shared" si="66"/>
        <v>0</v>
      </c>
      <c r="V564" s="12">
        <v>4440</v>
      </c>
      <c r="W564" s="12">
        <v>4939</v>
      </c>
      <c r="X564" s="27">
        <v>0</v>
      </c>
      <c r="Y564" s="41">
        <f t="shared" si="69"/>
        <v>0</v>
      </c>
      <c r="Z564" s="41">
        <f t="shared" si="67"/>
        <v>1</v>
      </c>
      <c r="AB564" s="6">
        <f t="shared" si="70"/>
        <v>4939</v>
      </c>
    </row>
    <row r="565" spans="1:28">
      <c r="A565" s="10" t="s">
        <v>1444</v>
      </c>
      <c r="B565" s="11" t="s">
        <v>411</v>
      </c>
      <c r="C565" s="11" t="s">
        <v>435</v>
      </c>
      <c r="D565" s="12">
        <v>13117</v>
      </c>
      <c r="E565" s="12">
        <v>3</v>
      </c>
      <c r="F565" s="12">
        <v>13120</v>
      </c>
      <c r="G565" s="12">
        <v>5555</v>
      </c>
      <c r="H565" s="12">
        <v>7565</v>
      </c>
      <c r="I565" s="12">
        <v>6853</v>
      </c>
      <c r="J565" s="16">
        <v>712</v>
      </c>
      <c r="K565" s="41">
        <f t="shared" si="68"/>
        <v>9.4117647058823528E-2</v>
      </c>
      <c r="L565" s="41">
        <f t="shared" si="65"/>
        <v>0.90588235294117647</v>
      </c>
      <c r="M565" s="17"/>
      <c r="N565" s="12">
        <v>1142</v>
      </c>
      <c r="O565" s="12">
        <v>651</v>
      </c>
      <c r="P565" s="12">
        <v>491</v>
      </c>
      <c r="Q565" s="12">
        <v>212</v>
      </c>
      <c r="R565" s="16">
        <v>279</v>
      </c>
      <c r="S565" s="41">
        <f t="shared" si="71"/>
        <v>0.56822810590631367</v>
      </c>
      <c r="T565" s="41">
        <f t="shared" si="66"/>
        <v>0.43177189409368633</v>
      </c>
      <c r="V565" s="12">
        <v>8056</v>
      </c>
      <c r="W565" s="12">
        <v>7065</v>
      </c>
      <c r="X565" s="27">
        <v>991</v>
      </c>
      <c r="Y565" s="41">
        <f t="shared" si="69"/>
        <v>0.12301390268123139</v>
      </c>
      <c r="Z565" s="41">
        <f t="shared" si="67"/>
        <v>0.87698609731876864</v>
      </c>
      <c r="AB565" s="6">
        <f t="shared" si="70"/>
        <v>7065</v>
      </c>
    </row>
    <row r="566" spans="1:28">
      <c r="A566" s="10" t="s">
        <v>1445</v>
      </c>
      <c r="B566" s="11" t="s">
        <v>411</v>
      </c>
      <c r="C566" s="11" t="s">
        <v>436</v>
      </c>
      <c r="D566" s="12">
        <v>80334</v>
      </c>
      <c r="E566" s="12">
        <v>88</v>
      </c>
      <c r="F566" s="12">
        <v>80422</v>
      </c>
      <c r="G566" s="12">
        <v>36189</v>
      </c>
      <c r="H566" s="12">
        <v>44233</v>
      </c>
      <c r="I566" s="12">
        <v>45617</v>
      </c>
      <c r="J566" s="16">
        <v>0</v>
      </c>
      <c r="K566" s="41">
        <f t="shared" si="68"/>
        <v>0</v>
      </c>
      <c r="L566" s="41">
        <f t="shared" si="65"/>
        <v>1</v>
      </c>
      <c r="M566" s="17"/>
      <c r="N566" s="12">
        <v>12413</v>
      </c>
      <c r="O566" s="12">
        <v>6986</v>
      </c>
      <c r="P566" s="12">
        <v>5427</v>
      </c>
      <c r="Q566" s="12">
        <v>1147</v>
      </c>
      <c r="R566" s="16">
        <v>4280</v>
      </c>
      <c r="S566" s="41">
        <f t="shared" si="71"/>
        <v>0.78864934586327617</v>
      </c>
      <c r="T566" s="41">
        <f t="shared" si="66"/>
        <v>0.21135065413672383</v>
      </c>
      <c r="V566" s="12">
        <v>49660</v>
      </c>
      <c r="W566" s="12">
        <v>46764</v>
      </c>
      <c r="X566" s="27">
        <v>2896</v>
      </c>
      <c r="Y566" s="41">
        <f t="shared" si="69"/>
        <v>5.8316552557390253E-2</v>
      </c>
      <c r="Z566" s="41">
        <f t="shared" si="67"/>
        <v>0.94168344744260979</v>
      </c>
      <c r="AB566" s="6">
        <f t="shared" si="70"/>
        <v>46764</v>
      </c>
    </row>
    <row r="567" spans="1:28">
      <c r="A567" s="10" t="s">
        <v>1446</v>
      </c>
      <c r="B567" s="11" t="s">
        <v>411</v>
      </c>
      <c r="C567" s="11" t="s">
        <v>437</v>
      </c>
      <c r="D567" s="12">
        <v>10573</v>
      </c>
      <c r="E567" s="12">
        <v>3</v>
      </c>
      <c r="F567" s="12">
        <v>10576</v>
      </c>
      <c r="G567" s="12">
        <v>1344</v>
      </c>
      <c r="H567" s="12">
        <v>9232</v>
      </c>
      <c r="I567" s="12">
        <v>8795</v>
      </c>
      <c r="J567" s="16">
        <v>437</v>
      </c>
      <c r="K567" s="41">
        <f t="shared" si="68"/>
        <v>4.7335355285961875E-2</v>
      </c>
      <c r="L567" s="41">
        <f t="shared" si="65"/>
        <v>0.95266464471403811</v>
      </c>
      <c r="M567" s="17"/>
      <c r="N567" s="12">
        <v>1346</v>
      </c>
      <c r="O567" s="12">
        <v>503</v>
      </c>
      <c r="P567" s="12">
        <v>843</v>
      </c>
      <c r="Q567" s="12">
        <v>0</v>
      </c>
      <c r="R567" s="16">
        <v>843</v>
      </c>
      <c r="S567" s="41">
        <f t="shared" si="71"/>
        <v>1</v>
      </c>
      <c r="T567" s="41">
        <f t="shared" si="66"/>
        <v>0</v>
      </c>
      <c r="V567" s="12">
        <v>10075</v>
      </c>
      <c r="W567" s="12">
        <v>8795</v>
      </c>
      <c r="X567" s="27">
        <v>1280</v>
      </c>
      <c r="Y567" s="41">
        <f t="shared" si="69"/>
        <v>0.12704714640198511</v>
      </c>
      <c r="Z567" s="41">
        <f t="shared" si="67"/>
        <v>0.87295285359801489</v>
      </c>
      <c r="AB567" s="6">
        <f t="shared" si="70"/>
        <v>8795</v>
      </c>
    </row>
    <row r="568" spans="1:28">
      <c r="A568" s="10" t="s">
        <v>1447</v>
      </c>
      <c r="B568" s="11" t="s">
        <v>411</v>
      </c>
      <c r="C568" s="11" t="s">
        <v>438</v>
      </c>
      <c r="D568" s="12">
        <v>6223</v>
      </c>
      <c r="E568" s="12">
        <v>1</v>
      </c>
      <c r="F568" s="12">
        <v>6224</v>
      </c>
      <c r="G568" s="12">
        <v>544</v>
      </c>
      <c r="H568" s="12">
        <v>5680</v>
      </c>
      <c r="I568" s="12">
        <v>6557</v>
      </c>
      <c r="J568" s="16">
        <v>0</v>
      </c>
      <c r="K568" s="41">
        <f t="shared" si="68"/>
        <v>0</v>
      </c>
      <c r="L568" s="41">
        <f t="shared" si="65"/>
        <v>1</v>
      </c>
      <c r="M568" s="17"/>
      <c r="N568" s="12">
        <v>378</v>
      </c>
      <c r="O568" s="12">
        <v>98</v>
      </c>
      <c r="P568" s="12">
        <v>280</v>
      </c>
      <c r="Q568" s="12">
        <v>0</v>
      </c>
      <c r="R568" s="16">
        <v>280</v>
      </c>
      <c r="S568" s="41">
        <f t="shared" si="71"/>
        <v>1</v>
      </c>
      <c r="T568" s="41">
        <f t="shared" si="66"/>
        <v>0</v>
      </c>
      <c r="V568" s="12">
        <v>5960</v>
      </c>
      <c r="W568" s="12">
        <v>6557</v>
      </c>
      <c r="X568" s="27">
        <v>0</v>
      </c>
      <c r="Y568" s="41">
        <f t="shared" si="69"/>
        <v>0</v>
      </c>
      <c r="Z568" s="41">
        <f t="shared" si="67"/>
        <v>1</v>
      </c>
      <c r="AB568" s="6">
        <f t="shared" si="70"/>
        <v>6557</v>
      </c>
    </row>
    <row r="569" spans="1:28">
      <c r="A569" s="10" t="s">
        <v>1448</v>
      </c>
      <c r="B569" s="11" t="s">
        <v>411</v>
      </c>
      <c r="C569" s="11" t="s">
        <v>439</v>
      </c>
      <c r="D569" s="12">
        <v>41626</v>
      </c>
      <c r="E569" s="12">
        <v>114</v>
      </c>
      <c r="F569" s="12">
        <v>41740</v>
      </c>
      <c r="G569" s="12">
        <v>17137</v>
      </c>
      <c r="H569" s="12">
        <v>24603</v>
      </c>
      <c r="I569" s="12">
        <v>24675</v>
      </c>
      <c r="J569" s="16">
        <v>0</v>
      </c>
      <c r="K569" s="41">
        <f t="shared" si="68"/>
        <v>0</v>
      </c>
      <c r="L569" s="41">
        <f t="shared" si="65"/>
        <v>1</v>
      </c>
      <c r="M569" s="17"/>
      <c r="N569" s="12">
        <v>9074</v>
      </c>
      <c r="O569" s="12">
        <v>5023</v>
      </c>
      <c r="P569" s="12">
        <v>4051</v>
      </c>
      <c r="Q569" s="12">
        <v>718</v>
      </c>
      <c r="R569" s="16">
        <v>3333</v>
      </c>
      <c r="S569" s="41">
        <f t="shared" si="71"/>
        <v>0.82275981239200202</v>
      </c>
      <c r="T569" s="41">
        <f t="shared" si="66"/>
        <v>0.17724018760799798</v>
      </c>
      <c r="V569" s="12">
        <v>28654</v>
      </c>
      <c r="W569" s="12">
        <v>25393</v>
      </c>
      <c r="X569" s="27">
        <v>3261</v>
      </c>
      <c r="Y569" s="41">
        <f t="shared" si="69"/>
        <v>0.1138061003699309</v>
      </c>
      <c r="Z569" s="41">
        <f t="shared" si="67"/>
        <v>0.88619389963006912</v>
      </c>
      <c r="AB569" s="6">
        <f t="shared" si="70"/>
        <v>25393</v>
      </c>
    </row>
    <row r="570" spans="1:28">
      <c r="A570" s="10" t="s">
        <v>1449</v>
      </c>
      <c r="B570" s="11" t="s">
        <v>411</v>
      </c>
      <c r="C570" s="11" t="s">
        <v>440</v>
      </c>
      <c r="D570" s="12">
        <v>4731</v>
      </c>
      <c r="E570" s="12">
        <v>2</v>
      </c>
      <c r="F570" s="12">
        <v>4733</v>
      </c>
      <c r="G570" s="12">
        <v>966</v>
      </c>
      <c r="H570" s="12">
        <v>3767</v>
      </c>
      <c r="I570" s="12">
        <v>3732</v>
      </c>
      <c r="J570" s="16">
        <v>35</v>
      </c>
      <c r="K570" s="41">
        <f t="shared" si="68"/>
        <v>9.2912131669763733E-3</v>
      </c>
      <c r="L570" s="41">
        <f t="shared" si="65"/>
        <v>0.99070878683302366</v>
      </c>
      <c r="M570" s="17"/>
      <c r="N570" s="12">
        <v>358</v>
      </c>
      <c r="O570" s="12">
        <v>242</v>
      </c>
      <c r="P570" s="12">
        <v>116</v>
      </c>
      <c r="Q570" s="12">
        <v>0</v>
      </c>
      <c r="R570" s="16">
        <v>116</v>
      </c>
      <c r="S570" s="41">
        <f t="shared" si="71"/>
        <v>1</v>
      </c>
      <c r="T570" s="41">
        <f t="shared" si="66"/>
        <v>0</v>
      </c>
      <c r="V570" s="12">
        <v>3883</v>
      </c>
      <c r="W570" s="12">
        <v>3732</v>
      </c>
      <c r="X570" s="27">
        <v>151</v>
      </c>
      <c r="Y570" s="41">
        <f t="shared" si="69"/>
        <v>3.8887458150914239E-2</v>
      </c>
      <c r="Z570" s="41">
        <f t="shared" si="67"/>
        <v>0.96111254184908579</v>
      </c>
      <c r="AB570" s="6">
        <f t="shared" si="70"/>
        <v>3732</v>
      </c>
    </row>
    <row r="571" spans="1:28">
      <c r="A571" s="10" t="s">
        <v>1450</v>
      </c>
      <c r="B571" s="11" t="s">
        <v>411</v>
      </c>
      <c r="C571" s="11" t="s">
        <v>441</v>
      </c>
      <c r="D571" s="12">
        <v>78127</v>
      </c>
      <c r="E571" s="12">
        <v>28</v>
      </c>
      <c r="F571" s="12">
        <v>78155</v>
      </c>
      <c r="G571" s="12">
        <v>16515</v>
      </c>
      <c r="H571" s="12">
        <v>61640</v>
      </c>
      <c r="I571" s="12">
        <v>60103</v>
      </c>
      <c r="J571" s="16">
        <v>1537</v>
      </c>
      <c r="K571" s="41">
        <f t="shared" si="68"/>
        <v>2.4935107073329008E-2</v>
      </c>
      <c r="L571" s="41">
        <f t="shared" si="65"/>
        <v>0.97506489292667098</v>
      </c>
      <c r="M571" s="17"/>
      <c r="N571" s="12">
        <v>12421</v>
      </c>
      <c r="O571" s="12">
        <v>5403</v>
      </c>
      <c r="P571" s="12">
        <v>7018</v>
      </c>
      <c r="Q571" s="12">
        <v>4896</v>
      </c>
      <c r="R571" s="16">
        <v>2122</v>
      </c>
      <c r="S571" s="41">
        <f t="shared" si="71"/>
        <v>0.30236534625249356</v>
      </c>
      <c r="T571" s="41">
        <f t="shared" si="66"/>
        <v>0.69763465374750644</v>
      </c>
      <c r="V571" s="12">
        <v>68658</v>
      </c>
      <c r="W571" s="12">
        <v>64999</v>
      </c>
      <c r="X571" s="27">
        <v>3659</v>
      </c>
      <c r="Y571" s="41">
        <f t="shared" si="69"/>
        <v>5.3293134084884501E-2</v>
      </c>
      <c r="Z571" s="41">
        <f t="shared" si="67"/>
        <v>0.94670686591511555</v>
      </c>
      <c r="AB571" s="6">
        <f t="shared" si="70"/>
        <v>64999</v>
      </c>
    </row>
    <row r="572" spans="1:28">
      <c r="A572" s="10" t="s">
        <v>1451</v>
      </c>
      <c r="B572" s="11" t="s">
        <v>411</v>
      </c>
      <c r="C572" s="11" t="s">
        <v>442</v>
      </c>
      <c r="D572" s="12">
        <v>5364</v>
      </c>
      <c r="E572" s="12">
        <v>0</v>
      </c>
      <c r="F572" s="12">
        <v>5364</v>
      </c>
      <c r="G572" s="12">
        <v>689</v>
      </c>
      <c r="H572" s="12">
        <v>4675</v>
      </c>
      <c r="I572" s="12">
        <v>5638</v>
      </c>
      <c r="J572" s="16">
        <v>0</v>
      </c>
      <c r="K572" s="41">
        <f t="shared" si="68"/>
        <v>0</v>
      </c>
      <c r="L572" s="41">
        <f t="shared" si="65"/>
        <v>1</v>
      </c>
      <c r="M572" s="17"/>
      <c r="N572" s="12">
        <v>221</v>
      </c>
      <c r="O572" s="12">
        <v>78</v>
      </c>
      <c r="P572" s="12">
        <v>143</v>
      </c>
      <c r="Q572" s="12">
        <v>0</v>
      </c>
      <c r="R572" s="16">
        <v>143</v>
      </c>
      <c r="S572" s="41">
        <f t="shared" si="71"/>
        <v>1</v>
      </c>
      <c r="T572" s="41">
        <f t="shared" si="66"/>
        <v>0</v>
      </c>
      <c r="V572" s="12">
        <v>4818</v>
      </c>
      <c r="W572" s="12">
        <v>5638</v>
      </c>
      <c r="X572" s="27">
        <v>0</v>
      </c>
      <c r="Y572" s="41">
        <f t="shared" si="69"/>
        <v>0</v>
      </c>
      <c r="Z572" s="41">
        <f t="shared" si="67"/>
        <v>1</v>
      </c>
      <c r="AB572" s="6">
        <f t="shared" si="70"/>
        <v>5638</v>
      </c>
    </row>
    <row r="573" spans="1:28">
      <c r="A573" s="10" t="s">
        <v>1452</v>
      </c>
      <c r="B573" s="11" t="s">
        <v>411</v>
      </c>
      <c r="C573" s="11" t="s">
        <v>443</v>
      </c>
      <c r="D573" s="12">
        <v>7162</v>
      </c>
      <c r="E573" s="12">
        <v>15</v>
      </c>
      <c r="F573" s="12">
        <v>7177</v>
      </c>
      <c r="G573" s="12">
        <v>3359</v>
      </c>
      <c r="H573" s="12">
        <v>3818</v>
      </c>
      <c r="I573" s="12">
        <v>3890</v>
      </c>
      <c r="J573" s="16">
        <v>0</v>
      </c>
      <c r="K573" s="41">
        <f t="shared" si="68"/>
        <v>0</v>
      </c>
      <c r="L573" s="41">
        <f t="shared" si="65"/>
        <v>1</v>
      </c>
      <c r="M573" s="17"/>
      <c r="N573" s="12">
        <v>2154</v>
      </c>
      <c r="O573" s="12">
        <v>1294</v>
      </c>
      <c r="P573" s="12">
        <v>860</v>
      </c>
      <c r="Q573" s="12">
        <v>0</v>
      </c>
      <c r="R573" s="16">
        <v>860</v>
      </c>
      <c r="S573" s="41">
        <f t="shared" si="71"/>
        <v>1</v>
      </c>
      <c r="T573" s="41">
        <f t="shared" si="66"/>
        <v>0</v>
      </c>
      <c r="V573" s="12">
        <v>4678</v>
      </c>
      <c r="W573" s="12">
        <v>3890</v>
      </c>
      <c r="X573" s="27">
        <v>788</v>
      </c>
      <c r="Y573" s="41">
        <f t="shared" si="69"/>
        <v>0.16844805472424113</v>
      </c>
      <c r="Z573" s="41">
        <f t="shared" si="67"/>
        <v>0.83155194527575893</v>
      </c>
      <c r="AB573" s="6">
        <f t="shared" si="70"/>
        <v>3890</v>
      </c>
    </row>
    <row r="574" spans="1:28">
      <c r="A574" s="10" t="s">
        <v>1453</v>
      </c>
      <c r="B574" s="11" t="s">
        <v>411</v>
      </c>
      <c r="C574" s="11" t="s">
        <v>444</v>
      </c>
      <c r="D574" s="12">
        <v>9992</v>
      </c>
      <c r="E574" s="12">
        <v>7</v>
      </c>
      <c r="F574" s="12">
        <v>9999</v>
      </c>
      <c r="G574" s="12">
        <v>1520</v>
      </c>
      <c r="H574" s="12">
        <v>8479</v>
      </c>
      <c r="I574" s="12">
        <v>7063</v>
      </c>
      <c r="J574" s="16">
        <v>1416</v>
      </c>
      <c r="K574" s="41">
        <f t="shared" si="68"/>
        <v>0.16700082556905296</v>
      </c>
      <c r="L574" s="41">
        <f t="shared" si="65"/>
        <v>0.83299917443094706</v>
      </c>
      <c r="M574" s="17"/>
      <c r="N574" s="12">
        <v>802</v>
      </c>
      <c r="O574" s="12">
        <v>316</v>
      </c>
      <c r="P574" s="12">
        <v>486</v>
      </c>
      <c r="Q574" s="12">
        <v>0</v>
      </c>
      <c r="R574" s="16">
        <v>486</v>
      </c>
      <c r="S574" s="41">
        <f t="shared" ref="S574:S605" si="72">+R574/P574</f>
        <v>1</v>
      </c>
      <c r="T574" s="41">
        <f t="shared" si="66"/>
        <v>0</v>
      </c>
      <c r="V574" s="12">
        <v>8965</v>
      </c>
      <c r="W574" s="12">
        <v>7063</v>
      </c>
      <c r="X574" s="27">
        <v>1902</v>
      </c>
      <c r="Y574" s="41">
        <f t="shared" si="69"/>
        <v>0.21215839375348577</v>
      </c>
      <c r="Z574" s="41">
        <f t="shared" si="67"/>
        <v>0.78784160624651423</v>
      </c>
      <c r="AB574" s="6">
        <f t="shared" si="70"/>
        <v>7063</v>
      </c>
    </row>
    <row r="575" spans="1:28">
      <c r="A575" s="10" t="s">
        <v>1454</v>
      </c>
      <c r="B575" s="11" t="s">
        <v>411</v>
      </c>
      <c r="C575" s="11" t="s">
        <v>445</v>
      </c>
      <c r="D575" s="12">
        <v>3771</v>
      </c>
      <c r="E575" s="12">
        <v>0</v>
      </c>
      <c r="F575" s="12">
        <v>3771</v>
      </c>
      <c r="G575" s="12">
        <v>532</v>
      </c>
      <c r="H575" s="12">
        <v>3239</v>
      </c>
      <c r="I575" s="12">
        <v>3689</v>
      </c>
      <c r="J575" s="16">
        <v>0</v>
      </c>
      <c r="K575" s="41">
        <f t="shared" si="68"/>
        <v>0</v>
      </c>
      <c r="L575" s="41">
        <f t="shared" si="65"/>
        <v>1</v>
      </c>
      <c r="M575" s="17"/>
      <c r="N575" s="12">
        <v>190</v>
      </c>
      <c r="O575" s="12">
        <v>88</v>
      </c>
      <c r="P575" s="12">
        <v>102</v>
      </c>
      <c r="Q575" s="12">
        <v>0</v>
      </c>
      <c r="R575" s="16">
        <v>102</v>
      </c>
      <c r="S575" s="41">
        <f t="shared" si="72"/>
        <v>1</v>
      </c>
      <c r="T575" s="41">
        <f t="shared" si="66"/>
        <v>0</v>
      </c>
      <c r="V575" s="12">
        <v>3341</v>
      </c>
      <c r="W575" s="12">
        <v>3689</v>
      </c>
      <c r="X575" s="27">
        <v>0</v>
      </c>
      <c r="Y575" s="41">
        <f t="shared" si="69"/>
        <v>0</v>
      </c>
      <c r="Z575" s="41">
        <f t="shared" si="67"/>
        <v>1</v>
      </c>
      <c r="AB575" s="6">
        <f t="shared" si="70"/>
        <v>3689</v>
      </c>
    </row>
    <row r="576" spans="1:28">
      <c r="A576" s="10" t="s">
        <v>1455</v>
      </c>
      <c r="B576" s="11" t="s">
        <v>411</v>
      </c>
      <c r="C576" s="11" t="s">
        <v>446</v>
      </c>
      <c r="D576" s="12">
        <v>68339</v>
      </c>
      <c r="E576" s="12">
        <v>55</v>
      </c>
      <c r="F576" s="12">
        <v>68394</v>
      </c>
      <c r="G576" s="12">
        <v>17391</v>
      </c>
      <c r="H576" s="12">
        <v>51003</v>
      </c>
      <c r="I576" s="12">
        <v>57051</v>
      </c>
      <c r="J576" s="16">
        <v>0</v>
      </c>
      <c r="K576" s="41">
        <f t="shared" si="68"/>
        <v>0</v>
      </c>
      <c r="L576" s="41">
        <f t="shared" si="65"/>
        <v>1</v>
      </c>
      <c r="M576" s="17"/>
      <c r="N576" s="12">
        <v>15627</v>
      </c>
      <c r="O576" s="12">
        <v>7585</v>
      </c>
      <c r="P576" s="12">
        <v>8042</v>
      </c>
      <c r="Q576" s="12">
        <v>5916</v>
      </c>
      <c r="R576" s="16">
        <v>2126</v>
      </c>
      <c r="S576" s="41">
        <f t="shared" si="72"/>
        <v>0.26436209898035312</v>
      </c>
      <c r="T576" s="41">
        <f t="shared" si="66"/>
        <v>0.73563790101964688</v>
      </c>
      <c r="V576" s="12">
        <v>59045</v>
      </c>
      <c r="W576" s="12">
        <v>62967</v>
      </c>
      <c r="X576" s="27">
        <v>0</v>
      </c>
      <c r="Y576" s="41">
        <f t="shared" si="69"/>
        <v>0</v>
      </c>
      <c r="Z576" s="41">
        <f t="shared" si="67"/>
        <v>1</v>
      </c>
      <c r="AB576" s="6">
        <f t="shared" si="70"/>
        <v>62967</v>
      </c>
    </row>
    <row r="577" spans="1:28">
      <c r="A577" s="10" t="s">
        <v>1456</v>
      </c>
      <c r="B577" s="11" t="s">
        <v>411</v>
      </c>
      <c r="C577" s="11" t="s">
        <v>46</v>
      </c>
      <c r="D577" s="12">
        <v>5667</v>
      </c>
      <c r="E577" s="12">
        <v>4</v>
      </c>
      <c r="F577" s="12">
        <v>5671</v>
      </c>
      <c r="G577" s="12">
        <v>809</v>
      </c>
      <c r="H577" s="12">
        <v>4862</v>
      </c>
      <c r="I577" s="12">
        <v>4599</v>
      </c>
      <c r="J577" s="16">
        <v>263</v>
      </c>
      <c r="K577" s="41">
        <f t="shared" si="68"/>
        <v>5.4092965857671739E-2</v>
      </c>
      <c r="L577" s="41">
        <f t="shared" si="65"/>
        <v>0.94590703414232824</v>
      </c>
      <c r="M577" s="17"/>
      <c r="N577" s="12">
        <v>916</v>
      </c>
      <c r="O577" s="12">
        <v>369</v>
      </c>
      <c r="P577" s="12">
        <v>547</v>
      </c>
      <c r="Q577" s="12">
        <v>0</v>
      </c>
      <c r="R577" s="16">
        <v>547</v>
      </c>
      <c r="S577" s="41">
        <f t="shared" si="72"/>
        <v>1</v>
      </c>
      <c r="T577" s="41">
        <f t="shared" si="66"/>
        <v>0</v>
      </c>
      <c r="V577" s="12">
        <v>5409</v>
      </c>
      <c r="W577" s="12">
        <v>4599</v>
      </c>
      <c r="X577" s="27">
        <v>810</v>
      </c>
      <c r="Y577" s="41">
        <f t="shared" si="69"/>
        <v>0.14975041597337771</v>
      </c>
      <c r="Z577" s="41">
        <f t="shared" si="67"/>
        <v>0.85024958402662232</v>
      </c>
      <c r="AB577" s="6">
        <f t="shared" si="70"/>
        <v>4599</v>
      </c>
    </row>
    <row r="578" spans="1:28">
      <c r="A578" s="10" t="s">
        <v>1457</v>
      </c>
      <c r="B578" s="11" t="s">
        <v>411</v>
      </c>
      <c r="C578" s="11" t="s">
        <v>447</v>
      </c>
      <c r="D578" s="12">
        <v>10783</v>
      </c>
      <c r="E578" s="12">
        <v>0</v>
      </c>
      <c r="F578" s="12">
        <v>10783</v>
      </c>
      <c r="G578" s="12">
        <v>3714</v>
      </c>
      <c r="H578" s="12">
        <v>7069</v>
      </c>
      <c r="I578" s="12">
        <v>7829</v>
      </c>
      <c r="J578" s="16">
        <v>0</v>
      </c>
      <c r="K578" s="41">
        <f t="shared" si="68"/>
        <v>0</v>
      </c>
      <c r="L578" s="41">
        <f t="shared" si="65"/>
        <v>1</v>
      </c>
      <c r="M578" s="17"/>
      <c r="N578" s="12">
        <v>670</v>
      </c>
      <c r="O578" s="12">
        <v>438</v>
      </c>
      <c r="P578" s="12">
        <v>232</v>
      </c>
      <c r="Q578" s="12">
        <v>0</v>
      </c>
      <c r="R578" s="16">
        <v>232</v>
      </c>
      <c r="S578" s="41">
        <f t="shared" si="72"/>
        <v>1</v>
      </c>
      <c r="T578" s="41">
        <f t="shared" si="66"/>
        <v>0</v>
      </c>
      <c r="V578" s="12">
        <v>7301</v>
      </c>
      <c r="W578" s="12">
        <v>7829</v>
      </c>
      <c r="X578" s="27">
        <v>0</v>
      </c>
      <c r="Y578" s="41">
        <f t="shared" si="69"/>
        <v>0</v>
      </c>
      <c r="Z578" s="41">
        <f t="shared" si="67"/>
        <v>1</v>
      </c>
      <c r="AB578" s="6">
        <f t="shared" si="70"/>
        <v>7829</v>
      </c>
    </row>
    <row r="579" spans="1:28">
      <c r="A579" s="10" t="s">
        <v>1458</v>
      </c>
      <c r="B579" s="11" t="s">
        <v>411</v>
      </c>
      <c r="C579" s="11" t="s">
        <v>448</v>
      </c>
      <c r="D579" s="12">
        <v>25187</v>
      </c>
      <c r="E579" s="12">
        <v>0</v>
      </c>
      <c r="F579" s="12">
        <v>25187</v>
      </c>
      <c r="G579" s="12">
        <v>4773</v>
      </c>
      <c r="H579" s="12">
        <v>20414</v>
      </c>
      <c r="I579" s="12">
        <v>21543</v>
      </c>
      <c r="J579" s="16">
        <v>0</v>
      </c>
      <c r="K579" s="41">
        <f t="shared" si="68"/>
        <v>0</v>
      </c>
      <c r="L579" s="41">
        <f t="shared" si="65"/>
        <v>1</v>
      </c>
      <c r="M579" s="17"/>
      <c r="N579" s="12">
        <v>1413</v>
      </c>
      <c r="O579" s="12">
        <v>633</v>
      </c>
      <c r="P579" s="12">
        <v>780</v>
      </c>
      <c r="Q579" s="12">
        <v>1286</v>
      </c>
      <c r="R579" s="16">
        <v>0</v>
      </c>
      <c r="S579" s="41">
        <f t="shared" si="72"/>
        <v>0</v>
      </c>
      <c r="T579" s="41">
        <f t="shared" si="66"/>
        <v>1</v>
      </c>
      <c r="V579" s="12">
        <v>21194</v>
      </c>
      <c r="W579" s="12">
        <v>22829</v>
      </c>
      <c r="X579" s="27">
        <v>0</v>
      </c>
      <c r="Y579" s="41">
        <f t="shared" si="69"/>
        <v>0</v>
      </c>
      <c r="Z579" s="41">
        <f t="shared" si="67"/>
        <v>1</v>
      </c>
      <c r="AB579" s="6">
        <f t="shared" si="70"/>
        <v>22829</v>
      </c>
    </row>
    <row r="580" spans="1:28">
      <c r="A580" s="10" t="s">
        <v>1459</v>
      </c>
      <c r="B580" s="11" t="s">
        <v>411</v>
      </c>
      <c r="C580" s="11" t="s">
        <v>449</v>
      </c>
      <c r="D580" s="12">
        <v>5619</v>
      </c>
      <c r="E580" s="12">
        <v>6</v>
      </c>
      <c r="F580" s="12">
        <v>5625</v>
      </c>
      <c r="G580" s="12">
        <v>1691</v>
      </c>
      <c r="H580" s="12">
        <v>3934</v>
      </c>
      <c r="I580" s="12">
        <v>3973</v>
      </c>
      <c r="J580" s="16">
        <v>0</v>
      </c>
      <c r="K580" s="41">
        <f t="shared" si="68"/>
        <v>0</v>
      </c>
      <c r="L580" s="41">
        <f t="shared" si="65"/>
        <v>1</v>
      </c>
      <c r="M580" s="17"/>
      <c r="N580" s="12">
        <v>5027</v>
      </c>
      <c r="O580" s="12">
        <v>2389</v>
      </c>
      <c r="P580" s="12">
        <v>2638</v>
      </c>
      <c r="Q580" s="12">
        <v>0</v>
      </c>
      <c r="R580" s="16">
        <v>2638</v>
      </c>
      <c r="S580" s="41">
        <f t="shared" si="72"/>
        <v>1</v>
      </c>
      <c r="T580" s="41">
        <f t="shared" si="66"/>
        <v>0</v>
      </c>
      <c r="V580" s="12">
        <v>6572</v>
      </c>
      <c r="W580" s="12">
        <v>3973</v>
      </c>
      <c r="X580" s="27">
        <v>2599</v>
      </c>
      <c r="Y580" s="41">
        <f t="shared" si="69"/>
        <v>0.39546561168594035</v>
      </c>
      <c r="Z580" s="41">
        <f t="shared" si="67"/>
        <v>0.6045343883140597</v>
      </c>
      <c r="AB580" s="6">
        <f t="shared" si="70"/>
        <v>3973</v>
      </c>
    </row>
    <row r="581" spans="1:28">
      <c r="A581" s="10" t="s">
        <v>1460</v>
      </c>
      <c r="B581" s="11" t="s">
        <v>411</v>
      </c>
      <c r="C581" s="11" t="s">
        <v>450</v>
      </c>
      <c r="D581" s="12">
        <v>2514</v>
      </c>
      <c r="E581" s="12">
        <v>1</v>
      </c>
      <c r="F581" s="12">
        <v>2515</v>
      </c>
      <c r="G581" s="12">
        <v>304</v>
      </c>
      <c r="H581" s="12">
        <v>2211</v>
      </c>
      <c r="I581" s="12">
        <v>2096</v>
      </c>
      <c r="J581" s="16">
        <v>115</v>
      </c>
      <c r="K581" s="41">
        <f t="shared" si="68"/>
        <v>5.201266395296246E-2</v>
      </c>
      <c r="L581" s="41">
        <f t="shared" si="65"/>
        <v>0.94798733604703755</v>
      </c>
      <c r="M581" s="17"/>
      <c r="N581" s="12">
        <v>15</v>
      </c>
      <c r="O581" s="12">
        <v>6</v>
      </c>
      <c r="P581" s="12">
        <v>9</v>
      </c>
      <c r="Q581" s="12">
        <v>0</v>
      </c>
      <c r="R581" s="16">
        <v>9</v>
      </c>
      <c r="S581" s="41">
        <f t="shared" si="72"/>
        <v>1</v>
      </c>
      <c r="T581" s="41">
        <f t="shared" si="66"/>
        <v>0</v>
      </c>
      <c r="V581" s="12">
        <v>2220</v>
      </c>
      <c r="W581" s="12">
        <v>2096</v>
      </c>
      <c r="X581" s="27">
        <v>124</v>
      </c>
      <c r="Y581" s="41">
        <f t="shared" si="69"/>
        <v>5.5855855855855854E-2</v>
      </c>
      <c r="Z581" s="41">
        <f t="shared" si="67"/>
        <v>0.94414414414414416</v>
      </c>
      <c r="AB581" s="6">
        <f t="shared" si="70"/>
        <v>2096</v>
      </c>
    </row>
    <row r="582" spans="1:28">
      <c r="A582" s="10" t="s">
        <v>1461</v>
      </c>
      <c r="B582" s="11" t="s">
        <v>411</v>
      </c>
      <c r="C582" s="11" t="s">
        <v>451</v>
      </c>
      <c r="D582" s="12">
        <v>4230</v>
      </c>
      <c r="E582" s="12">
        <v>0</v>
      </c>
      <c r="F582" s="12">
        <v>4230</v>
      </c>
      <c r="G582" s="12">
        <v>724</v>
      </c>
      <c r="H582" s="12">
        <v>3506</v>
      </c>
      <c r="I582" s="12">
        <v>3074</v>
      </c>
      <c r="J582" s="16">
        <v>432</v>
      </c>
      <c r="K582" s="41">
        <f t="shared" si="68"/>
        <v>0.12321734169994296</v>
      </c>
      <c r="L582" s="41">
        <f t="shared" si="65"/>
        <v>0.87678265830005708</v>
      </c>
      <c r="M582" s="17"/>
      <c r="N582" s="12">
        <v>1450</v>
      </c>
      <c r="O582" s="12">
        <v>784</v>
      </c>
      <c r="P582" s="12">
        <v>666</v>
      </c>
      <c r="Q582" s="12">
        <v>196</v>
      </c>
      <c r="R582" s="16">
        <v>470</v>
      </c>
      <c r="S582" s="41">
        <f t="shared" si="72"/>
        <v>0.70570570570570568</v>
      </c>
      <c r="T582" s="41">
        <f t="shared" si="66"/>
        <v>0.29429429429429432</v>
      </c>
      <c r="V582" s="12">
        <v>4172</v>
      </c>
      <c r="W582" s="12">
        <v>3270</v>
      </c>
      <c r="X582" s="27">
        <v>902</v>
      </c>
      <c r="Y582" s="41">
        <f t="shared" si="69"/>
        <v>0.21620325982742089</v>
      </c>
      <c r="Z582" s="41">
        <f t="shared" si="67"/>
        <v>0.78379674017257916</v>
      </c>
      <c r="AB582" s="6">
        <f t="shared" si="70"/>
        <v>3270</v>
      </c>
    </row>
    <row r="583" spans="1:28">
      <c r="A583" s="10" t="s">
        <v>1462</v>
      </c>
      <c r="B583" s="11" t="s">
        <v>411</v>
      </c>
      <c r="C583" s="11" t="s">
        <v>452</v>
      </c>
      <c r="D583" s="12">
        <v>3388</v>
      </c>
      <c r="E583" s="12">
        <v>6</v>
      </c>
      <c r="F583" s="12">
        <v>3394</v>
      </c>
      <c r="G583" s="12">
        <v>517</v>
      </c>
      <c r="H583" s="12">
        <v>2877</v>
      </c>
      <c r="I583" s="12">
        <v>2795</v>
      </c>
      <c r="J583" s="16">
        <v>82</v>
      </c>
      <c r="K583" s="41">
        <f t="shared" si="68"/>
        <v>2.8501911713590546E-2</v>
      </c>
      <c r="L583" s="41">
        <f t="shared" si="65"/>
        <v>0.97149808828640949</v>
      </c>
      <c r="M583" s="17"/>
      <c r="N583" s="12">
        <v>252</v>
      </c>
      <c r="O583" s="12">
        <v>124</v>
      </c>
      <c r="P583" s="12">
        <v>128</v>
      </c>
      <c r="Q583" s="12">
        <v>0</v>
      </c>
      <c r="R583" s="16">
        <v>128</v>
      </c>
      <c r="S583" s="41">
        <f t="shared" si="72"/>
        <v>1</v>
      </c>
      <c r="T583" s="41">
        <f t="shared" si="66"/>
        <v>0</v>
      </c>
      <c r="V583" s="12">
        <v>3005</v>
      </c>
      <c r="W583" s="12">
        <v>2795</v>
      </c>
      <c r="X583" s="27">
        <v>210</v>
      </c>
      <c r="Y583" s="41">
        <f t="shared" si="69"/>
        <v>6.9883527454242922E-2</v>
      </c>
      <c r="Z583" s="41">
        <f t="shared" si="67"/>
        <v>0.93011647254575713</v>
      </c>
      <c r="AB583" s="6">
        <f t="shared" si="70"/>
        <v>2795</v>
      </c>
    </row>
    <row r="584" spans="1:28">
      <c r="A584" s="10" t="s">
        <v>1463</v>
      </c>
      <c r="B584" s="11" t="s">
        <v>411</v>
      </c>
      <c r="C584" s="11" t="s">
        <v>453</v>
      </c>
      <c r="D584" s="12">
        <v>5148</v>
      </c>
      <c r="E584" s="12">
        <v>1</v>
      </c>
      <c r="F584" s="12">
        <v>5149</v>
      </c>
      <c r="G584" s="12">
        <v>796</v>
      </c>
      <c r="H584" s="12">
        <v>4353</v>
      </c>
      <c r="I584" s="12">
        <v>4499</v>
      </c>
      <c r="J584" s="16">
        <v>0</v>
      </c>
      <c r="K584" s="41">
        <f t="shared" si="68"/>
        <v>0</v>
      </c>
      <c r="L584" s="41">
        <f t="shared" si="65"/>
        <v>1</v>
      </c>
      <c r="M584" s="17"/>
      <c r="N584" s="12">
        <v>63</v>
      </c>
      <c r="O584" s="12">
        <v>32</v>
      </c>
      <c r="P584" s="12">
        <v>31</v>
      </c>
      <c r="Q584" s="12">
        <v>0</v>
      </c>
      <c r="R584" s="16">
        <v>31</v>
      </c>
      <c r="S584" s="41">
        <f t="shared" si="72"/>
        <v>1</v>
      </c>
      <c r="T584" s="41">
        <f t="shared" si="66"/>
        <v>0</v>
      </c>
      <c r="V584" s="12">
        <v>4384</v>
      </c>
      <c r="W584" s="12">
        <v>4499</v>
      </c>
      <c r="X584" s="27">
        <v>0</v>
      </c>
      <c r="Y584" s="41">
        <f t="shared" si="69"/>
        <v>0</v>
      </c>
      <c r="Z584" s="41">
        <f t="shared" si="67"/>
        <v>1</v>
      </c>
      <c r="AB584" s="6">
        <f t="shared" si="70"/>
        <v>4499</v>
      </c>
    </row>
    <row r="585" spans="1:28">
      <c r="A585" s="10" t="s">
        <v>1464</v>
      </c>
      <c r="B585" s="11" t="s">
        <v>411</v>
      </c>
      <c r="C585" s="11" t="s">
        <v>454</v>
      </c>
      <c r="D585" s="12">
        <v>3541</v>
      </c>
      <c r="E585" s="12">
        <v>2</v>
      </c>
      <c r="F585" s="12">
        <v>3543</v>
      </c>
      <c r="G585" s="12">
        <v>312</v>
      </c>
      <c r="H585" s="12">
        <v>3231</v>
      </c>
      <c r="I585" s="12">
        <v>2598</v>
      </c>
      <c r="J585" s="16">
        <v>633</v>
      </c>
      <c r="K585" s="41">
        <f t="shared" si="68"/>
        <v>0.19591457753017641</v>
      </c>
      <c r="L585" s="41">
        <f t="shared" si="65"/>
        <v>0.80408542246982362</v>
      </c>
      <c r="M585" s="17"/>
      <c r="N585" s="12">
        <v>37</v>
      </c>
      <c r="O585" s="12">
        <v>5</v>
      </c>
      <c r="P585" s="12">
        <v>32</v>
      </c>
      <c r="Q585" s="12">
        <v>0</v>
      </c>
      <c r="R585" s="16">
        <v>32</v>
      </c>
      <c r="S585" s="41">
        <f t="shared" si="72"/>
        <v>1</v>
      </c>
      <c r="T585" s="41">
        <f t="shared" si="66"/>
        <v>0</v>
      </c>
      <c r="V585" s="12">
        <v>3263</v>
      </c>
      <c r="W585" s="12">
        <v>2598</v>
      </c>
      <c r="X585" s="27">
        <v>665</v>
      </c>
      <c r="Y585" s="41">
        <f t="shared" si="69"/>
        <v>0.20380018387986515</v>
      </c>
      <c r="Z585" s="41">
        <f t="shared" si="67"/>
        <v>0.79619981612013491</v>
      </c>
      <c r="AB585" s="6">
        <f t="shared" si="70"/>
        <v>2598</v>
      </c>
    </row>
    <row r="586" spans="1:28">
      <c r="A586" s="10" t="s">
        <v>1465</v>
      </c>
      <c r="B586" s="11" t="s">
        <v>411</v>
      </c>
      <c r="C586" s="11" t="s">
        <v>455</v>
      </c>
      <c r="D586" s="12">
        <v>2612</v>
      </c>
      <c r="E586" s="12">
        <v>6</v>
      </c>
      <c r="F586" s="12">
        <v>2618</v>
      </c>
      <c r="G586" s="12">
        <v>238</v>
      </c>
      <c r="H586" s="12">
        <v>2380</v>
      </c>
      <c r="I586" s="12">
        <v>2789</v>
      </c>
      <c r="J586" s="16">
        <v>0</v>
      </c>
      <c r="K586" s="41">
        <f t="shared" si="68"/>
        <v>0</v>
      </c>
      <c r="L586" s="41">
        <f t="shared" si="65"/>
        <v>1</v>
      </c>
      <c r="M586" s="17"/>
      <c r="N586" s="12">
        <v>13</v>
      </c>
      <c r="O586" s="12">
        <v>5</v>
      </c>
      <c r="P586" s="12">
        <v>8</v>
      </c>
      <c r="Q586" s="12">
        <v>0</v>
      </c>
      <c r="R586" s="16">
        <v>8</v>
      </c>
      <c r="S586" s="41">
        <f t="shared" si="72"/>
        <v>1</v>
      </c>
      <c r="T586" s="41">
        <f t="shared" si="66"/>
        <v>0</v>
      </c>
      <c r="V586" s="12">
        <v>2388</v>
      </c>
      <c r="W586" s="12">
        <v>2789</v>
      </c>
      <c r="X586" s="27">
        <v>0</v>
      </c>
      <c r="Y586" s="41">
        <f t="shared" si="69"/>
        <v>0</v>
      </c>
      <c r="Z586" s="41">
        <f t="shared" si="67"/>
        <v>1</v>
      </c>
      <c r="AB586" s="6">
        <f t="shared" si="70"/>
        <v>2789</v>
      </c>
    </row>
    <row r="587" spans="1:28">
      <c r="A587" s="10" t="s">
        <v>1466</v>
      </c>
      <c r="B587" s="11" t="s">
        <v>411</v>
      </c>
      <c r="C587" s="11" t="s">
        <v>456</v>
      </c>
      <c r="D587" s="12">
        <v>7307</v>
      </c>
      <c r="E587" s="12">
        <v>2</v>
      </c>
      <c r="F587" s="12">
        <v>7309</v>
      </c>
      <c r="G587" s="12">
        <v>906</v>
      </c>
      <c r="H587" s="12">
        <v>6403</v>
      </c>
      <c r="I587" s="12">
        <v>5304</v>
      </c>
      <c r="J587" s="16">
        <v>1099</v>
      </c>
      <c r="K587" s="41">
        <f t="shared" si="68"/>
        <v>0.17163829454942994</v>
      </c>
      <c r="L587" s="41">
        <f t="shared" si="65"/>
        <v>0.82836170545057008</v>
      </c>
      <c r="M587" s="17"/>
      <c r="N587" s="12">
        <v>397</v>
      </c>
      <c r="O587" s="12">
        <v>174</v>
      </c>
      <c r="P587" s="12">
        <v>223</v>
      </c>
      <c r="Q587" s="12">
        <v>0</v>
      </c>
      <c r="R587" s="16">
        <v>223</v>
      </c>
      <c r="S587" s="41">
        <f t="shared" si="72"/>
        <v>1</v>
      </c>
      <c r="T587" s="41">
        <f t="shared" si="66"/>
        <v>0</v>
      </c>
      <c r="V587" s="12">
        <v>6626</v>
      </c>
      <c r="W587" s="12">
        <v>5304</v>
      </c>
      <c r="X587" s="27">
        <v>1322</v>
      </c>
      <c r="Y587" s="41">
        <f t="shared" si="69"/>
        <v>0.19951705402958045</v>
      </c>
      <c r="Z587" s="41">
        <f t="shared" si="67"/>
        <v>0.80048294597041958</v>
      </c>
      <c r="AB587" s="6">
        <f t="shared" si="70"/>
        <v>5304</v>
      </c>
    </row>
    <row r="588" spans="1:28">
      <c r="A588" s="10" t="s">
        <v>1467</v>
      </c>
      <c r="B588" s="11" t="s">
        <v>411</v>
      </c>
      <c r="C588" s="11" t="s">
        <v>457</v>
      </c>
      <c r="D588" s="12">
        <v>11040</v>
      </c>
      <c r="E588" s="12">
        <v>33</v>
      </c>
      <c r="F588" s="12">
        <v>11073</v>
      </c>
      <c r="G588" s="12">
        <v>3502</v>
      </c>
      <c r="H588" s="12">
        <v>7571</v>
      </c>
      <c r="I588" s="12">
        <v>8137</v>
      </c>
      <c r="J588" s="16">
        <v>0</v>
      </c>
      <c r="K588" s="41">
        <f t="shared" si="68"/>
        <v>0</v>
      </c>
      <c r="L588" s="41">
        <f t="shared" ref="L588:L651" si="73">100%-K588</f>
        <v>1</v>
      </c>
      <c r="M588" s="17"/>
      <c r="N588" s="12">
        <v>3685</v>
      </c>
      <c r="O588" s="12">
        <v>2020</v>
      </c>
      <c r="P588" s="12">
        <v>1665</v>
      </c>
      <c r="Q588" s="12">
        <v>0</v>
      </c>
      <c r="R588" s="16">
        <v>1665</v>
      </c>
      <c r="S588" s="41">
        <f t="shared" si="72"/>
        <v>1</v>
      </c>
      <c r="T588" s="41">
        <f t="shared" ref="T588:T651" si="74">100%-S588</f>
        <v>0</v>
      </c>
      <c r="V588" s="12">
        <v>9236</v>
      </c>
      <c r="W588" s="12">
        <v>8137</v>
      </c>
      <c r="X588" s="27">
        <v>1099</v>
      </c>
      <c r="Y588" s="41">
        <f t="shared" si="69"/>
        <v>0.1189909051537462</v>
      </c>
      <c r="Z588" s="41">
        <f t="shared" ref="Z588:Z651" si="75">100%-Y588</f>
        <v>0.88100909484625378</v>
      </c>
      <c r="AB588" s="6">
        <f t="shared" si="70"/>
        <v>8137</v>
      </c>
    </row>
    <row r="589" spans="1:28">
      <c r="A589" s="10" t="s">
        <v>1468</v>
      </c>
      <c r="B589" s="11" t="s">
        <v>411</v>
      </c>
      <c r="C589" s="11" t="s">
        <v>458</v>
      </c>
      <c r="D589" s="12">
        <v>20628</v>
      </c>
      <c r="E589" s="12">
        <v>7</v>
      </c>
      <c r="F589" s="12">
        <v>20635</v>
      </c>
      <c r="G589" s="12">
        <v>4167</v>
      </c>
      <c r="H589" s="12">
        <v>16468</v>
      </c>
      <c r="I589" s="12">
        <v>15089</v>
      </c>
      <c r="J589" s="16">
        <v>1379</v>
      </c>
      <c r="K589" s="41">
        <f t="shared" ref="K589:K652" si="76">+J589/H589</f>
        <v>8.3738158853534125E-2</v>
      </c>
      <c r="L589" s="41">
        <f t="shared" si="73"/>
        <v>0.91626184114646592</v>
      </c>
      <c r="M589" s="17"/>
      <c r="N589" s="12">
        <v>3253</v>
      </c>
      <c r="O589" s="12">
        <v>1399</v>
      </c>
      <c r="P589" s="12">
        <v>1854</v>
      </c>
      <c r="Q589" s="12">
        <v>694</v>
      </c>
      <c r="R589" s="16">
        <v>1160</v>
      </c>
      <c r="S589" s="41">
        <f t="shared" si="72"/>
        <v>0.62567421790722766</v>
      </c>
      <c r="T589" s="41">
        <f t="shared" si="74"/>
        <v>0.37432578209277234</v>
      </c>
      <c r="V589" s="12">
        <v>18322</v>
      </c>
      <c r="W589" s="12">
        <v>15783</v>
      </c>
      <c r="X589" s="27">
        <v>2539</v>
      </c>
      <c r="Y589" s="41">
        <f t="shared" ref="Y589:Y652" si="77">+X589/V589</f>
        <v>0.13857657460975875</v>
      </c>
      <c r="Z589" s="41">
        <f t="shared" si="75"/>
        <v>0.8614234253902413</v>
      </c>
      <c r="AB589" s="6">
        <f t="shared" ref="AB589:AB652" si="78">+I589+Q589</f>
        <v>15783</v>
      </c>
    </row>
    <row r="590" spans="1:28">
      <c r="A590" s="10" t="s">
        <v>1469</v>
      </c>
      <c r="B590" s="11" t="s">
        <v>411</v>
      </c>
      <c r="C590" s="11" t="s">
        <v>459</v>
      </c>
      <c r="D590" s="12">
        <v>9677</v>
      </c>
      <c r="E590" s="12">
        <v>5</v>
      </c>
      <c r="F590" s="12">
        <v>9682</v>
      </c>
      <c r="G590" s="12">
        <v>1055</v>
      </c>
      <c r="H590" s="12">
        <v>8627</v>
      </c>
      <c r="I590" s="12">
        <v>12368</v>
      </c>
      <c r="J590" s="16">
        <v>0</v>
      </c>
      <c r="K590" s="41">
        <f t="shared" si="76"/>
        <v>0</v>
      </c>
      <c r="L590" s="41">
        <f t="shared" si="73"/>
        <v>1</v>
      </c>
      <c r="M590" s="17"/>
      <c r="N590" s="12">
        <v>638</v>
      </c>
      <c r="O590" s="12">
        <v>197</v>
      </c>
      <c r="P590" s="12">
        <v>441</v>
      </c>
      <c r="Q590" s="12">
        <v>0</v>
      </c>
      <c r="R590" s="16">
        <v>441</v>
      </c>
      <c r="S590" s="41">
        <f t="shared" si="72"/>
        <v>1</v>
      </c>
      <c r="T590" s="41">
        <f t="shared" si="74"/>
        <v>0</v>
      </c>
      <c r="V590" s="12">
        <v>9068</v>
      </c>
      <c r="W590" s="12">
        <v>12368</v>
      </c>
      <c r="X590" s="27">
        <v>0</v>
      </c>
      <c r="Y590" s="41">
        <f t="shared" si="77"/>
        <v>0</v>
      </c>
      <c r="Z590" s="41">
        <f t="shared" si="75"/>
        <v>1</v>
      </c>
      <c r="AB590" s="6">
        <f t="shared" si="78"/>
        <v>12368</v>
      </c>
    </row>
    <row r="591" spans="1:28">
      <c r="A591" s="10" t="s">
        <v>1470</v>
      </c>
      <c r="B591" s="11" t="s">
        <v>411</v>
      </c>
      <c r="C591" s="11" t="s">
        <v>6</v>
      </c>
      <c r="D591" s="12">
        <v>6827</v>
      </c>
      <c r="E591" s="12">
        <v>3</v>
      </c>
      <c r="F591" s="12">
        <v>6830</v>
      </c>
      <c r="G591" s="12">
        <v>513</v>
      </c>
      <c r="H591" s="12">
        <v>6317</v>
      </c>
      <c r="I591" s="12">
        <v>6570</v>
      </c>
      <c r="J591" s="16">
        <v>0</v>
      </c>
      <c r="K591" s="41">
        <f t="shared" si="76"/>
        <v>0</v>
      </c>
      <c r="L591" s="41">
        <f t="shared" si="73"/>
        <v>1</v>
      </c>
      <c r="M591" s="17"/>
      <c r="N591" s="12">
        <v>169</v>
      </c>
      <c r="O591" s="12">
        <v>61</v>
      </c>
      <c r="P591" s="12">
        <v>108</v>
      </c>
      <c r="Q591" s="12">
        <v>0</v>
      </c>
      <c r="R591" s="16">
        <v>108</v>
      </c>
      <c r="S591" s="41">
        <f t="shared" si="72"/>
        <v>1</v>
      </c>
      <c r="T591" s="41">
        <f t="shared" si="74"/>
        <v>0</v>
      </c>
      <c r="V591" s="12">
        <v>6425</v>
      </c>
      <c r="W591" s="12">
        <v>6570</v>
      </c>
      <c r="X591" s="27">
        <v>0</v>
      </c>
      <c r="Y591" s="41">
        <f t="shared" si="77"/>
        <v>0</v>
      </c>
      <c r="Z591" s="41">
        <f t="shared" si="75"/>
        <v>1</v>
      </c>
      <c r="AB591" s="6">
        <f t="shared" si="78"/>
        <v>6570</v>
      </c>
    </row>
    <row r="592" spans="1:28">
      <c r="A592" s="10" t="s">
        <v>1471</v>
      </c>
      <c r="B592" s="11" t="s">
        <v>411</v>
      </c>
      <c r="C592" s="11" t="s">
        <v>339</v>
      </c>
      <c r="D592" s="12">
        <v>12441</v>
      </c>
      <c r="E592" s="12">
        <v>11</v>
      </c>
      <c r="F592" s="12">
        <v>12452</v>
      </c>
      <c r="G592" s="12">
        <v>2539</v>
      </c>
      <c r="H592" s="12">
        <v>9913</v>
      </c>
      <c r="I592" s="12">
        <v>10117</v>
      </c>
      <c r="J592" s="16">
        <v>0</v>
      </c>
      <c r="K592" s="41">
        <f t="shared" si="76"/>
        <v>0</v>
      </c>
      <c r="L592" s="41">
        <f t="shared" si="73"/>
        <v>1</v>
      </c>
      <c r="M592" s="17"/>
      <c r="N592" s="12">
        <v>1488</v>
      </c>
      <c r="O592" s="12">
        <v>631</v>
      </c>
      <c r="P592" s="12">
        <v>857</v>
      </c>
      <c r="Q592" s="12">
        <v>930</v>
      </c>
      <c r="R592" s="16">
        <v>0</v>
      </c>
      <c r="S592" s="41">
        <f t="shared" si="72"/>
        <v>0</v>
      </c>
      <c r="T592" s="41">
        <f t="shared" si="74"/>
        <v>1</v>
      </c>
      <c r="V592" s="12">
        <v>10770</v>
      </c>
      <c r="W592" s="12">
        <v>11047</v>
      </c>
      <c r="X592" s="27">
        <v>0</v>
      </c>
      <c r="Y592" s="41">
        <f t="shared" si="77"/>
        <v>0</v>
      </c>
      <c r="Z592" s="41">
        <f t="shared" si="75"/>
        <v>1</v>
      </c>
      <c r="AB592" s="6">
        <f t="shared" si="78"/>
        <v>11047</v>
      </c>
    </row>
    <row r="593" spans="1:28">
      <c r="A593" s="10" t="s">
        <v>1472</v>
      </c>
      <c r="B593" s="11" t="s">
        <v>411</v>
      </c>
      <c r="C593" s="11" t="s">
        <v>460</v>
      </c>
      <c r="D593" s="12">
        <v>8213</v>
      </c>
      <c r="E593" s="12">
        <v>1</v>
      </c>
      <c r="F593" s="12">
        <v>8214</v>
      </c>
      <c r="G593" s="12">
        <v>1638</v>
      </c>
      <c r="H593" s="12">
        <v>6576</v>
      </c>
      <c r="I593" s="12">
        <v>7710</v>
      </c>
      <c r="J593" s="16">
        <v>0</v>
      </c>
      <c r="K593" s="41">
        <f t="shared" si="76"/>
        <v>0</v>
      </c>
      <c r="L593" s="41">
        <f t="shared" si="73"/>
        <v>1</v>
      </c>
      <c r="M593" s="17"/>
      <c r="N593" s="12">
        <v>1483</v>
      </c>
      <c r="O593" s="12">
        <v>449</v>
      </c>
      <c r="P593" s="12">
        <v>1034</v>
      </c>
      <c r="Q593" s="12">
        <v>0</v>
      </c>
      <c r="R593" s="16">
        <v>1034</v>
      </c>
      <c r="S593" s="41">
        <f t="shared" si="72"/>
        <v>1</v>
      </c>
      <c r="T593" s="41">
        <f t="shared" si="74"/>
        <v>0</v>
      </c>
      <c r="V593" s="12">
        <v>7610</v>
      </c>
      <c r="W593" s="12">
        <v>7710</v>
      </c>
      <c r="X593" s="27">
        <v>0</v>
      </c>
      <c r="Y593" s="41">
        <f t="shared" si="77"/>
        <v>0</v>
      </c>
      <c r="Z593" s="41">
        <f t="shared" si="75"/>
        <v>1</v>
      </c>
      <c r="AB593" s="6">
        <f t="shared" si="78"/>
        <v>7710</v>
      </c>
    </row>
    <row r="594" spans="1:28">
      <c r="A594" s="10" t="s">
        <v>1473</v>
      </c>
      <c r="B594" s="11" t="s">
        <v>411</v>
      </c>
      <c r="C594" s="11" t="s">
        <v>461</v>
      </c>
      <c r="D594" s="12">
        <v>6462</v>
      </c>
      <c r="E594" s="12">
        <v>0</v>
      </c>
      <c r="F594" s="12">
        <v>6462</v>
      </c>
      <c r="G594" s="12">
        <v>851</v>
      </c>
      <c r="H594" s="12">
        <v>5611</v>
      </c>
      <c r="I594" s="12">
        <v>4461</v>
      </c>
      <c r="J594" s="16">
        <v>1150</v>
      </c>
      <c r="K594" s="41">
        <f t="shared" si="76"/>
        <v>0.20495455355551595</v>
      </c>
      <c r="L594" s="41">
        <f t="shared" si="73"/>
        <v>0.79504544644448405</v>
      </c>
      <c r="M594" s="17"/>
      <c r="N594" s="12">
        <v>213</v>
      </c>
      <c r="O594" s="12">
        <v>85</v>
      </c>
      <c r="P594" s="12">
        <v>128</v>
      </c>
      <c r="Q594" s="12">
        <v>0</v>
      </c>
      <c r="R594" s="16">
        <v>128</v>
      </c>
      <c r="S594" s="41">
        <f t="shared" si="72"/>
        <v>1</v>
      </c>
      <c r="T594" s="41">
        <f t="shared" si="74"/>
        <v>0</v>
      </c>
      <c r="V594" s="12">
        <v>5739</v>
      </c>
      <c r="W594" s="12">
        <v>4461</v>
      </c>
      <c r="X594" s="27">
        <v>1278</v>
      </c>
      <c r="Y594" s="41">
        <f t="shared" si="77"/>
        <v>0.22268687924725561</v>
      </c>
      <c r="Z594" s="41">
        <f t="shared" si="75"/>
        <v>0.77731312075274439</v>
      </c>
      <c r="AB594" s="6">
        <f t="shared" si="78"/>
        <v>4461</v>
      </c>
    </row>
    <row r="595" spans="1:28">
      <c r="A595" s="10" t="s">
        <v>1474</v>
      </c>
      <c r="B595" s="11" t="s">
        <v>411</v>
      </c>
      <c r="C595" s="11" t="s">
        <v>462</v>
      </c>
      <c r="D595" s="12">
        <v>48161</v>
      </c>
      <c r="E595" s="12">
        <v>74</v>
      </c>
      <c r="F595" s="12">
        <v>48235</v>
      </c>
      <c r="G595" s="12">
        <v>22982</v>
      </c>
      <c r="H595" s="12">
        <v>25253</v>
      </c>
      <c r="I595" s="12">
        <v>25883</v>
      </c>
      <c r="J595" s="16">
        <v>0</v>
      </c>
      <c r="K595" s="41">
        <f t="shared" si="76"/>
        <v>0</v>
      </c>
      <c r="L595" s="41">
        <f t="shared" si="73"/>
        <v>1</v>
      </c>
      <c r="M595" s="17"/>
      <c r="N595" s="12">
        <v>6322</v>
      </c>
      <c r="O595" s="12">
        <v>3445</v>
      </c>
      <c r="P595" s="12">
        <v>2877</v>
      </c>
      <c r="Q595" s="12">
        <v>1006</v>
      </c>
      <c r="R595" s="16">
        <v>1871</v>
      </c>
      <c r="S595" s="41">
        <f t="shared" si="72"/>
        <v>0.65033020507473061</v>
      </c>
      <c r="T595" s="41">
        <f t="shared" si="74"/>
        <v>0.34966979492526939</v>
      </c>
      <c r="V595" s="12">
        <v>28130</v>
      </c>
      <c r="W595" s="12">
        <v>26889</v>
      </c>
      <c r="X595" s="27">
        <v>1241</v>
      </c>
      <c r="Y595" s="41">
        <f t="shared" si="77"/>
        <v>4.4116601493067897E-2</v>
      </c>
      <c r="Z595" s="41">
        <f t="shared" si="75"/>
        <v>0.95588339850693216</v>
      </c>
      <c r="AB595" s="6">
        <f t="shared" si="78"/>
        <v>26889</v>
      </c>
    </row>
    <row r="596" spans="1:28">
      <c r="A596" s="10" t="s">
        <v>1475</v>
      </c>
      <c r="B596" s="11" t="s">
        <v>411</v>
      </c>
      <c r="C596" s="11" t="s">
        <v>463</v>
      </c>
      <c r="D596" s="12">
        <v>3923</v>
      </c>
      <c r="E596" s="12">
        <v>0</v>
      </c>
      <c r="F596" s="12">
        <v>3923</v>
      </c>
      <c r="G596" s="12">
        <v>457</v>
      </c>
      <c r="H596" s="12">
        <v>3466</v>
      </c>
      <c r="I596" s="12">
        <v>3702</v>
      </c>
      <c r="J596" s="16">
        <v>0</v>
      </c>
      <c r="K596" s="41">
        <f t="shared" si="76"/>
        <v>0</v>
      </c>
      <c r="L596" s="41">
        <f t="shared" si="73"/>
        <v>1</v>
      </c>
      <c r="M596" s="17"/>
      <c r="N596" s="12">
        <v>300</v>
      </c>
      <c r="O596" s="12">
        <v>143</v>
      </c>
      <c r="P596" s="12">
        <v>157</v>
      </c>
      <c r="Q596" s="12">
        <v>0</v>
      </c>
      <c r="R596" s="16">
        <v>157</v>
      </c>
      <c r="S596" s="41">
        <f t="shared" si="72"/>
        <v>1</v>
      </c>
      <c r="T596" s="41">
        <f t="shared" si="74"/>
        <v>0</v>
      </c>
      <c r="V596" s="12">
        <v>3623</v>
      </c>
      <c r="W596" s="12">
        <v>3702</v>
      </c>
      <c r="X596" s="27">
        <v>0</v>
      </c>
      <c r="Y596" s="41">
        <f t="shared" si="77"/>
        <v>0</v>
      </c>
      <c r="Z596" s="41">
        <f t="shared" si="75"/>
        <v>1</v>
      </c>
      <c r="AB596" s="6">
        <f t="shared" si="78"/>
        <v>3702</v>
      </c>
    </row>
    <row r="597" spans="1:28">
      <c r="A597" s="10" t="s">
        <v>1476</v>
      </c>
      <c r="B597" s="11" t="s">
        <v>411</v>
      </c>
      <c r="C597" s="11" t="s">
        <v>464</v>
      </c>
      <c r="D597" s="12">
        <v>9469</v>
      </c>
      <c r="E597" s="12">
        <v>7</v>
      </c>
      <c r="F597" s="12">
        <v>9476</v>
      </c>
      <c r="G597" s="12">
        <v>1150</v>
      </c>
      <c r="H597" s="12">
        <v>8326</v>
      </c>
      <c r="I597" s="12">
        <v>9386</v>
      </c>
      <c r="J597" s="16">
        <v>0</v>
      </c>
      <c r="K597" s="41">
        <f t="shared" si="76"/>
        <v>0</v>
      </c>
      <c r="L597" s="41">
        <f t="shared" si="73"/>
        <v>1</v>
      </c>
      <c r="M597" s="17"/>
      <c r="N597" s="12">
        <v>342</v>
      </c>
      <c r="O597" s="12">
        <v>112</v>
      </c>
      <c r="P597" s="12">
        <v>230</v>
      </c>
      <c r="Q597" s="12">
        <v>0</v>
      </c>
      <c r="R597" s="16">
        <v>230</v>
      </c>
      <c r="S597" s="41">
        <f t="shared" si="72"/>
        <v>1</v>
      </c>
      <c r="T597" s="41">
        <f t="shared" si="74"/>
        <v>0</v>
      </c>
      <c r="V597" s="12">
        <v>8556</v>
      </c>
      <c r="W597" s="12">
        <v>9386</v>
      </c>
      <c r="X597" s="27">
        <v>0</v>
      </c>
      <c r="Y597" s="41">
        <f t="shared" si="77"/>
        <v>0</v>
      </c>
      <c r="Z597" s="41">
        <f t="shared" si="75"/>
        <v>1</v>
      </c>
      <c r="AB597" s="6">
        <f t="shared" si="78"/>
        <v>9386</v>
      </c>
    </row>
    <row r="598" spans="1:28">
      <c r="A598" s="10" t="s">
        <v>1477</v>
      </c>
      <c r="B598" s="11" t="s">
        <v>411</v>
      </c>
      <c r="C598" s="11" t="s">
        <v>465</v>
      </c>
      <c r="D598" s="12">
        <v>50167</v>
      </c>
      <c r="E598" s="12">
        <v>26</v>
      </c>
      <c r="F598" s="12">
        <v>50193</v>
      </c>
      <c r="G598" s="12">
        <v>19832</v>
      </c>
      <c r="H598" s="12">
        <v>30361</v>
      </c>
      <c r="I598" s="12">
        <v>35912</v>
      </c>
      <c r="J598" s="16">
        <v>0</v>
      </c>
      <c r="K598" s="41">
        <f t="shared" si="76"/>
        <v>0</v>
      </c>
      <c r="L598" s="41">
        <f t="shared" si="73"/>
        <v>1</v>
      </c>
      <c r="M598" s="17"/>
      <c r="N598" s="12">
        <v>8435</v>
      </c>
      <c r="O598" s="12">
        <v>4541</v>
      </c>
      <c r="P598" s="12">
        <v>3894</v>
      </c>
      <c r="Q598" s="12">
        <v>2119</v>
      </c>
      <c r="R598" s="16">
        <v>1775</v>
      </c>
      <c r="S598" s="41">
        <f t="shared" si="72"/>
        <v>0.45582948125321004</v>
      </c>
      <c r="T598" s="41">
        <f t="shared" si="74"/>
        <v>0.54417051874679001</v>
      </c>
      <c r="V598" s="12">
        <v>34255</v>
      </c>
      <c r="W598" s="12">
        <v>38031</v>
      </c>
      <c r="X598" s="27">
        <v>0</v>
      </c>
      <c r="Y598" s="41">
        <f t="shared" si="77"/>
        <v>0</v>
      </c>
      <c r="Z598" s="41">
        <f t="shared" si="75"/>
        <v>1</v>
      </c>
      <c r="AB598" s="6">
        <f t="shared" si="78"/>
        <v>38031</v>
      </c>
    </row>
    <row r="599" spans="1:28">
      <c r="A599" s="10" t="s">
        <v>1478</v>
      </c>
      <c r="B599" s="11" t="s">
        <v>411</v>
      </c>
      <c r="C599" s="11" t="s">
        <v>2</v>
      </c>
      <c r="D599" s="12">
        <v>2459</v>
      </c>
      <c r="E599" s="12">
        <v>0</v>
      </c>
      <c r="F599" s="12">
        <v>2459</v>
      </c>
      <c r="G599" s="12">
        <v>406</v>
      </c>
      <c r="H599" s="12">
        <v>2053</v>
      </c>
      <c r="I599" s="12">
        <v>1790</v>
      </c>
      <c r="J599" s="16">
        <v>263</v>
      </c>
      <c r="K599" s="41">
        <f t="shared" si="76"/>
        <v>0.12810521188504628</v>
      </c>
      <c r="L599" s="41">
        <f t="shared" si="73"/>
        <v>0.87189478811495369</v>
      </c>
      <c r="M599" s="17"/>
      <c r="N599" s="12">
        <v>19</v>
      </c>
      <c r="O599" s="12">
        <v>8</v>
      </c>
      <c r="P599" s="12">
        <v>11</v>
      </c>
      <c r="Q599" s="12">
        <v>78</v>
      </c>
      <c r="R599" s="16">
        <v>0</v>
      </c>
      <c r="S599" s="41">
        <f t="shared" si="72"/>
        <v>0</v>
      </c>
      <c r="T599" s="41">
        <f t="shared" si="74"/>
        <v>1</v>
      </c>
      <c r="V599" s="12">
        <v>2064</v>
      </c>
      <c r="W599" s="12">
        <v>1868</v>
      </c>
      <c r="X599" s="27">
        <v>196</v>
      </c>
      <c r="Y599" s="41">
        <f t="shared" si="77"/>
        <v>9.4961240310077522E-2</v>
      </c>
      <c r="Z599" s="41">
        <f t="shared" si="75"/>
        <v>0.90503875968992253</v>
      </c>
      <c r="AB599" s="6">
        <f t="shared" si="78"/>
        <v>1868</v>
      </c>
    </row>
    <row r="600" spans="1:28">
      <c r="A600" s="10" t="s">
        <v>1479</v>
      </c>
      <c r="B600" s="11" t="s">
        <v>411</v>
      </c>
      <c r="C600" s="11" t="s">
        <v>466</v>
      </c>
      <c r="D600" s="12">
        <v>9116</v>
      </c>
      <c r="E600" s="12">
        <v>1</v>
      </c>
      <c r="F600" s="12">
        <v>9117</v>
      </c>
      <c r="G600" s="12">
        <v>3242</v>
      </c>
      <c r="H600" s="12">
        <v>5875</v>
      </c>
      <c r="I600" s="12">
        <v>5817</v>
      </c>
      <c r="J600" s="16">
        <v>58</v>
      </c>
      <c r="K600" s="41">
        <f t="shared" si="76"/>
        <v>9.8723404255319155E-3</v>
      </c>
      <c r="L600" s="41">
        <f t="shared" si="73"/>
        <v>0.99012765957446813</v>
      </c>
      <c r="M600" s="17"/>
      <c r="N600" s="12">
        <v>1897</v>
      </c>
      <c r="O600" s="12">
        <v>1094</v>
      </c>
      <c r="P600" s="12">
        <v>803</v>
      </c>
      <c r="Q600" s="12">
        <v>624</v>
      </c>
      <c r="R600" s="16">
        <v>179</v>
      </c>
      <c r="S600" s="41">
        <f t="shared" si="72"/>
        <v>0.22291407222914073</v>
      </c>
      <c r="T600" s="41">
        <f t="shared" si="74"/>
        <v>0.77708592777085927</v>
      </c>
      <c r="V600" s="12">
        <v>6678</v>
      </c>
      <c r="W600" s="12">
        <v>6441</v>
      </c>
      <c r="X600" s="27">
        <v>237</v>
      </c>
      <c r="Y600" s="41">
        <f t="shared" si="77"/>
        <v>3.5489667565139264E-2</v>
      </c>
      <c r="Z600" s="41">
        <f t="shared" si="75"/>
        <v>0.96451033243486073</v>
      </c>
      <c r="AB600" s="6">
        <f t="shared" si="78"/>
        <v>6441</v>
      </c>
    </row>
    <row r="601" spans="1:28">
      <c r="A601" s="10" t="s">
        <v>1480</v>
      </c>
      <c r="B601" s="11" t="s">
        <v>411</v>
      </c>
      <c r="C601" s="11" t="s">
        <v>467</v>
      </c>
      <c r="D601" s="12">
        <v>5293</v>
      </c>
      <c r="E601" s="12">
        <v>22</v>
      </c>
      <c r="F601" s="12">
        <v>5315</v>
      </c>
      <c r="G601" s="12">
        <v>1101</v>
      </c>
      <c r="H601" s="12">
        <v>4214</v>
      </c>
      <c r="I601" s="12">
        <v>5511</v>
      </c>
      <c r="J601" s="16">
        <v>0</v>
      </c>
      <c r="K601" s="41">
        <f t="shared" si="76"/>
        <v>0</v>
      </c>
      <c r="L601" s="41">
        <f t="shared" si="73"/>
        <v>1</v>
      </c>
      <c r="M601" s="17"/>
      <c r="N601" s="12">
        <v>218</v>
      </c>
      <c r="O601" s="12">
        <v>98</v>
      </c>
      <c r="P601" s="12">
        <v>120</v>
      </c>
      <c r="Q601" s="12">
        <v>74</v>
      </c>
      <c r="R601" s="16">
        <v>46</v>
      </c>
      <c r="S601" s="41">
        <f t="shared" si="72"/>
        <v>0.38333333333333336</v>
      </c>
      <c r="T601" s="41">
        <f t="shared" si="74"/>
        <v>0.6166666666666667</v>
      </c>
      <c r="V601" s="12">
        <v>4334</v>
      </c>
      <c r="W601" s="12">
        <v>5585</v>
      </c>
      <c r="X601" s="27">
        <v>0</v>
      </c>
      <c r="Y601" s="41">
        <f t="shared" si="77"/>
        <v>0</v>
      </c>
      <c r="Z601" s="41">
        <f t="shared" si="75"/>
        <v>1</v>
      </c>
      <c r="AB601" s="6">
        <f t="shared" si="78"/>
        <v>5585</v>
      </c>
    </row>
    <row r="602" spans="1:28">
      <c r="A602" s="10" t="s">
        <v>1481</v>
      </c>
      <c r="B602" s="11" t="s">
        <v>411</v>
      </c>
      <c r="C602" s="11" t="s">
        <v>468</v>
      </c>
      <c r="D602" s="12">
        <v>3274</v>
      </c>
      <c r="E602" s="12">
        <v>170</v>
      </c>
      <c r="F602" s="12">
        <v>3444</v>
      </c>
      <c r="G602" s="12">
        <v>430</v>
      </c>
      <c r="H602" s="12">
        <v>3014</v>
      </c>
      <c r="I602" s="12">
        <v>3432</v>
      </c>
      <c r="J602" s="16">
        <v>0</v>
      </c>
      <c r="K602" s="41">
        <f t="shared" si="76"/>
        <v>0</v>
      </c>
      <c r="L602" s="41">
        <f t="shared" si="73"/>
        <v>1</v>
      </c>
      <c r="M602" s="17"/>
      <c r="N602" s="12">
        <v>134</v>
      </c>
      <c r="O602" s="12">
        <v>56</v>
      </c>
      <c r="P602" s="12">
        <v>78</v>
      </c>
      <c r="Q602" s="12">
        <v>0</v>
      </c>
      <c r="R602" s="16">
        <v>78</v>
      </c>
      <c r="S602" s="41">
        <f t="shared" si="72"/>
        <v>1</v>
      </c>
      <c r="T602" s="41">
        <f t="shared" si="74"/>
        <v>0</v>
      </c>
      <c r="V602" s="12">
        <v>3092</v>
      </c>
      <c r="W602" s="12">
        <v>3432</v>
      </c>
      <c r="X602" s="27">
        <v>0</v>
      </c>
      <c r="Y602" s="41">
        <f t="shared" si="77"/>
        <v>0</v>
      </c>
      <c r="Z602" s="41">
        <f t="shared" si="75"/>
        <v>1</v>
      </c>
      <c r="AB602" s="6">
        <f t="shared" si="78"/>
        <v>3432</v>
      </c>
    </row>
    <row r="603" spans="1:28">
      <c r="A603" s="10" t="s">
        <v>1482</v>
      </c>
      <c r="B603" s="11" t="s">
        <v>411</v>
      </c>
      <c r="C603" s="11" t="s">
        <v>469</v>
      </c>
      <c r="D603" s="12">
        <v>4636</v>
      </c>
      <c r="E603" s="12">
        <v>0</v>
      </c>
      <c r="F603" s="12">
        <v>4636</v>
      </c>
      <c r="G603" s="12">
        <v>606</v>
      </c>
      <c r="H603" s="12">
        <v>4030</v>
      </c>
      <c r="I603" s="12">
        <v>4802</v>
      </c>
      <c r="J603" s="16">
        <v>0</v>
      </c>
      <c r="K603" s="41">
        <f t="shared" si="76"/>
        <v>0</v>
      </c>
      <c r="L603" s="41">
        <f t="shared" si="73"/>
        <v>1</v>
      </c>
      <c r="M603" s="17"/>
      <c r="N603" s="12">
        <v>799</v>
      </c>
      <c r="O603" s="12">
        <v>331</v>
      </c>
      <c r="P603" s="12">
        <v>468</v>
      </c>
      <c r="Q603" s="12">
        <v>100</v>
      </c>
      <c r="R603" s="16">
        <v>368</v>
      </c>
      <c r="S603" s="41">
        <f t="shared" si="72"/>
        <v>0.78632478632478631</v>
      </c>
      <c r="T603" s="41">
        <f t="shared" si="74"/>
        <v>0.21367521367521369</v>
      </c>
      <c r="V603" s="12">
        <v>4498</v>
      </c>
      <c r="W603" s="12">
        <v>4902</v>
      </c>
      <c r="X603" s="27">
        <v>0</v>
      </c>
      <c r="Y603" s="41">
        <f t="shared" si="77"/>
        <v>0</v>
      </c>
      <c r="Z603" s="41">
        <f t="shared" si="75"/>
        <v>1</v>
      </c>
      <c r="AB603" s="6">
        <f t="shared" si="78"/>
        <v>4902</v>
      </c>
    </row>
    <row r="604" spans="1:28">
      <c r="A604" s="10" t="s">
        <v>1483</v>
      </c>
      <c r="B604" s="11" t="s">
        <v>411</v>
      </c>
      <c r="C604" s="11" t="s">
        <v>99</v>
      </c>
      <c r="D604" s="12">
        <v>5403</v>
      </c>
      <c r="E604" s="12">
        <v>4</v>
      </c>
      <c r="F604" s="12">
        <v>5407</v>
      </c>
      <c r="G604" s="12">
        <v>478</v>
      </c>
      <c r="H604" s="12">
        <v>4929</v>
      </c>
      <c r="I604" s="12">
        <v>5189</v>
      </c>
      <c r="J604" s="16">
        <v>0</v>
      </c>
      <c r="K604" s="41">
        <f t="shared" si="76"/>
        <v>0</v>
      </c>
      <c r="L604" s="41">
        <f t="shared" si="73"/>
        <v>1</v>
      </c>
      <c r="M604" s="17"/>
      <c r="N604" s="12">
        <v>116</v>
      </c>
      <c r="O604" s="12">
        <v>22</v>
      </c>
      <c r="P604" s="12">
        <v>94</v>
      </c>
      <c r="Q604" s="12">
        <v>0</v>
      </c>
      <c r="R604" s="16">
        <v>94</v>
      </c>
      <c r="S604" s="41">
        <f t="shared" si="72"/>
        <v>1</v>
      </c>
      <c r="T604" s="41">
        <f t="shared" si="74"/>
        <v>0</v>
      </c>
      <c r="V604" s="12">
        <v>5023</v>
      </c>
      <c r="W604" s="12">
        <v>5189</v>
      </c>
      <c r="X604" s="27">
        <v>0</v>
      </c>
      <c r="Y604" s="41">
        <f t="shared" si="77"/>
        <v>0</v>
      </c>
      <c r="Z604" s="41">
        <f t="shared" si="75"/>
        <v>1</v>
      </c>
      <c r="AB604" s="6">
        <f t="shared" si="78"/>
        <v>5189</v>
      </c>
    </row>
    <row r="605" spans="1:28">
      <c r="A605" s="10" t="s">
        <v>1484</v>
      </c>
      <c r="B605" s="11" t="s">
        <v>411</v>
      </c>
      <c r="C605" s="11" t="s">
        <v>470</v>
      </c>
      <c r="D605" s="12">
        <v>21798</v>
      </c>
      <c r="E605" s="12">
        <v>17</v>
      </c>
      <c r="F605" s="12">
        <v>21815</v>
      </c>
      <c r="G605" s="12">
        <v>3543</v>
      </c>
      <c r="H605" s="12">
        <v>18272</v>
      </c>
      <c r="I605" s="12">
        <v>16631</v>
      </c>
      <c r="J605" s="16">
        <v>1641</v>
      </c>
      <c r="K605" s="41">
        <f t="shared" si="76"/>
        <v>8.9809544658493876E-2</v>
      </c>
      <c r="L605" s="41">
        <f t="shared" si="73"/>
        <v>0.91019045534150611</v>
      </c>
      <c r="M605" s="17"/>
      <c r="N605" s="12">
        <v>2986</v>
      </c>
      <c r="O605" s="12">
        <v>1339</v>
      </c>
      <c r="P605" s="12">
        <v>1647</v>
      </c>
      <c r="Q605" s="12">
        <v>0</v>
      </c>
      <c r="R605" s="16">
        <v>1647</v>
      </c>
      <c r="S605" s="41">
        <f t="shared" si="72"/>
        <v>1</v>
      </c>
      <c r="T605" s="41">
        <f t="shared" si="74"/>
        <v>0</v>
      </c>
      <c r="V605" s="12">
        <v>19919</v>
      </c>
      <c r="W605" s="12">
        <v>16631</v>
      </c>
      <c r="X605" s="27">
        <v>3288</v>
      </c>
      <c r="Y605" s="41">
        <f t="shared" si="77"/>
        <v>0.16506852753652293</v>
      </c>
      <c r="Z605" s="41">
        <f t="shared" si="75"/>
        <v>0.8349314724634771</v>
      </c>
      <c r="AB605" s="6">
        <f t="shared" si="78"/>
        <v>16631</v>
      </c>
    </row>
    <row r="606" spans="1:28">
      <c r="A606" s="10" t="s">
        <v>1485</v>
      </c>
      <c r="B606" s="11" t="s">
        <v>411</v>
      </c>
      <c r="C606" s="11" t="s">
        <v>471</v>
      </c>
      <c r="D606" s="12">
        <v>4924</v>
      </c>
      <c r="E606" s="12">
        <v>6</v>
      </c>
      <c r="F606" s="12">
        <v>4930</v>
      </c>
      <c r="G606" s="12">
        <v>493</v>
      </c>
      <c r="H606" s="12">
        <v>4437</v>
      </c>
      <c r="I606" s="12">
        <v>5009</v>
      </c>
      <c r="J606" s="16">
        <v>0</v>
      </c>
      <c r="K606" s="41">
        <f t="shared" si="76"/>
        <v>0</v>
      </c>
      <c r="L606" s="41">
        <f t="shared" si="73"/>
        <v>1</v>
      </c>
      <c r="M606" s="17"/>
      <c r="N606" s="12">
        <v>31</v>
      </c>
      <c r="O606" s="12">
        <v>7</v>
      </c>
      <c r="P606" s="12">
        <v>24</v>
      </c>
      <c r="Q606" s="12">
        <v>0</v>
      </c>
      <c r="R606" s="16">
        <v>24</v>
      </c>
      <c r="S606" s="41">
        <f t="shared" ref="S606:S637" si="79">+R606/P606</f>
        <v>1</v>
      </c>
      <c r="T606" s="41">
        <f t="shared" si="74"/>
        <v>0</v>
      </c>
      <c r="V606" s="12">
        <v>4461</v>
      </c>
      <c r="W606" s="12">
        <v>5009</v>
      </c>
      <c r="X606" s="27">
        <v>0</v>
      </c>
      <c r="Y606" s="41">
        <f t="shared" si="77"/>
        <v>0</v>
      </c>
      <c r="Z606" s="41">
        <f t="shared" si="75"/>
        <v>1</v>
      </c>
      <c r="AB606" s="6">
        <f t="shared" si="78"/>
        <v>5009</v>
      </c>
    </row>
    <row r="607" spans="1:28">
      <c r="A607" s="10" t="s">
        <v>1486</v>
      </c>
      <c r="B607" s="11" t="s">
        <v>411</v>
      </c>
      <c r="C607" s="11" t="s">
        <v>472</v>
      </c>
      <c r="D607" s="12">
        <v>4596</v>
      </c>
      <c r="E607" s="12">
        <v>0</v>
      </c>
      <c r="F607" s="12">
        <v>4596</v>
      </c>
      <c r="G607" s="12">
        <v>437</v>
      </c>
      <c r="H607" s="12">
        <v>4159</v>
      </c>
      <c r="I607" s="12">
        <v>4270</v>
      </c>
      <c r="J607" s="16">
        <v>0</v>
      </c>
      <c r="K607" s="41">
        <f t="shared" si="76"/>
        <v>0</v>
      </c>
      <c r="L607" s="41">
        <f t="shared" si="73"/>
        <v>1</v>
      </c>
      <c r="M607" s="17"/>
      <c r="N607" s="12">
        <v>292</v>
      </c>
      <c r="O607" s="12">
        <v>88</v>
      </c>
      <c r="P607" s="12">
        <v>204</v>
      </c>
      <c r="Q607" s="12">
        <v>0</v>
      </c>
      <c r="R607" s="16">
        <v>204</v>
      </c>
      <c r="S607" s="41">
        <f t="shared" si="79"/>
        <v>1</v>
      </c>
      <c r="T607" s="41">
        <f t="shared" si="74"/>
        <v>0</v>
      </c>
      <c r="V607" s="12">
        <v>4363</v>
      </c>
      <c r="W607" s="12">
        <v>4270</v>
      </c>
      <c r="X607" s="27">
        <v>93</v>
      </c>
      <c r="Y607" s="41">
        <f t="shared" si="77"/>
        <v>2.131560852624341E-2</v>
      </c>
      <c r="Z607" s="41">
        <f t="shared" si="75"/>
        <v>0.97868439147375663</v>
      </c>
      <c r="AB607" s="6">
        <f t="shared" si="78"/>
        <v>4270</v>
      </c>
    </row>
    <row r="608" spans="1:28">
      <c r="A608" s="10" t="s">
        <v>1487</v>
      </c>
      <c r="B608" s="11" t="s">
        <v>411</v>
      </c>
      <c r="C608" s="11" t="s">
        <v>473</v>
      </c>
      <c r="D608" s="12">
        <v>7407</v>
      </c>
      <c r="E608" s="12">
        <v>13</v>
      </c>
      <c r="F608" s="12">
        <v>7420</v>
      </c>
      <c r="G608" s="12">
        <v>1404</v>
      </c>
      <c r="H608" s="12">
        <v>6016</v>
      </c>
      <c r="I608" s="12">
        <v>5745</v>
      </c>
      <c r="J608" s="16">
        <v>271</v>
      </c>
      <c r="K608" s="41">
        <f t="shared" si="76"/>
        <v>4.5046542553191488E-2</v>
      </c>
      <c r="L608" s="41">
        <f t="shared" si="73"/>
        <v>0.95495345744680848</v>
      </c>
      <c r="M608" s="17"/>
      <c r="N608" s="12">
        <v>360</v>
      </c>
      <c r="O608" s="12">
        <v>161</v>
      </c>
      <c r="P608" s="12">
        <v>199</v>
      </c>
      <c r="Q608" s="12">
        <v>0</v>
      </c>
      <c r="R608" s="16">
        <v>199</v>
      </c>
      <c r="S608" s="41">
        <f t="shared" si="79"/>
        <v>1</v>
      </c>
      <c r="T608" s="41">
        <f t="shared" si="74"/>
        <v>0</v>
      </c>
      <c r="V608" s="12">
        <v>6215</v>
      </c>
      <c r="W608" s="12">
        <v>5745</v>
      </c>
      <c r="X608" s="27">
        <v>470</v>
      </c>
      <c r="Y608" s="41">
        <f t="shared" si="77"/>
        <v>7.5623491552695099E-2</v>
      </c>
      <c r="Z608" s="41">
        <f t="shared" si="75"/>
        <v>0.9243765084473049</v>
      </c>
      <c r="AB608" s="6">
        <f t="shared" si="78"/>
        <v>5745</v>
      </c>
    </row>
    <row r="609" spans="1:28">
      <c r="A609" s="10" t="s">
        <v>1488</v>
      </c>
      <c r="B609" s="11" t="s">
        <v>411</v>
      </c>
      <c r="C609" s="11" t="s">
        <v>474</v>
      </c>
      <c r="D609" s="12">
        <v>8736</v>
      </c>
      <c r="E609" s="12">
        <v>0</v>
      </c>
      <c r="F609" s="12">
        <v>8736</v>
      </c>
      <c r="G609" s="12">
        <v>718</v>
      </c>
      <c r="H609" s="12">
        <v>8018</v>
      </c>
      <c r="I609" s="12">
        <v>6659</v>
      </c>
      <c r="J609" s="16">
        <v>1359</v>
      </c>
      <c r="K609" s="41">
        <f t="shared" si="76"/>
        <v>0.16949363931154901</v>
      </c>
      <c r="L609" s="41">
        <f t="shared" si="73"/>
        <v>0.83050636068845096</v>
      </c>
      <c r="M609" s="17"/>
      <c r="N609" s="12">
        <v>1304</v>
      </c>
      <c r="O609" s="12">
        <v>338</v>
      </c>
      <c r="P609" s="12">
        <v>966</v>
      </c>
      <c r="Q609" s="12">
        <v>0</v>
      </c>
      <c r="R609" s="16">
        <v>966</v>
      </c>
      <c r="S609" s="41">
        <f t="shared" si="79"/>
        <v>1</v>
      </c>
      <c r="T609" s="41">
        <f t="shared" si="74"/>
        <v>0</v>
      </c>
      <c r="V609" s="12">
        <v>8984</v>
      </c>
      <c r="W609" s="12">
        <v>6659</v>
      </c>
      <c r="X609" s="27">
        <v>2325</v>
      </c>
      <c r="Y609" s="41">
        <f t="shared" si="77"/>
        <v>0.25879341050756899</v>
      </c>
      <c r="Z609" s="41">
        <f t="shared" si="75"/>
        <v>0.74120658949243101</v>
      </c>
      <c r="AB609" s="6">
        <f t="shared" si="78"/>
        <v>6659</v>
      </c>
    </row>
    <row r="610" spans="1:28">
      <c r="A610" s="10" t="s">
        <v>1489</v>
      </c>
      <c r="B610" s="11" t="s">
        <v>411</v>
      </c>
      <c r="C610" s="11" t="s">
        <v>475</v>
      </c>
      <c r="D610" s="12">
        <v>13740</v>
      </c>
      <c r="E610" s="12">
        <v>9</v>
      </c>
      <c r="F610" s="12">
        <v>13749</v>
      </c>
      <c r="G610" s="12">
        <v>2727</v>
      </c>
      <c r="H610" s="12">
        <v>11022</v>
      </c>
      <c r="I610" s="12">
        <v>12654</v>
      </c>
      <c r="J610" s="16">
        <v>0</v>
      </c>
      <c r="K610" s="41">
        <f t="shared" si="76"/>
        <v>0</v>
      </c>
      <c r="L610" s="41">
        <f t="shared" si="73"/>
        <v>1</v>
      </c>
      <c r="M610" s="17"/>
      <c r="N610" s="12">
        <v>964</v>
      </c>
      <c r="O610" s="12">
        <v>369</v>
      </c>
      <c r="P610" s="12">
        <v>595</v>
      </c>
      <c r="Q610" s="12">
        <v>533</v>
      </c>
      <c r="R610" s="16">
        <v>62</v>
      </c>
      <c r="S610" s="41">
        <f t="shared" si="79"/>
        <v>0.10420168067226891</v>
      </c>
      <c r="T610" s="41">
        <f t="shared" si="74"/>
        <v>0.89579831932773113</v>
      </c>
      <c r="V610" s="12">
        <v>11617</v>
      </c>
      <c r="W610" s="12">
        <v>13187</v>
      </c>
      <c r="X610" s="27">
        <v>0</v>
      </c>
      <c r="Y610" s="41">
        <f t="shared" si="77"/>
        <v>0</v>
      </c>
      <c r="Z610" s="41">
        <f t="shared" si="75"/>
        <v>1</v>
      </c>
      <c r="AB610" s="6">
        <f t="shared" si="78"/>
        <v>13187</v>
      </c>
    </row>
    <row r="611" spans="1:28">
      <c r="A611" s="10" t="s">
        <v>1490</v>
      </c>
      <c r="B611" s="11" t="s">
        <v>411</v>
      </c>
      <c r="C611" s="11" t="s">
        <v>476</v>
      </c>
      <c r="D611" s="12">
        <v>2803</v>
      </c>
      <c r="E611" s="12">
        <v>0</v>
      </c>
      <c r="F611" s="12">
        <v>2803</v>
      </c>
      <c r="G611" s="12">
        <v>274</v>
      </c>
      <c r="H611" s="12">
        <v>2529</v>
      </c>
      <c r="I611" s="12">
        <v>3617</v>
      </c>
      <c r="J611" s="16">
        <v>0</v>
      </c>
      <c r="K611" s="41">
        <f t="shared" si="76"/>
        <v>0</v>
      </c>
      <c r="L611" s="41">
        <f t="shared" si="73"/>
        <v>1</v>
      </c>
      <c r="M611" s="17"/>
      <c r="N611" s="12">
        <v>31</v>
      </c>
      <c r="O611" s="12">
        <v>9</v>
      </c>
      <c r="P611" s="12">
        <v>22</v>
      </c>
      <c r="Q611" s="12">
        <v>0</v>
      </c>
      <c r="R611" s="16">
        <v>22</v>
      </c>
      <c r="S611" s="41">
        <f t="shared" si="79"/>
        <v>1</v>
      </c>
      <c r="T611" s="41">
        <f t="shared" si="74"/>
        <v>0</v>
      </c>
      <c r="V611" s="12">
        <v>2551</v>
      </c>
      <c r="W611" s="12">
        <v>3617</v>
      </c>
      <c r="X611" s="27">
        <v>0</v>
      </c>
      <c r="Y611" s="41">
        <f t="shared" si="77"/>
        <v>0</v>
      </c>
      <c r="Z611" s="41">
        <f t="shared" si="75"/>
        <v>1</v>
      </c>
      <c r="AB611" s="6">
        <f t="shared" si="78"/>
        <v>3617</v>
      </c>
    </row>
    <row r="612" spans="1:28">
      <c r="A612" s="10" t="s">
        <v>1491</v>
      </c>
      <c r="B612" s="11" t="s">
        <v>411</v>
      </c>
      <c r="C612" s="11" t="s">
        <v>477</v>
      </c>
      <c r="D612" s="12">
        <v>4747</v>
      </c>
      <c r="E612" s="12">
        <v>2</v>
      </c>
      <c r="F612" s="12">
        <v>4749</v>
      </c>
      <c r="G612" s="12">
        <v>564</v>
      </c>
      <c r="H612" s="12">
        <v>4185</v>
      </c>
      <c r="I612" s="12">
        <v>4511</v>
      </c>
      <c r="J612" s="16">
        <v>0</v>
      </c>
      <c r="K612" s="41">
        <f t="shared" si="76"/>
        <v>0</v>
      </c>
      <c r="L612" s="41">
        <f t="shared" si="73"/>
        <v>1</v>
      </c>
      <c r="M612" s="17"/>
      <c r="N612" s="12">
        <v>190</v>
      </c>
      <c r="O612" s="12">
        <v>84</v>
      </c>
      <c r="P612" s="12">
        <v>106</v>
      </c>
      <c r="Q612" s="12">
        <v>0</v>
      </c>
      <c r="R612" s="16">
        <v>106</v>
      </c>
      <c r="S612" s="41">
        <f t="shared" si="79"/>
        <v>1</v>
      </c>
      <c r="T612" s="41">
        <f t="shared" si="74"/>
        <v>0</v>
      </c>
      <c r="V612" s="12">
        <v>4291</v>
      </c>
      <c r="W612" s="12">
        <v>4511</v>
      </c>
      <c r="X612" s="27">
        <v>0</v>
      </c>
      <c r="Y612" s="41">
        <f t="shared" si="77"/>
        <v>0</v>
      </c>
      <c r="Z612" s="41">
        <f t="shared" si="75"/>
        <v>1</v>
      </c>
      <c r="AB612" s="6">
        <f t="shared" si="78"/>
        <v>4511</v>
      </c>
    </row>
    <row r="613" spans="1:28">
      <c r="A613" s="10" t="s">
        <v>1492</v>
      </c>
      <c r="B613" s="11" t="s">
        <v>411</v>
      </c>
      <c r="C613" s="11" t="s">
        <v>478</v>
      </c>
      <c r="D613" s="12">
        <v>5525</v>
      </c>
      <c r="E613" s="12">
        <v>1</v>
      </c>
      <c r="F613" s="12">
        <v>5526</v>
      </c>
      <c r="G613" s="12">
        <v>601</v>
      </c>
      <c r="H613" s="12">
        <v>4925</v>
      </c>
      <c r="I613" s="12">
        <v>4356</v>
      </c>
      <c r="J613" s="16">
        <v>569</v>
      </c>
      <c r="K613" s="41">
        <f t="shared" si="76"/>
        <v>0.11553299492385787</v>
      </c>
      <c r="L613" s="41">
        <f t="shared" si="73"/>
        <v>0.88446700507614218</v>
      </c>
      <c r="M613" s="17"/>
      <c r="N613" s="12">
        <v>168</v>
      </c>
      <c r="O613" s="12">
        <v>50</v>
      </c>
      <c r="P613" s="12">
        <v>118</v>
      </c>
      <c r="Q613" s="12">
        <v>0</v>
      </c>
      <c r="R613" s="16">
        <v>118</v>
      </c>
      <c r="S613" s="41">
        <f t="shared" si="79"/>
        <v>1</v>
      </c>
      <c r="T613" s="41">
        <f t="shared" si="74"/>
        <v>0</v>
      </c>
      <c r="V613" s="12">
        <v>5043</v>
      </c>
      <c r="W613" s="12">
        <v>4356</v>
      </c>
      <c r="X613" s="27">
        <v>687</v>
      </c>
      <c r="Y613" s="41">
        <f t="shared" si="77"/>
        <v>0.13622843545508626</v>
      </c>
      <c r="Z613" s="41">
        <f t="shared" si="75"/>
        <v>0.86377156454491377</v>
      </c>
      <c r="AB613" s="6">
        <f t="shared" si="78"/>
        <v>4356</v>
      </c>
    </row>
    <row r="614" spans="1:28">
      <c r="A614" s="10" t="s">
        <v>1493</v>
      </c>
      <c r="B614" s="11" t="s">
        <v>411</v>
      </c>
      <c r="C614" s="11" t="s">
        <v>479</v>
      </c>
      <c r="D614" s="12">
        <v>8646</v>
      </c>
      <c r="E614" s="12">
        <v>11</v>
      </c>
      <c r="F614" s="12">
        <v>8657</v>
      </c>
      <c r="G614" s="12">
        <v>897</v>
      </c>
      <c r="H614" s="12">
        <v>7760</v>
      </c>
      <c r="I614" s="12">
        <v>7350</v>
      </c>
      <c r="J614" s="16">
        <v>410</v>
      </c>
      <c r="K614" s="41">
        <f t="shared" si="76"/>
        <v>5.2835051546391752E-2</v>
      </c>
      <c r="L614" s="41">
        <f t="shared" si="73"/>
        <v>0.94716494845360821</v>
      </c>
      <c r="M614" s="17"/>
      <c r="N614" s="12">
        <v>230</v>
      </c>
      <c r="O614" s="12">
        <v>102</v>
      </c>
      <c r="P614" s="12">
        <v>128</v>
      </c>
      <c r="Q614" s="12">
        <v>0</v>
      </c>
      <c r="R614" s="16">
        <v>128</v>
      </c>
      <c r="S614" s="41">
        <f t="shared" si="79"/>
        <v>1</v>
      </c>
      <c r="T614" s="41">
        <f t="shared" si="74"/>
        <v>0</v>
      </c>
      <c r="V614" s="12">
        <v>7888</v>
      </c>
      <c r="W614" s="12">
        <v>7350</v>
      </c>
      <c r="X614" s="27">
        <v>538</v>
      </c>
      <c r="Y614" s="41">
        <f t="shared" si="77"/>
        <v>6.8204868154158216E-2</v>
      </c>
      <c r="Z614" s="41">
        <f t="shared" si="75"/>
        <v>0.93179513184584173</v>
      </c>
      <c r="AB614" s="6">
        <f t="shared" si="78"/>
        <v>7350</v>
      </c>
    </row>
    <row r="615" spans="1:28">
      <c r="A615" s="10" t="s">
        <v>1494</v>
      </c>
      <c r="B615" s="11" t="s">
        <v>411</v>
      </c>
      <c r="C615" s="11" t="s">
        <v>480</v>
      </c>
      <c r="D615" s="12">
        <v>6951</v>
      </c>
      <c r="E615" s="12">
        <v>4</v>
      </c>
      <c r="F615" s="12">
        <v>6955</v>
      </c>
      <c r="G615" s="12">
        <v>1274</v>
      </c>
      <c r="H615" s="12">
        <v>5681</v>
      </c>
      <c r="I615" s="12">
        <v>6146</v>
      </c>
      <c r="J615" s="16">
        <v>0</v>
      </c>
      <c r="K615" s="41">
        <f t="shared" si="76"/>
        <v>0</v>
      </c>
      <c r="L615" s="41">
        <f t="shared" si="73"/>
        <v>1</v>
      </c>
      <c r="M615" s="17"/>
      <c r="N615" s="12">
        <v>593</v>
      </c>
      <c r="O615" s="12">
        <v>293</v>
      </c>
      <c r="P615" s="12">
        <v>300</v>
      </c>
      <c r="Q615" s="12">
        <v>210</v>
      </c>
      <c r="R615" s="16">
        <v>90</v>
      </c>
      <c r="S615" s="41">
        <f t="shared" si="79"/>
        <v>0.3</v>
      </c>
      <c r="T615" s="41">
        <f t="shared" si="74"/>
        <v>0.7</v>
      </c>
      <c r="V615" s="12">
        <v>5981</v>
      </c>
      <c r="W615" s="12">
        <v>6356</v>
      </c>
      <c r="X615" s="27">
        <v>0</v>
      </c>
      <c r="Y615" s="41">
        <f t="shared" si="77"/>
        <v>0</v>
      </c>
      <c r="Z615" s="41">
        <f t="shared" si="75"/>
        <v>1</v>
      </c>
      <c r="AB615" s="6">
        <f t="shared" si="78"/>
        <v>6356</v>
      </c>
    </row>
    <row r="616" spans="1:28">
      <c r="A616" s="10" t="s">
        <v>1495</v>
      </c>
      <c r="B616" s="11" t="s">
        <v>411</v>
      </c>
      <c r="C616" s="11" t="s">
        <v>481</v>
      </c>
      <c r="D616" s="12">
        <v>7428</v>
      </c>
      <c r="E616" s="12">
        <v>1</v>
      </c>
      <c r="F616" s="12">
        <v>7429</v>
      </c>
      <c r="G616" s="12">
        <v>1826</v>
      </c>
      <c r="H616" s="12">
        <v>5603</v>
      </c>
      <c r="I616" s="12">
        <v>5266</v>
      </c>
      <c r="J616" s="16">
        <v>337</v>
      </c>
      <c r="K616" s="41">
        <f t="shared" si="76"/>
        <v>6.0146350169552026E-2</v>
      </c>
      <c r="L616" s="41">
        <f t="shared" si="73"/>
        <v>0.93985364983044795</v>
      </c>
      <c r="M616" s="17"/>
      <c r="N616" s="12">
        <v>675</v>
      </c>
      <c r="O616" s="12">
        <v>337</v>
      </c>
      <c r="P616" s="12">
        <v>338</v>
      </c>
      <c r="Q616" s="12">
        <v>117</v>
      </c>
      <c r="R616" s="16">
        <v>221</v>
      </c>
      <c r="S616" s="41">
        <f t="shared" si="79"/>
        <v>0.65384615384615385</v>
      </c>
      <c r="T616" s="41">
        <f t="shared" si="74"/>
        <v>0.34615384615384615</v>
      </c>
      <c r="V616" s="12">
        <v>5941</v>
      </c>
      <c r="W616" s="12">
        <v>5383</v>
      </c>
      <c r="X616" s="27">
        <v>558</v>
      </c>
      <c r="Y616" s="41">
        <f t="shared" si="77"/>
        <v>9.3923581888570945E-2</v>
      </c>
      <c r="Z616" s="41">
        <f t="shared" si="75"/>
        <v>0.90607641811142903</v>
      </c>
      <c r="AB616" s="6">
        <f t="shared" si="78"/>
        <v>5383</v>
      </c>
    </row>
    <row r="617" spans="1:28">
      <c r="A617" s="10" t="s">
        <v>1496</v>
      </c>
      <c r="B617" s="11" t="s">
        <v>411</v>
      </c>
      <c r="C617" s="11" t="s">
        <v>2123</v>
      </c>
      <c r="D617" s="12">
        <v>8736</v>
      </c>
      <c r="E617" s="12">
        <v>1</v>
      </c>
      <c r="F617" s="12">
        <v>8737</v>
      </c>
      <c r="G617" s="12">
        <v>1691</v>
      </c>
      <c r="H617" s="12">
        <v>7046</v>
      </c>
      <c r="I617" s="12">
        <v>6470</v>
      </c>
      <c r="J617" s="16">
        <v>576</v>
      </c>
      <c r="K617" s="41">
        <f t="shared" si="76"/>
        <v>8.1748509792790233E-2</v>
      </c>
      <c r="L617" s="41">
        <f t="shared" si="73"/>
        <v>0.91825149020720975</v>
      </c>
      <c r="M617" s="17"/>
      <c r="N617" s="12">
        <v>1971</v>
      </c>
      <c r="O617" s="12">
        <v>1005</v>
      </c>
      <c r="P617" s="12">
        <v>966</v>
      </c>
      <c r="Q617" s="12">
        <v>0</v>
      </c>
      <c r="R617" s="16">
        <v>966</v>
      </c>
      <c r="S617" s="41">
        <f t="shared" si="79"/>
        <v>1</v>
      </c>
      <c r="T617" s="41">
        <f t="shared" si="74"/>
        <v>0</v>
      </c>
      <c r="V617" s="12">
        <v>8012</v>
      </c>
      <c r="W617" s="12">
        <v>6470</v>
      </c>
      <c r="X617" s="27">
        <v>1542</v>
      </c>
      <c r="Y617" s="41">
        <f t="shared" si="77"/>
        <v>0.19246130803794309</v>
      </c>
      <c r="Z617" s="41">
        <f t="shared" si="75"/>
        <v>0.80753869196205685</v>
      </c>
      <c r="AB617" s="6">
        <f t="shared" si="78"/>
        <v>6470</v>
      </c>
    </row>
    <row r="618" spans="1:28">
      <c r="A618" s="10" t="s">
        <v>1497</v>
      </c>
      <c r="B618" s="11" t="s">
        <v>411</v>
      </c>
      <c r="C618" s="11" t="s">
        <v>482</v>
      </c>
      <c r="D618" s="12">
        <v>8974</v>
      </c>
      <c r="E618" s="12">
        <v>0</v>
      </c>
      <c r="F618" s="12">
        <v>8974</v>
      </c>
      <c r="G618" s="12">
        <v>904</v>
      </c>
      <c r="H618" s="12">
        <v>8070</v>
      </c>
      <c r="I618" s="12">
        <v>8304</v>
      </c>
      <c r="J618" s="16">
        <v>0</v>
      </c>
      <c r="K618" s="41">
        <f t="shared" si="76"/>
        <v>0</v>
      </c>
      <c r="L618" s="41">
        <f t="shared" si="73"/>
        <v>1</v>
      </c>
      <c r="M618" s="17"/>
      <c r="N618" s="12">
        <v>627</v>
      </c>
      <c r="O618" s="12">
        <v>234</v>
      </c>
      <c r="P618" s="12">
        <v>393</v>
      </c>
      <c r="Q618" s="12">
        <v>0</v>
      </c>
      <c r="R618" s="16">
        <v>393</v>
      </c>
      <c r="S618" s="41">
        <f t="shared" si="79"/>
        <v>1</v>
      </c>
      <c r="T618" s="41">
        <f t="shared" si="74"/>
        <v>0</v>
      </c>
      <c r="V618" s="12">
        <v>8463</v>
      </c>
      <c r="W618" s="12">
        <v>8304</v>
      </c>
      <c r="X618" s="27">
        <v>159</v>
      </c>
      <c r="Y618" s="41">
        <f t="shared" si="77"/>
        <v>1.8787663948954272E-2</v>
      </c>
      <c r="Z618" s="41">
        <f t="shared" si="75"/>
        <v>0.98121233605104574</v>
      </c>
      <c r="AB618" s="6">
        <f t="shared" si="78"/>
        <v>8304</v>
      </c>
    </row>
    <row r="619" spans="1:28">
      <c r="A619" s="10" t="s">
        <v>1498</v>
      </c>
      <c r="B619" s="11" t="s">
        <v>411</v>
      </c>
      <c r="C619" s="11" t="s">
        <v>483</v>
      </c>
      <c r="D619" s="12">
        <v>5269</v>
      </c>
      <c r="E619" s="12">
        <v>0</v>
      </c>
      <c r="F619" s="12">
        <v>5269</v>
      </c>
      <c r="G619" s="12">
        <v>558</v>
      </c>
      <c r="H619" s="12">
        <v>4711</v>
      </c>
      <c r="I619" s="12">
        <v>5831</v>
      </c>
      <c r="J619" s="16">
        <v>0</v>
      </c>
      <c r="K619" s="41">
        <f t="shared" si="76"/>
        <v>0</v>
      </c>
      <c r="L619" s="41">
        <f t="shared" si="73"/>
        <v>1</v>
      </c>
      <c r="M619" s="17"/>
      <c r="N619" s="12">
        <v>67</v>
      </c>
      <c r="O619" s="12">
        <v>14</v>
      </c>
      <c r="P619" s="12">
        <v>53</v>
      </c>
      <c r="Q619" s="12">
        <v>0</v>
      </c>
      <c r="R619" s="16">
        <v>53</v>
      </c>
      <c r="S619" s="41">
        <f t="shared" si="79"/>
        <v>1</v>
      </c>
      <c r="T619" s="41">
        <f t="shared" si="74"/>
        <v>0</v>
      </c>
      <c r="V619" s="12">
        <v>4764</v>
      </c>
      <c r="W619" s="12">
        <v>5831</v>
      </c>
      <c r="X619" s="27">
        <v>0</v>
      </c>
      <c r="Y619" s="41">
        <f t="shared" si="77"/>
        <v>0</v>
      </c>
      <c r="Z619" s="41">
        <f t="shared" si="75"/>
        <v>1</v>
      </c>
      <c r="AB619" s="6">
        <f t="shared" si="78"/>
        <v>5831</v>
      </c>
    </row>
    <row r="620" spans="1:28">
      <c r="A620" s="10" t="s">
        <v>1499</v>
      </c>
      <c r="B620" s="11" t="s">
        <v>411</v>
      </c>
      <c r="C620" s="11" t="s">
        <v>77</v>
      </c>
      <c r="D620" s="12">
        <v>6601</v>
      </c>
      <c r="E620" s="12">
        <v>7</v>
      </c>
      <c r="F620" s="12">
        <v>6608</v>
      </c>
      <c r="G620" s="12">
        <v>1331</v>
      </c>
      <c r="H620" s="12">
        <v>5277</v>
      </c>
      <c r="I620" s="12">
        <v>5322</v>
      </c>
      <c r="J620" s="16">
        <v>0</v>
      </c>
      <c r="K620" s="41">
        <f t="shared" si="76"/>
        <v>0</v>
      </c>
      <c r="L620" s="41">
        <f t="shared" si="73"/>
        <v>1</v>
      </c>
      <c r="M620" s="17"/>
      <c r="N620" s="12">
        <v>1101</v>
      </c>
      <c r="O620" s="12">
        <v>574</v>
      </c>
      <c r="P620" s="12">
        <v>527</v>
      </c>
      <c r="Q620" s="12">
        <v>0</v>
      </c>
      <c r="R620" s="16">
        <v>527</v>
      </c>
      <c r="S620" s="41">
        <f t="shared" si="79"/>
        <v>1</v>
      </c>
      <c r="T620" s="41">
        <f t="shared" si="74"/>
        <v>0</v>
      </c>
      <c r="V620" s="12">
        <v>5804</v>
      </c>
      <c r="W620" s="12">
        <v>5322</v>
      </c>
      <c r="X620" s="27">
        <v>482</v>
      </c>
      <c r="Y620" s="41">
        <f t="shared" si="77"/>
        <v>8.3046175051688487E-2</v>
      </c>
      <c r="Z620" s="41">
        <f t="shared" si="75"/>
        <v>0.91695382494831157</v>
      </c>
      <c r="AB620" s="6">
        <f t="shared" si="78"/>
        <v>5322</v>
      </c>
    </row>
    <row r="621" spans="1:28">
      <c r="A621" s="10" t="s">
        <v>1500</v>
      </c>
      <c r="B621" s="11" t="s">
        <v>411</v>
      </c>
      <c r="C621" s="11" t="s">
        <v>484</v>
      </c>
      <c r="D621" s="12">
        <v>10013</v>
      </c>
      <c r="E621" s="12">
        <v>4</v>
      </c>
      <c r="F621" s="12">
        <v>10017</v>
      </c>
      <c r="G621" s="12">
        <v>1350</v>
      </c>
      <c r="H621" s="12">
        <v>8667</v>
      </c>
      <c r="I621" s="12">
        <v>7863</v>
      </c>
      <c r="J621" s="16">
        <v>804</v>
      </c>
      <c r="K621" s="41">
        <f t="shared" si="76"/>
        <v>9.2765662859120801E-2</v>
      </c>
      <c r="L621" s="41">
        <f t="shared" si="73"/>
        <v>0.9072343371408792</v>
      </c>
      <c r="M621" s="17"/>
      <c r="N621" s="12">
        <v>550</v>
      </c>
      <c r="O621" s="12">
        <v>189</v>
      </c>
      <c r="P621" s="12">
        <v>361</v>
      </c>
      <c r="Q621" s="12">
        <v>0</v>
      </c>
      <c r="R621" s="16">
        <v>361</v>
      </c>
      <c r="S621" s="41">
        <f t="shared" si="79"/>
        <v>1</v>
      </c>
      <c r="T621" s="41">
        <f t="shared" si="74"/>
        <v>0</v>
      </c>
      <c r="V621" s="12">
        <v>9028</v>
      </c>
      <c r="W621" s="12">
        <v>7863</v>
      </c>
      <c r="X621" s="27">
        <v>1165</v>
      </c>
      <c r="Y621" s="41">
        <f t="shared" si="77"/>
        <v>0.12904297740363313</v>
      </c>
      <c r="Z621" s="41">
        <f t="shared" si="75"/>
        <v>0.87095702259636687</v>
      </c>
      <c r="AB621" s="6">
        <f t="shared" si="78"/>
        <v>7863</v>
      </c>
    </row>
    <row r="622" spans="1:28">
      <c r="A622" s="10" t="s">
        <v>1501</v>
      </c>
      <c r="B622" s="11" t="s">
        <v>411</v>
      </c>
      <c r="C622" s="11" t="s">
        <v>485</v>
      </c>
      <c r="D622" s="12">
        <v>8339</v>
      </c>
      <c r="E622" s="12">
        <v>4</v>
      </c>
      <c r="F622" s="12">
        <v>8343</v>
      </c>
      <c r="G622" s="12">
        <v>1870</v>
      </c>
      <c r="H622" s="12">
        <v>6473</v>
      </c>
      <c r="I622" s="12">
        <v>8106</v>
      </c>
      <c r="J622" s="16">
        <v>0</v>
      </c>
      <c r="K622" s="41">
        <f t="shared" si="76"/>
        <v>0</v>
      </c>
      <c r="L622" s="41">
        <f t="shared" si="73"/>
        <v>1</v>
      </c>
      <c r="M622" s="17"/>
      <c r="N622" s="12">
        <v>1392</v>
      </c>
      <c r="O622" s="12">
        <v>745</v>
      </c>
      <c r="P622" s="12">
        <v>647</v>
      </c>
      <c r="Q622" s="12">
        <v>0</v>
      </c>
      <c r="R622" s="16">
        <v>647</v>
      </c>
      <c r="S622" s="41">
        <f t="shared" si="79"/>
        <v>1</v>
      </c>
      <c r="T622" s="41">
        <f t="shared" si="74"/>
        <v>0</v>
      </c>
      <c r="V622" s="12">
        <v>7120</v>
      </c>
      <c r="W622" s="12">
        <v>8106</v>
      </c>
      <c r="X622" s="27">
        <v>0</v>
      </c>
      <c r="Y622" s="41">
        <f t="shared" si="77"/>
        <v>0</v>
      </c>
      <c r="Z622" s="41">
        <f t="shared" si="75"/>
        <v>1</v>
      </c>
      <c r="AB622" s="6">
        <f t="shared" si="78"/>
        <v>8106</v>
      </c>
    </row>
    <row r="623" spans="1:28">
      <c r="A623" s="10" t="s">
        <v>1502</v>
      </c>
      <c r="B623" s="11" t="s">
        <v>411</v>
      </c>
      <c r="C623" s="11" t="s">
        <v>486</v>
      </c>
      <c r="D623" s="12">
        <v>5039</v>
      </c>
      <c r="E623" s="12">
        <v>60</v>
      </c>
      <c r="F623" s="12">
        <v>5099</v>
      </c>
      <c r="G623" s="12">
        <v>1430</v>
      </c>
      <c r="H623" s="12">
        <v>3669</v>
      </c>
      <c r="I623" s="12">
        <v>3606</v>
      </c>
      <c r="J623" s="16">
        <v>63</v>
      </c>
      <c r="K623" s="41">
        <f t="shared" si="76"/>
        <v>1.7170891251022075E-2</v>
      </c>
      <c r="L623" s="41">
        <f t="shared" si="73"/>
        <v>0.98282910874897789</v>
      </c>
      <c r="M623" s="17"/>
      <c r="N623" s="12">
        <v>3686</v>
      </c>
      <c r="O623" s="12">
        <v>1885</v>
      </c>
      <c r="P623" s="12">
        <v>1801</v>
      </c>
      <c r="Q623" s="12">
        <v>0</v>
      </c>
      <c r="R623" s="16">
        <v>1801</v>
      </c>
      <c r="S623" s="41">
        <f t="shared" si="79"/>
        <v>1</v>
      </c>
      <c r="T623" s="41">
        <f t="shared" si="74"/>
        <v>0</v>
      </c>
      <c r="V623" s="12">
        <v>5470</v>
      </c>
      <c r="W623" s="12">
        <v>3606</v>
      </c>
      <c r="X623" s="27">
        <v>1864</v>
      </c>
      <c r="Y623" s="41">
        <f t="shared" si="77"/>
        <v>0.34076782449725779</v>
      </c>
      <c r="Z623" s="41">
        <f t="shared" si="75"/>
        <v>0.65923217550274216</v>
      </c>
      <c r="AB623" s="6">
        <f t="shared" si="78"/>
        <v>3606</v>
      </c>
    </row>
    <row r="624" spans="1:28">
      <c r="A624" s="10" t="s">
        <v>1503</v>
      </c>
      <c r="B624" s="11" t="s">
        <v>411</v>
      </c>
      <c r="C624" s="11" t="s">
        <v>487</v>
      </c>
      <c r="D624" s="12">
        <v>22691</v>
      </c>
      <c r="E624" s="12">
        <v>14</v>
      </c>
      <c r="F624" s="12">
        <v>22705</v>
      </c>
      <c r="G624" s="12">
        <v>7267</v>
      </c>
      <c r="H624" s="12">
        <v>15438</v>
      </c>
      <c r="I624" s="12">
        <v>15899</v>
      </c>
      <c r="J624" s="16">
        <v>0</v>
      </c>
      <c r="K624" s="41">
        <f t="shared" si="76"/>
        <v>0</v>
      </c>
      <c r="L624" s="41">
        <f t="shared" si="73"/>
        <v>1</v>
      </c>
      <c r="M624" s="17"/>
      <c r="N624" s="12">
        <v>4508</v>
      </c>
      <c r="O624" s="12">
        <v>2460</v>
      </c>
      <c r="P624" s="12">
        <v>2048</v>
      </c>
      <c r="Q624" s="12">
        <v>0</v>
      </c>
      <c r="R624" s="16">
        <v>2048</v>
      </c>
      <c r="S624" s="41">
        <f t="shared" si="79"/>
        <v>1</v>
      </c>
      <c r="T624" s="41">
        <f t="shared" si="74"/>
        <v>0</v>
      </c>
      <c r="V624" s="12">
        <v>17486</v>
      </c>
      <c r="W624" s="12">
        <v>15899</v>
      </c>
      <c r="X624" s="27">
        <v>1587</v>
      </c>
      <c r="Y624" s="41">
        <f t="shared" si="77"/>
        <v>9.075832094246826E-2</v>
      </c>
      <c r="Z624" s="41">
        <f t="shared" si="75"/>
        <v>0.90924167905753173</v>
      </c>
      <c r="AB624" s="6">
        <f t="shared" si="78"/>
        <v>15899</v>
      </c>
    </row>
    <row r="625" spans="1:28">
      <c r="A625" s="10" t="s">
        <v>1504</v>
      </c>
      <c r="B625" s="11" t="s">
        <v>411</v>
      </c>
      <c r="C625" s="11" t="s">
        <v>488</v>
      </c>
      <c r="D625" s="12">
        <v>21022</v>
      </c>
      <c r="E625" s="12">
        <v>9</v>
      </c>
      <c r="F625" s="12">
        <v>21031</v>
      </c>
      <c r="G625" s="12">
        <v>3025</v>
      </c>
      <c r="H625" s="12">
        <v>18006</v>
      </c>
      <c r="I625" s="12">
        <v>14819</v>
      </c>
      <c r="J625" s="16">
        <v>3187</v>
      </c>
      <c r="K625" s="41">
        <f t="shared" si="76"/>
        <v>0.17699655670332112</v>
      </c>
      <c r="L625" s="41">
        <f t="shared" si="73"/>
        <v>0.82300344329667885</v>
      </c>
      <c r="M625" s="17"/>
      <c r="N625" s="12">
        <v>1209</v>
      </c>
      <c r="O625" s="12">
        <v>500</v>
      </c>
      <c r="P625" s="12">
        <v>709</v>
      </c>
      <c r="Q625" s="12">
        <v>174</v>
      </c>
      <c r="R625" s="16">
        <v>535</v>
      </c>
      <c r="S625" s="41">
        <f t="shared" si="79"/>
        <v>0.75458392101551486</v>
      </c>
      <c r="T625" s="41">
        <f t="shared" si="74"/>
        <v>0.24541607898448514</v>
      </c>
      <c r="V625" s="12">
        <v>18715</v>
      </c>
      <c r="W625" s="12">
        <v>14993</v>
      </c>
      <c r="X625" s="27">
        <v>3722</v>
      </c>
      <c r="Y625" s="41">
        <f t="shared" si="77"/>
        <v>0.19887790542345712</v>
      </c>
      <c r="Z625" s="41">
        <f t="shared" si="75"/>
        <v>0.80112209457654293</v>
      </c>
      <c r="AB625" s="6">
        <f t="shared" si="78"/>
        <v>14993</v>
      </c>
    </row>
    <row r="626" spans="1:28">
      <c r="A626" s="10" t="s">
        <v>1505</v>
      </c>
      <c r="B626" s="11" t="s">
        <v>411</v>
      </c>
      <c r="C626" s="11" t="s">
        <v>489</v>
      </c>
      <c r="D626" s="12">
        <v>9003</v>
      </c>
      <c r="E626" s="12">
        <v>2</v>
      </c>
      <c r="F626" s="12">
        <v>9005</v>
      </c>
      <c r="G626" s="12">
        <v>2019</v>
      </c>
      <c r="H626" s="12">
        <v>6986</v>
      </c>
      <c r="I626" s="12">
        <v>7366</v>
      </c>
      <c r="J626" s="16">
        <v>0</v>
      </c>
      <c r="K626" s="41">
        <f t="shared" si="76"/>
        <v>0</v>
      </c>
      <c r="L626" s="41">
        <f t="shared" si="73"/>
        <v>1</v>
      </c>
      <c r="M626" s="17"/>
      <c r="N626" s="12">
        <v>1575</v>
      </c>
      <c r="O626" s="12">
        <v>754</v>
      </c>
      <c r="P626" s="12">
        <v>821</v>
      </c>
      <c r="Q626" s="12">
        <v>0</v>
      </c>
      <c r="R626" s="16">
        <v>821</v>
      </c>
      <c r="S626" s="41">
        <f t="shared" si="79"/>
        <v>1</v>
      </c>
      <c r="T626" s="41">
        <f t="shared" si="74"/>
        <v>0</v>
      </c>
      <c r="V626" s="12">
        <v>7807</v>
      </c>
      <c r="W626" s="12">
        <v>7366</v>
      </c>
      <c r="X626" s="27">
        <v>441</v>
      </c>
      <c r="Y626" s="41">
        <f t="shared" si="77"/>
        <v>5.6487767388241322E-2</v>
      </c>
      <c r="Z626" s="41">
        <f t="shared" si="75"/>
        <v>0.94351223261175865</v>
      </c>
      <c r="AB626" s="6">
        <f t="shared" si="78"/>
        <v>7366</v>
      </c>
    </row>
    <row r="627" spans="1:28">
      <c r="A627" s="10" t="s">
        <v>1506</v>
      </c>
      <c r="B627" s="11" t="s">
        <v>411</v>
      </c>
      <c r="C627" s="11" t="s">
        <v>490</v>
      </c>
      <c r="D627" s="12">
        <v>256503</v>
      </c>
      <c r="E627" s="12">
        <v>731</v>
      </c>
      <c r="F627" s="12">
        <v>257234</v>
      </c>
      <c r="G627" s="12">
        <v>82938</v>
      </c>
      <c r="H627" s="12">
        <v>174296</v>
      </c>
      <c r="I627" s="12">
        <v>135793</v>
      </c>
      <c r="J627" s="16">
        <v>38503</v>
      </c>
      <c r="K627" s="41">
        <f t="shared" si="76"/>
        <v>0.2209058153945013</v>
      </c>
      <c r="L627" s="41">
        <f t="shared" si="73"/>
        <v>0.77909418460549873</v>
      </c>
      <c r="M627" s="17"/>
      <c r="N627" s="12">
        <v>47430</v>
      </c>
      <c r="O627" s="12">
        <v>24646</v>
      </c>
      <c r="P627" s="12">
        <v>22784</v>
      </c>
      <c r="Q627" s="12">
        <v>2809</v>
      </c>
      <c r="R627" s="16">
        <v>19975</v>
      </c>
      <c r="S627" s="41">
        <f t="shared" si="79"/>
        <v>0.8767117275280899</v>
      </c>
      <c r="T627" s="41">
        <f t="shared" si="74"/>
        <v>0.1232882724719101</v>
      </c>
      <c r="V627" s="12">
        <v>197080</v>
      </c>
      <c r="W627" s="12">
        <v>138602</v>
      </c>
      <c r="X627" s="27">
        <v>58478</v>
      </c>
      <c r="Y627" s="41">
        <f t="shared" si="77"/>
        <v>0.29672214329206414</v>
      </c>
      <c r="Z627" s="41">
        <f t="shared" si="75"/>
        <v>0.70327785670793586</v>
      </c>
      <c r="AB627" s="6">
        <f t="shared" si="78"/>
        <v>138602</v>
      </c>
    </row>
    <row r="628" spans="1:28">
      <c r="A628" s="10" t="s">
        <v>1507</v>
      </c>
      <c r="B628" s="11" t="s">
        <v>411</v>
      </c>
      <c r="C628" s="11" t="s">
        <v>491</v>
      </c>
      <c r="D628" s="12">
        <v>6950</v>
      </c>
      <c r="E628" s="12">
        <v>59</v>
      </c>
      <c r="F628" s="12">
        <v>7009</v>
      </c>
      <c r="G628" s="12">
        <v>3344</v>
      </c>
      <c r="H628" s="12">
        <v>3665</v>
      </c>
      <c r="I628" s="12">
        <v>3899</v>
      </c>
      <c r="J628" s="16">
        <v>0</v>
      </c>
      <c r="K628" s="41">
        <f t="shared" si="76"/>
        <v>0</v>
      </c>
      <c r="L628" s="41">
        <f t="shared" si="73"/>
        <v>1</v>
      </c>
      <c r="M628" s="17"/>
      <c r="N628" s="12">
        <v>8883</v>
      </c>
      <c r="O628" s="12">
        <v>5753</v>
      </c>
      <c r="P628" s="12">
        <v>3130</v>
      </c>
      <c r="Q628" s="12">
        <v>980</v>
      </c>
      <c r="R628" s="16">
        <v>2150</v>
      </c>
      <c r="S628" s="41">
        <f t="shared" si="79"/>
        <v>0.68690095846645371</v>
      </c>
      <c r="T628" s="41">
        <f t="shared" si="74"/>
        <v>0.31309904153354629</v>
      </c>
      <c r="V628" s="12">
        <v>6795</v>
      </c>
      <c r="W628" s="12">
        <v>4879</v>
      </c>
      <c r="X628" s="27">
        <v>1916</v>
      </c>
      <c r="Y628" s="41">
        <f t="shared" si="77"/>
        <v>0.28197203826342898</v>
      </c>
      <c r="Z628" s="41">
        <f t="shared" si="75"/>
        <v>0.71802796173657102</v>
      </c>
      <c r="AB628" s="6">
        <f t="shared" si="78"/>
        <v>4879</v>
      </c>
    </row>
    <row r="629" spans="1:28">
      <c r="A629" s="10" t="s">
        <v>1508</v>
      </c>
      <c r="B629" s="11" t="s">
        <v>411</v>
      </c>
      <c r="C629" s="11" t="s">
        <v>492</v>
      </c>
      <c r="D629" s="12">
        <v>8259</v>
      </c>
      <c r="E629" s="12">
        <v>7</v>
      </c>
      <c r="F629" s="12">
        <v>8266</v>
      </c>
      <c r="G629" s="12">
        <v>2677</v>
      </c>
      <c r="H629" s="12">
        <v>5589</v>
      </c>
      <c r="I629" s="12">
        <v>5467</v>
      </c>
      <c r="J629" s="16">
        <v>122</v>
      </c>
      <c r="K629" s="41">
        <f t="shared" si="76"/>
        <v>2.1828591876901057E-2</v>
      </c>
      <c r="L629" s="41">
        <f t="shared" si="73"/>
        <v>0.978171408123099</v>
      </c>
      <c r="M629" s="17"/>
      <c r="N629" s="12">
        <v>3487</v>
      </c>
      <c r="O629" s="12">
        <v>1969</v>
      </c>
      <c r="P629" s="12">
        <v>1518</v>
      </c>
      <c r="Q629" s="12">
        <v>1513</v>
      </c>
      <c r="R629" s="16">
        <v>5</v>
      </c>
      <c r="S629" s="41">
        <f t="shared" si="79"/>
        <v>3.2938076416337285E-3</v>
      </c>
      <c r="T629" s="41">
        <f t="shared" si="74"/>
        <v>0.99670619235836622</v>
      </c>
      <c r="V629" s="12">
        <v>7107</v>
      </c>
      <c r="W629" s="12">
        <v>6980</v>
      </c>
      <c r="X629" s="27">
        <v>127</v>
      </c>
      <c r="Y629" s="41">
        <f t="shared" si="77"/>
        <v>1.7869705923737159E-2</v>
      </c>
      <c r="Z629" s="41">
        <f t="shared" si="75"/>
        <v>0.98213029407626284</v>
      </c>
      <c r="AB629" s="6">
        <f t="shared" si="78"/>
        <v>6980</v>
      </c>
    </row>
    <row r="630" spans="1:28">
      <c r="A630" s="10" t="s">
        <v>1509</v>
      </c>
      <c r="B630" s="11" t="s">
        <v>411</v>
      </c>
      <c r="C630" s="11" t="s">
        <v>493</v>
      </c>
      <c r="D630" s="12">
        <v>9712</v>
      </c>
      <c r="E630" s="12">
        <v>3</v>
      </c>
      <c r="F630" s="12">
        <v>9715</v>
      </c>
      <c r="G630" s="12">
        <v>3407</v>
      </c>
      <c r="H630" s="12">
        <v>6308</v>
      </c>
      <c r="I630" s="12">
        <v>6419</v>
      </c>
      <c r="J630" s="16">
        <v>0</v>
      </c>
      <c r="K630" s="41">
        <f t="shared" si="76"/>
        <v>0</v>
      </c>
      <c r="L630" s="41">
        <f t="shared" si="73"/>
        <v>1</v>
      </c>
      <c r="M630" s="17"/>
      <c r="N630" s="12">
        <v>3143</v>
      </c>
      <c r="O630" s="12">
        <v>1644</v>
      </c>
      <c r="P630" s="12">
        <v>1499</v>
      </c>
      <c r="Q630" s="12">
        <v>1379</v>
      </c>
      <c r="R630" s="16">
        <v>120</v>
      </c>
      <c r="S630" s="41">
        <f t="shared" si="79"/>
        <v>8.0053368912608405E-2</v>
      </c>
      <c r="T630" s="41">
        <f t="shared" si="74"/>
        <v>0.91994663108739161</v>
      </c>
      <c r="V630" s="12">
        <v>7807</v>
      </c>
      <c r="W630" s="12">
        <v>7798</v>
      </c>
      <c r="X630" s="27">
        <v>9</v>
      </c>
      <c r="Y630" s="41">
        <f t="shared" si="77"/>
        <v>1.1528115793518637E-3</v>
      </c>
      <c r="Z630" s="41">
        <f t="shared" si="75"/>
        <v>0.99884718842064812</v>
      </c>
      <c r="AB630" s="6">
        <f t="shared" si="78"/>
        <v>7798</v>
      </c>
    </row>
    <row r="631" spans="1:28">
      <c r="A631" s="10" t="s">
        <v>1510</v>
      </c>
      <c r="B631" s="11" t="s">
        <v>411</v>
      </c>
      <c r="C631" s="11" t="s">
        <v>494</v>
      </c>
      <c r="D631" s="12">
        <v>4100</v>
      </c>
      <c r="E631" s="12">
        <v>0</v>
      </c>
      <c r="F631" s="12">
        <v>4100</v>
      </c>
      <c r="G631" s="12">
        <v>500</v>
      </c>
      <c r="H631" s="12">
        <v>3600</v>
      </c>
      <c r="I631" s="12">
        <v>3341</v>
      </c>
      <c r="J631" s="16">
        <v>259</v>
      </c>
      <c r="K631" s="41">
        <f t="shared" si="76"/>
        <v>7.194444444444445E-2</v>
      </c>
      <c r="L631" s="41">
        <f t="shared" si="73"/>
        <v>0.92805555555555552</v>
      </c>
      <c r="M631" s="17"/>
      <c r="N631" s="12">
        <v>251</v>
      </c>
      <c r="O631" s="12">
        <v>115</v>
      </c>
      <c r="P631" s="12">
        <v>136</v>
      </c>
      <c r="Q631" s="12">
        <v>0</v>
      </c>
      <c r="R631" s="16">
        <v>136</v>
      </c>
      <c r="S631" s="41">
        <f t="shared" si="79"/>
        <v>1</v>
      </c>
      <c r="T631" s="41">
        <f t="shared" si="74"/>
        <v>0</v>
      </c>
      <c r="V631" s="12">
        <v>3736</v>
      </c>
      <c r="W631" s="12">
        <v>3341</v>
      </c>
      <c r="X631" s="27">
        <v>395</v>
      </c>
      <c r="Y631" s="41">
        <f t="shared" si="77"/>
        <v>0.10572805139186295</v>
      </c>
      <c r="Z631" s="41">
        <f t="shared" si="75"/>
        <v>0.89427194860813708</v>
      </c>
      <c r="AB631" s="6">
        <f t="shared" si="78"/>
        <v>3341</v>
      </c>
    </row>
    <row r="632" spans="1:28">
      <c r="A632" s="10" t="s">
        <v>1511</v>
      </c>
      <c r="B632" s="11" t="s">
        <v>411</v>
      </c>
      <c r="C632" s="11" t="s">
        <v>495</v>
      </c>
      <c r="D632" s="12">
        <v>6360</v>
      </c>
      <c r="E632" s="12">
        <v>1</v>
      </c>
      <c r="F632" s="12">
        <v>6361</v>
      </c>
      <c r="G632" s="12">
        <v>825</v>
      </c>
      <c r="H632" s="12">
        <v>5536</v>
      </c>
      <c r="I632" s="12">
        <v>5791</v>
      </c>
      <c r="J632" s="16">
        <v>0</v>
      </c>
      <c r="K632" s="41">
        <f t="shared" si="76"/>
        <v>0</v>
      </c>
      <c r="L632" s="41">
        <f t="shared" si="73"/>
        <v>1</v>
      </c>
      <c r="M632" s="17"/>
      <c r="N632" s="12">
        <v>372</v>
      </c>
      <c r="O632" s="12">
        <v>172</v>
      </c>
      <c r="P632" s="12">
        <v>200</v>
      </c>
      <c r="Q632" s="12">
        <v>0</v>
      </c>
      <c r="R632" s="16">
        <v>200</v>
      </c>
      <c r="S632" s="41">
        <f t="shared" si="79"/>
        <v>1</v>
      </c>
      <c r="T632" s="41">
        <f t="shared" si="74"/>
        <v>0</v>
      </c>
      <c r="V632" s="12">
        <v>5736</v>
      </c>
      <c r="W632" s="12">
        <v>5791</v>
      </c>
      <c r="X632" s="27">
        <v>0</v>
      </c>
      <c r="Y632" s="41">
        <f t="shared" si="77"/>
        <v>0</v>
      </c>
      <c r="Z632" s="41">
        <f t="shared" si="75"/>
        <v>1</v>
      </c>
      <c r="AB632" s="6">
        <f t="shared" si="78"/>
        <v>5791</v>
      </c>
    </row>
    <row r="633" spans="1:28">
      <c r="A633" s="10" t="s">
        <v>1512</v>
      </c>
      <c r="B633" s="11" t="s">
        <v>411</v>
      </c>
      <c r="C633" s="11" t="s">
        <v>496</v>
      </c>
      <c r="D633" s="12">
        <v>4616</v>
      </c>
      <c r="E633" s="12">
        <v>87</v>
      </c>
      <c r="F633" s="12">
        <v>4703</v>
      </c>
      <c r="G633" s="12">
        <v>1923</v>
      </c>
      <c r="H633" s="12">
        <v>2780</v>
      </c>
      <c r="I633" s="12">
        <v>3058</v>
      </c>
      <c r="J633" s="16">
        <v>0</v>
      </c>
      <c r="K633" s="41">
        <f t="shared" si="76"/>
        <v>0</v>
      </c>
      <c r="L633" s="41">
        <f t="shared" si="73"/>
        <v>1</v>
      </c>
      <c r="M633" s="17"/>
      <c r="N633" s="12">
        <v>261</v>
      </c>
      <c r="O633" s="12">
        <v>163</v>
      </c>
      <c r="P633" s="12">
        <v>98</v>
      </c>
      <c r="Q633" s="12">
        <v>0</v>
      </c>
      <c r="R633" s="16">
        <v>98</v>
      </c>
      <c r="S633" s="41">
        <f t="shared" si="79"/>
        <v>1</v>
      </c>
      <c r="T633" s="41">
        <f t="shared" si="74"/>
        <v>0</v>
      </c>
      <c r="V633" s="12">
        <v>2878</v>
      </c>
      <c r="W633" s="12">
        <v>3058</v>
      </c>
      <c r="X633" s="27">
        <v>0</v>
      </c>
      <c r="Y633" s="41">
        <f t="shared" si="77"/>
        <v>0</v>
      </c>
      <c r="Z633" s="41">
        <f t="shared" si="75"/>
        <v>1</v>
      </c>
      <c r="AB633" s="6">
        <f t="shared" si="78"/>
        <v>3058</v>
      </c>
    </row>
    <row r="634" spans="1:28">
      <c r="A634" s="10" t="s">
        <v>1513</v>
      </c>
      <c r="B634" s="11" t="s">
        <v>411</v>
      </c>
      <c r="C634" s="11" t="s">
        <v>497</v>
      </c>
      <c r="D634" s="12">
        <v>8188</v>
      </c>
      <c r="E634" s="12">
        <v>16</v>
      </c>
      <c r="F634" s="12">
        <v>8204</v>
      </c>
      <c r="G634" s="12">
        <v>3427</v>
      </c>
      <c r="H634" s="12">
        <v>4777</v>
      </c>
      <c r="I634" s="12">
        <v>4803</v>
      </c>
      <c r="J634" s="16">
        <v>0</v>
      </c>
      <c r="K634" s="41">
        <f t="shared" si="76"/>
        <v>0</v>
      </c>
      <c r="L634" s="41">
        <f t="shared" si="73"/>
        <v>1</v>
      </c>
      <c r="M634" s="17"/>
      <c r="N634" s="12">
        <v>5794</v>
      </c>
      <c r="O634" s="12">
        <v>3228</v>
      </c>
      <c r="P634" s="12">
        <v>2566</v>
      </c>
      <c r="Q634" s="12">
        <v>1026</v>
      </c>
      <c r="R634" s="16">
        <v>1540</v>
      </c>
      <c r="S634" s="41">
        <f t="shared" si="79"/>
        <v>0.6001558846453624</v>
      </c>
      <c r="T634" s="41">
        <f t="shared" si="74"/>
        <v>0.3998441153546376</v>
      </c>
      <c r="V634" s="12">
        <v>7343</v>
      </c>
      <c r="W634" s="12">
        <v>5829</v>
      </c>
      <c r="X634" s="27">
        <v>1514</v>
      </c>
      <c r="Y634" s="41">
        <f t="shared" si="77"/>
        <v>0.20618275909029007</v>
      </c>
      <c r="Z634" s="41">
        <f t="shared" si="75"/>
        <v>0.79381724090970995</v>
      </c>
      <c r="AB634" s="6">
        <f t="shared" si="78"/>
        <v>5829</v>
      </c>
    </row>
    <row r="635" spans="1:28">
      <c r="A635" s="10" t="s">
        <v>1514</v>
      </c>
      <c r="B635" s="11" t="s">
        <v>411</v>
      </c>
      <c r="C635" s="11" t="s">
        <v>498</v>
      </c>
      <c r="D635" s="12">
        <v>6179</v>
      </c>
      <c r="E635" s="12">
        <v>3</v>
      </c>
      <c r="F635" s="12">
        <v>6182</v>
      </c>
      <c r="G635" s="12">
        <v>1859</v>
      </c>
      <c r="H635" s="12">
        <v>4323</v>
      </c>
      <c r="I635" s="12">
        <v>4794</v>
      </c>
      <c r="J635" s="16">
        <v>0</v>
      </c>
      <c r="K635" s="41">
        <f t="shared" si="76"/>
        <v>0</v>
      </c>
      <c r="L635" s="41">
        <f t="shared" si="73"/>
        <v>1</v>
      </c>
      <c r="M635" s="17"/>
      <c r="N635" s="12">
        <v>866</v>
      </c>
      <c r="O635" s="12">
        <v>499</v>
      </c>
      <c r="P635" s="12">
        <v>367</v>
      </c>
      <c r="Q635" s="12">
        <v>0</v>
      </c>
      <c r="R635" s="16">
        <v>367</v>
      </c>
      <c r="S635" s="41">
        <f t="shared" si="79"/>
        <v>1</v>
      </c>
      <c r="T635" s="41">
        <f t="shared" si="74"/>
        <v>0</v>
      </c>
      <c r="V635" s="12">
        <v>4690</v>
      </c>
      <c r="W635" s="12">
        <v>4794</v>
      </c>
      <c r="X635" s="27">
        <v>0</v>
      </c>
      <c r="Y635" s="41">
        <f t="shared" si="77"/>
        <v>0</v>
      </c>
      <c r="Z635" s="41">
        <f t="shared" si="75"/>
        <v>1</v>
      </c>
      <c r="AB635" s="6">
        <f t="shared" si="78"/>
        <v>4794</v>
      </c>
    </row>
    <row r="636" spans="1:28">
      <c r="A636" s="10" t="s">
        <v>1515</v>
      </c>
      <c r="B636" s="11" t="s">
        <v>411</v>
      </c>
      <c r="C636" s="11" t="s">
        <v>499</v>
      </c>
      <c r="D636" s="12">
        <v>7182</v>
      </c>
      <c r="E636" s="12">
        <v>10</v>
      </c>
      <c r="F636" s="12">
        <v>7192</v>
      </c>
      <c r="G636" s="12">
        <v>1347</v>
      </c>
      <c r="H636" s="12">
        <v>5845</v>
      </c>
      <c r="I636" s="12">
        <v>5327</v>
      </c>
      <c r="J636" s="16">
        <v>518</v>
      </c>
      <c r="K636" s="41">
        <f t="shared" si="76"/>
        <v>8.862275449101796E-2</v>
      </c>
      <c r="L636" s="41">
        <f t="shared" si="73"/>
        <v>0.91137724550898203</v>
      </c>
      <c r="M636" s="17"/>
      <c r="N636" s="12">
        <v>626</v>
      </c>
      <c r="O636" s="12">
        <v>289</v>
      </c>
      <c r="P636" s="12">
        <v>337</v>
      </c>
      <c r="Q636" s="12">
        <v>0</v>
      </c>
      <c r="R636" s="16">
        <v>337</v>
      </c>
      <c r="S636" s="41">
        <f t="shared" si="79"/>
        <v>1</v>
      </c>
      <c r="T636" s="41">
        <f t="shared" si="74"/>
        <v>0</v>
      </c>
      <c r="V636" s="12">
        <v>6182</v>
      </c>
      <c r="W636" s="12">
        <v>5327</v>
      </c>
      <c r="X636" s="27">
        <v>855</v>
      </c>
      <c r="Y636" s="41">
        <f t="shared" si="77"/>
        <v>0.13830475574247816</v>
      </c>
      <c r="Z636" s="41">
        <f t="shared" si="75"/>
        <v>0.86169524425752186</v>
      </c>
      <c r="AB636" s="6">
        <f t="shared" si="78"/>
        <v>5327</v>
      </c>
    </row>
    <row r="637" spans="1:28">
      <c r="A637" s="10" t="s">
        <v>1516</v>
      </c>
      <c r="B637" s="11" t="s">
        <v>411</v>
      </c>
      <c r="C637" s="11" t="s">
        <v>500</v>
      </c>
      <c r="D637" s="12">
        <v>9599</v>
      </c>
      <c r="E637" s="12">
        <v>11</v>
      </c>
      <c r="F637" s="12">
        <v>9610</v>
      </c>
      <c r="G637" s="12">
        <v>3869</v>
      </c>
      <c r="H637" s="12">
        <v>5741</v>
      </c>
      <c r="I637" s="12">
        <v>5583</v>
      </c>
      <c r="J637" s="16">
        <v>158</v>
      </c>
      <c r="K637" s="41">
        <f t="shared" si="76"/>
        <v>2.7521337746037277E-2</v>
      </c>
      <c r="L637" s="41">
        <f t="shared" si="73"/>
        <v>0.97247866225396273</v>
      </c>
      <c r="M637" s="17"/>
      <c r="N637" s="12">
        <v>3397</v>
      </c>
      <c r="O637" s="12">
        <v>1837</v>
      </c>
      <c r="P637" s="12">
        <v>1560</v>
      </c>
      <c r="Q637" s="12">
        <v>380</v>
      </c>
      <c r="R637" s="16">
        <v>1180</v>
      </c>
      <c r="S637" s="41">
        <f t="shared" si="79"/>
        <v>0.75641025641025639</v>
      </c>
      <c r="T637" s="41">
        <f t="shared" si="74"/>
        <v>0.24358974358974361</v>
      </c>
      <c r="V637" s="12">
        <v>7301</v>
      </c>
      <c r="W637" s="12">
        <v>5963</v>
      </c>
      <c r="X637" s="27">
        <v>1338</v>
      </c>
      <c r="Y637" s="41">
        <f t="shared" si="77"/>
        <v>0.1832625667716751</v>
      </c>
      <c r="Z637" s="41">
        <f t="shared" si="75"/>
        <v>0.81673743322832493</v>
      </c>
      <c r="AB637" s="6">
        <f t="shared" si="78"/>
        <v>5963</v>
      </c>
    </row>
    <row r="638" spans="1:28">
      <c r="A638" s="10" t="s">
        <v>1517</v>
      </c>
      <c r="B638" s="11" t="s">
        <v>411</v>
      </c>
      <c r="C638" s="11" t="s">
        <v>501</v>
      </c>
      <c r="D638" s="12">
        <v>4399</v>
      </c>
      <c r="E638" s="12">
        <v>1</v>
      </c>
      <c r="F638" s="12">
        <v>4400</v>
      </c>
      <c r="G638" s="12">
        <v>595</v>
      </c>
      <c r="H638" s="12">
        <v>3805</v>
      </c>
      <c r="I638" s="12">
        <v>3693</v>
      </c>
      <c r="J638" s="16">
        <v>112</v>
      </c>
      <c r="K638" s="41">
        <f t="shared" si="76"/>
        <v>2.9434954007884363E-2</v>
      </c>
      <c r="L638" s="41">
        <f t="shared" si="73"/>
        <v>0.97056504599211568</v>
      </c>
      <c r="M638" s="17"/>
      <c r="N638" s="12">
        <v>129</v>
      </c>
      <c r="O638" s="12">
        <v>73</v>
      </c>
      <c r="P638" s="12">
        <v>56</v>
      </c>
      <c r="Q638" s="12">
        <v>0</v>
      </c>
      <c r="R638" s="16">
        <v>56</v>
      </c>
      <c r="S638" s="41">
        <f t="shared" ref="S638:S657" si="80">+R638/P638</f>
        <v>1</v>
      </c>
      <c r="T638" s="41">
        <f t="shared" si="74"/>
        <v>0</v>
      </c>
      <c r="V638" s="12">
        <v>3861</v>
      </c>
      <c r="W638" s="12">
        <v>3693</v>
      </c>
      <c r="X638" s="27">
        <v>168</v>
      </c>
      <c r="Y638" s="41">
        <f t="shared" si="77"/>
        <v>4.3512043512043512E-2</v>
      </c>
      <c r="Z638" s="41">
        <f t="shared" si="75"/>
        <v>0.95648795648795648</v>
      </c>
      <c r="AB638" s="6">
        <f t="shared" si="78"/>
        <v>3693</v>
      </c>
    </row>
    <row r="639" spans="1:28">
      <c r="A639" s="10" t="s">
        <v>1518</v>
      </c>
      <c r="B639" s="11" t="s">
        <v>411</v>
      </c>
      <c r="C639" s="11" t="s">
        <v>502</v>
      </c>
      <c r="D639" s="12">
        <v>2827</v>
      </c>
      <c r="E639" s="12">
        <v>0</v>
      </c>
      <c r="F639" s="12">
        <v>2827</v>
      </c>
      <c r="G639" s="12">
        <v>376</v>
      </c>
      <c r="H639" s="12">
        <v>2451</v>
      </c>
      <c r="I639" s="12">
        <v>2776</v>
      </c>
      <c r="J639" s="16">
        <v>0</v>
      </c>
      <c r="K639" s="41">
        <f t="shared" si="76"/>
        <v>0</v>
      </c>
      <c r="L639" s="41">
        <f t="shared" si="73"/>
        <v>1</v>
      </c>
      <c r="M639" s="17"/>
      <c r="N639" s="12">
        <v>101</v>
      </c>
      <c r="O639" s="12">
        <v>54</v>
      </c>
      <c r="P639" s="12">
        <v>47</v>
      </c>
      <c r="Q639" s="12">
        <v>0</v>
      </c>
      <c r="R639" s="16">
        <v>47</v>
      </c>
      <c r="S639" s="41">
        <f t="shared" si="80"/>
        <v>1</v>
      </c>
      <c r="T639" s="41">
        <f t="shared" si="74"/>
        <v>0</v>
      </c>
      <c r="V639" s="12">
        <v>2498</v>
      </c>
      <c r="W639" s="12">
        <v>2776</v>
      </c>
      <c r="X639" s="27">
        <v>0</v>
      </c>
      <c r="Y639" s="41">
        <f t="shared" si="77"/>
        <v>0</v>
      </c>
      <c r="Z639" s="41">
        <f t="shared" si="75"/>
        <v>1</v>
      </c>
      <c r="AB639" s="6">
        <f t="shared" si="78"/>
        <v>2776</v>
      </c>
    </row>
    <row r="640" spans="1:28">
      <c r="A640" s="10" t="s">
        <v>1519</v>
      </c>
      <c r="B640" s="11" t="s">
        <v>411</v>
      </c>
      <c r="C640" s="11" t="s">
        <v>503</v>
      </c>
      <c r="D640" s="12">
        <v>13461</v>
      </c>
      <c r="E640" s="12">
        <v>3</v>
      </c>
      <c r="F640" s="12">
        <v>13464</v>
      </c>
      <c r="G640" s="12">
        <v>2302</v>
      </c>
      <c r="H640" s="12">
        <v>11162</v>
      </c>
      <c r="I640" s="12">
        <v>13849</v>
      </c>
      <c r="J640" s="16">
        <v>0</v>
      </c>
      <c r="K640" s="41">
        <f t="shared" si="76"/>
        <v>0</v>
      </c>
      <c r="L640" s="41">
        <f t="shared" si="73"/>
        <v>1</v>
      </c>
      <c r="M640" s="17"/>
      <c r="N640" s="12">
        <v>853</v>
      </c>
      <c r="O640" s="12">
        <v>475</v>
      </c>
      <c r="P640" s="12">
        <v>378</v>
      </c>
      <c r="Q640" s="12">
        <v>0</v>
      </c>
      <c r="R640" s="16">
        <v>378</v>
      </c>
      <c r="S640" s="41">
        <f t="shared" si="80"/>
        <v>1</v>
      </c>
      <c r="T640" s="41">
        <f t="shared" si="74"/>
        <v>0</v>
      </c>
      <c r="V640" s="12">
        <v>11540</v>
      </c>
      <c r="W640" s="12">
        <v>13849</v>
      </c>
      <c r="X640" s="27">
        <v>0</v>
      </c>
      <c r="Y640" s="41">
        <f t="shared" si="77"/>
        <v>0</v>
      </c>
      <c r="Z640" s="41">
        <f t="shared" si="75"/>
        <v>1</v>
      </c>
      <c r="AB640" s="6">
        <f t="shared" si="78"/>
        <v>13849</v>
      </c>
    </row>
    <row r="641" spans="1:28">
      <c r="A641" s="10" t="s">
        <v>1520</v>
      </c>
      <c r="B641" s="11" t="s">
        <v>411</v>
      </c>
      <c r="C641" s="11" t="s">
        <v>504</v>
      </c>
      <c r="D641" s="12">
        <v>15208</v>
      </c>
      <c r="E641" s="12">
        <v>11</v>
      </c>
      <c r="F641" s="12">
        <v>15219</v>
      </c>
      <c r="G641" s="12">
        <v>6991</v>
      </c>
      <c r="H641" s="12">
        <v>8228</v>
      </c>
      <c r="I641" s="12">
        <v>7061</v>
      </c>
      <c r="J641" s="16">
        <v>1167</v>
      </c>
      <c r="K641" s="41">
        <f t="shared" si="76"/>
        <v>0.14183276616431698</v>
      </c>
      <c r="L641" s="41">
        <f t="shared" si="73"/>
        <v>0.85816723383568305</v>
      </c>
      <c r="M641" s="17"/>
      <c r="N641" s="12">
        <v>8859</v>
      </c>
      <c r="O641" s="12">
        <v>5032</v>
      </c>
      <c r="P641" s="12">
        <v>3827</v>
      </c>
      <c r="Q641" s="12">
        <v>1086</v>
      </c>
      <c r="R641" s="16">
        <v>2741</v>
      </c>
      <c r="S641" s="41">
        <f t="shared" si="80"/>
        <v>0.71622680951136664</v>
      </c>
      <c r="T641" s="41">
        <f t="shared" si="74"/>
        <v>0.28377319048863336</v>
      </c>
      <c r="V641" s="12">
        <v>12055</v>
      </c>
      <c r="W641" s="12">
        <v>8147</v>
      </c>
      <c r="X641" s="27">
        <v>3908</v>
      </c>
      <c r="Y641" s="41">
        <f t="shared" si="77"/>
        <v>0.32418083782662793</v>
      </c>
      <c r="Z641" s="41">
        <f t="shared" si="75"/>
        <v>0.67581916217337201</v>
      </c>
      <c r="AB641" s="6">
        <f t="shared" si="78"/>
        <v>8147</v>
      </c>
    </row>
    <row r="642" spans="1:28">
      <c r="A642" s="10" t="s">
        <v>1521</v>
      </c>
      <c r="B642" s="11" t="s">
        <v>411</v>
      </c>
      <c r="C642" s="11" t="s">
        <v>505</v>
      </c>
      <c r="D642" s="12">
        <v>4630</v>
      </c>
      <c r="E642" s="12">
        <v>1</v>
      </c>
      <c r="F642" s="12">
        <v>4631</v>
      </c>
      <c r="G642" s="12">
        <v>385</v>
      </c>
      <c r="H642" s="12">
        <v>4246</v>
      </c>
      <c r="I642" s="12">
        <v>3805</v>
      </c>
      <c r="J642" s="16">
        <v>441</v>
      </c>
      <c r="K642" s="41">
        <f t="shared" si="76"/>
        <v>0.10386245878473858</v>
      </c>
      <c r="L642" s="41">
        <f t="shared" si="73"/>
        <v>0.89613754121526146</v>
      </c>
      <c r="M642" s="17"/>
      <c r="N642" s="12">
        <v>21</v>
      </c>
      <c r="O642" s="12">
        <v>4</v>
      </c>
      <c r="P642" s="12">
        <v>17</v>
      </c>
      <c r="Q642" s="12">
        <v>0</v>
      </c>
      <c r="R642" s="16">
        <v>17</v>
      </c>
      <c r="S642" s="41">
        <f t="shared" si="80"/>
        <v>1</v>
      </c>
      <c r="T642" s="41">
        <f t="shared" si="74"/>
        <v>0</v>
      </c>
      <c r="V642" s="12">
        <v>4263</v>
      </c>
      <c r="W642" s="12">
        <v>3805</v>
      </c>
      <c r="X642" s="27">
        <v>458</v>
      </c>
      <c r="Y642" s="41">
        <f t="shared" si="77"/>
        <v>0.10743607787942763</v>
      </c>
      <c r="Z642" s="41">
        <f t="shared" si="75"/>
        <v>0.89256392212057234</v>
      </c>
      <c r="AB642" s="6">
        <f t="shared" si="78"/>
        <v>3805</v>
      </c>
    </row>
    <row r="643" spans="1:28">
      <c r="A643" s="10" t="s">
        <v>1522</v>
      </c>
      <c r="B643" s="11" t="s">
        <v>411</v>
      </c>
      <c r="C643" s="11" t="s">
        <v>506</v>
      </c>
      <c r="D643" s="12">
        <v>10224</v>
      </c>
      <c r="E643" s="12">
        <v>8</v>
      </c>
      <c r="F643" s="12">
        <v>10232</v>
      </c>
      <c r="G643" s="12">
        <v>1253</v>
      </c>
      <c r="H643" s="12">
        <v>8979</v>
      </c>
      <c r="I643" s="12">
        <v>9681</v>
      </c>
      <c r="J643" s="16">
        <v>0</v>
      </c>
      <c r="K643" s="41">
        <f t="shared" si="76"/>
        <v>0</v>
      </c>
      <c r="L643" s="41">
        <f t="shared" si="73"/>
        <v>1</v>
      </c>
      <c r="M643" s="17"/>
      <c r="N643" s="12">
        <v>336</v>
      </c>
      <c r="O643" s="12">
        <v>130</v>
      </c>
      <c r="P643" s="12">
        <v>206</v>
      </c>
      <c r="Q643" s="12">
        <v>0</v>
      </c>
      <c r="R643" s="16">
        <v>206</v>
      </c>
      <c r="S643" s="41">
        <f t="shared" si="80"/>
        <v>1</v>
      </c>
      <c r="T643" s="41">
        <f t="shared" si="74"/>
        <v>0</v>
      </c>
      <c r="V643" s="12">
        <v>9185</v>
      </c>
      <c r="W643" s="12">
        <v>9681</v>
      </c>
      <c r="X643" s="27">
        <v>0</v>
      </c>
      <c r="Y643" s="41">
        <f t="shared" si="77"/>
        <v>0</v>
      </c>
      <c r="Z643" s="41">
        <f t="shared" si="75"/>
        <v>1</v>
      </c>
      <c r="AB643" s="6">
        <f t="shared" si="78"/>
        <v>9681</v>
      </c>
    </row>
    <row r="644" spans="1:28">
      <c r="A644" s="10" t="s">
        <v>1523</v>
      </c>
      <c r="B644" s="11" t="s">
        <v>411</v>
      </c>
      <c r="C644" s="11" t="s">
        <v>507</v>
      </c>
      <c r="D644" s="12">
        <v>6526</v>
      </c>
      <c r="E644" s="12">
        <v>1</v>
      </c>
      <c r="F644" s="12">
        <v>6527</v>
      </c>
      <c r="G644" s="12">
        <v>666</v>
      </c>
      <c r="H644" s="12">
        <v>5861</v>
      </c>
      <c r="I644" s="12">
        <v>6518</v>
      </c>
      <c r="J644" s="16">
        <v>0</v>
      </c>
      <c r="K644" s="41">
        <f t="shared" si="76"/>
        <v>0</v>
      </c>
      <c r="L644" s="41">
        <f t="shared" si="73"/>
        <v>1</v>
      </c>
      <c r="M644" s="17"/>
      <c r="N644" s="12">
        <v>410</v>
      </c>
      <c r="O644" s="12">
        <v>174</v>
      </c>
      <c r="P644" s="12">
        <v>236</v>
      </c>
      <c r="Q644" s="12">
        <v>0</v>
      </c>
      <c r="R644" s="16">
        <v>236</v>
      </c>
      <c r="S644" s="41">
        <f t="shared" si="80"/>
        <v>1</v>
      </c>
      <c r="T644" s="41">
        <f t="shared" si="74"/>
        <v>0</v>
      </c>
      <c r="V644" s="12">
        <v>6097</v>
      </c>
      <c r="W644" s="12">
        <v>6518</v>
      </c>
      <c r="X644" s="27">
        <v>0</v>
      </c>
      <c r="Y644" s="41">
        <f t="shared" si="77"/>
        <v>0</v>
      </c>
      <c r="Z644" s="41">
        <f t="shared" si="75"/>
        <v>1</v>
      </c>
      <c r="AB644" s="6">
        <f t="shared" si="78"/>
        <v>6518</v>
      </c>
    </row>
    <row r="645" spans="1:28">
      <c r="A645" s="10" t="s">
        <v>1524</v>
      </c>
      <c r="B645" s="11" t="s">
        <v>411</v>
      </c>
      <c r="C645" s="11" t="s">
        <v>508</v>
      </c>
      <c r="D645" s="12">
        <v>24406</v>
      </c>
      <c r="E645" s="12">
        <v>244</v>
      </c>
      <c r="F645" s="12">
        <v>24650</v>
      </c>
      <c r="G645" s="12">
        <v>7285</v>
      </c>
      <c r="H645" s="12">
        <v>17365</v>
      </c>
      <c r="I645" s="12">
        <v>21030</v>
      </c>
      <c r="J645" s="16">
        <v>0</v>
      </c>
      <c r="K645" s="41">
        <f t="shared" si="76"/>
        <v>0</v>
      </c>
      <c r="L645" s="41">
        <f t="shared" si="73"/>
        <v>1</v>
      </c>
      <c r="M645" s="17"/>
      <c r="N645" s="12">
        <v>5028</v>
      </c>
      <c r="O645" s="12">
        <v>2948</v>
      </c>
      <c r="P645" s="12">
        <v>2080</v>
      </c>
      <c r="Q645" s="12">
        <v>0</v>
      </c>
      <c r="R645" s="16">
        <v>2080</v>
      </c>
      <c r="S645" s="41">
        <f t="shared" si="80"/>
        <v>1</v>
      </c>
      <c r="T645" s="41">
        <f t="shared" si="74"/>
        <v>0</v>
      </c>
      <c r="V645" s="12">
        <v>19445</v>
      </c>
      <c r="W645" s="12">
        <v>21030</v>
      </c>
      <c r="X645" s="27">
        <v>0</v>
      </c>
      <c r="Y645" s="41">
        <f t="shared" si="77"/>
        <v>0</v>
      </c>
      <c r="Z645" s="41">
        <f t="shared" si="75"/>
        <v>1</v>
      </c>
      <c r="AB645" s="6">
        <f t="shared" si="78"/>
        <v>21030</v>
      </c>
    </row>
    <row r="646" spans="1:28">
      <c r="A646" s="10" t="s">
        <v>1525</v>
      </c>
      <c r="B646" s="11" t="s">
        <v>411</v>
      </c>
      <c r="C646" s="11" t="s">
        <v>509</v>
      </c>
      <c r="D646" s="12">
        <v>4606</v>
      </c>
      <c r="E646" s="12">
        <v>0</v>
      </c>
      <c r="F646" s="12">
        <v>4606</v>
      </c>
      <c r="G646" s="12">
        <v>833</v>
      </c>
      <c r="H646" s="12">
        <v>3773</v>
      </c>
      <c r="I646" s="12">
        <v>6116</v>
      </c>
      <c r="J646" s="16">
        <v>0</v>
      </c>
      <c r="K646" s="41">
        <f t="shared" si="76"/>
        <v>0</v>
      </c>
      <c r="L646" s="41">
        <f t="shared" si="73"/>
        <v>1</v>
      </c>
      <c r="M646" s="17"/>
      <c r="N646" s="12">
        <v>213</v>
      </c>
      <c r="O646" s="12">
        <v>138</v>
      </c>
      <c r="P646" s="12">
        <v>75</v>
      </c>
      <c r="Q646" s="12">
        <v>0</v>
      </c>
      <c r="R646" s="16">
        <v>75</v>
      </c>
      <c r="S646" s="41">
        <f t="shared" si="80"/>
        <v>1</v>
      </c>
      <c r="T646" s="41">
        <f t="shared" si="74"/>
        <v>0</v>
      </c>
      <c r="V646" s="12">
        <v>3848</v>
      </c>
      <c r="W646" s="12">
        <v>6116</v>
      </c>
      <c r="X646" s="27">
        <v>0</v>
      </c>
      <c r="Y646" s="41">
        <f t="shared" si="77"/>
        <v>0</v>
      </c>
      <c r="Z646" s="41">
        <f t="shared" si="75"/>
        <v>1</v>
      </c>
      <c r="AB646" s="6">
        <f t="shared" si="78"/>
        <v>6116</v>
      </c>
    </row>
    <row r="647" spans="1:28">
      <c r="A647" s="10" t="s">
        <v>1526</v>
      </c>
      <c r="B647" s="11" t="s">
        <v>411</v>
      </c>
      <c r="C647" s="11" t="s">
        <v>510</v>
      </c>
      <c r="D647" s="12">
        <v>4808</v>
      </c>
      <c r="E647" s="12">
        <v>0</v>
      </c>
      <c r="F647" s="12">
        <v>4808</v>
      </c>
      <c r="G647" s="12">
        <v>757</v>
      </c>
      <c r="H647" s="12">
        <v>4051</v>
      </c>
      <c r="I647" s="12">
        <v>4208</v>
      </c>
      <c r="J647" s="16">
        <v>0</v>
      </c>
      <c r="K647" s="41">
        <f t="shared" si="76"/>
        <v>0</v>
      </c>
      <c r="L647" s="41">
        <f t="shared" si="73"/>
        <v>1</v>
      </c>
      <c r="M647" s="17"/>
      <c r="N647" s="12">
        <v>85</v>
      </c>
      <c r="O647" s="12">
        <v>36</v>
      </c>
      <c r="P647" s="12">
        <v>49</v>
      </c>
      <c r="Q647" s="12">
        <v>269</v>
      </c>
      <c r="R647" s="16">
        <v>0</v>
      </c>
      <c r="S647" s="41">
        <f t="shared" si="80"/>
        <v>0</v>
      </c>
      <c r="T647" s="41">
        <f t="shared" si="74"/>
        <v>1</v>
      </c>
      <c r="V647" s="12">
        <v>4100</v>
      </c>
      <c r="W647" s="12">
        <v>4477</v>
      </c>
      <c r="X647" s="27">
        <v>0</v>
      </c>
      <c r="Y647" s="41">
        <f t="shared" si="77"/>
        <v>0</v>
      </c>
      <c r="Z647" s="41">
        <f t="shared" si="75"/>
        <v>1</v>
      </c>
      <c r="AB647" s="6">
        <f t="shared" si="78"/>
        <v>4477</v>
      </c>
    </row>
    <row r="648" spans="1:28">
      <c r="A648" s="10" t="s">
        <v>1527</v>
      </c>
      <c r="B648" s="11" t="s">
        <v>411</v>
      </c>
      <c r="C648" s="11" t="s">
        <v>511</v>
      </c>
      <c r="D648" s="12">
        <v>7949</v>
      </c>
      <c r="E648" s="12">
        <v>3</v>
      </c>
      <c r="F648" s="12">
        <v>7952</v>
      </c>
      <c r="G648" s="12">
        <v>948</v>
      </c>
      <c r="H648" s="12">
        <v>7004</v>
      </c>
      <c r="I648" s="12">
        <v>8429</v>
      </c>
      <c r="J648" s="16">
        <v>0</v>
      </c>
      <c r="K648" s="41">
        <f t="shared" si="76"/>
        <v>0</v>
      </c>
      <c r="L648" s="41">
        <f t="shared" si="73"/>
        <v>1</v>
      </c>
      <c r="M648" s="17"/>
      <c r="N648" s="12">
        <v>138</v>
      </c>
      <c r="O648" s="12">
        <v>48</v>
      </c>
      <c r="P648" s="12">
        <v>90</v>
      </c>
      <c r="Q648" s="12">
        <v>0</v>
      </c>
      <c r="R648" s="16">
        <v>90</v>
      </c>
      <c r="S648" s="41">
        <f t="shared" si="80"/>
        <v>1</v>
      </c>
      <c r="T648" s="41">
        <f t="shared" si="74"/>
        <v>0</v>
      </c>
      <c r="V648" s="12">
        <v>7094</v>
      </c>
      <c r="W648" s="12">
        <v>8429</v>
      </c>
      <c r="X648" s="27">
        <v>0</v>
      </c>
      <c r="Y648" s="41">
        <f t="shared" si="77"/>
        <v>0</v>
      </c>
      <c r="Z648" s="41">
        <f t="shared" si="75"/>
        <v>1</v>
      </c>
      <c r="AB648" s="6">
        <f t="shared" si="78"/>
        <v>8429</v>
      </c>
    </row>
    <row r="649" spans="1:28">
      <c r="A649" s="10" t="s">
        <v>1528</v>
      </c>
      <c r="B649" s="11" t="s">
        <v>411</v>
      </c>
      <c r="C649" s="11" t="s">
        <v>512</v>
      </c>
      <c r="D649" s="12">
        <v>4149</v>
      </c>
      <c r="E649" s="12">
        <v>2</v>
      </c>
      <c r="F649" s="12">
        <v>4151</v>
      </c>
      <c r="G649" s="12">
        <v>532</v>
      </c>
      <c r="H649" s="12">
        <v>3619</v>
      </c>
      <c r="I649" s="12">
        <v>3336</v>
      </c>
      <c r="J649" s="16">
        <v>283</v>
      </c>
      <c r="K649" s="41">
        <f t="shared" si="76"/>
        <v>7.8198397347333512E-2</v>
      </c>
      <c r="L649" s="41">
        <f t="shared" si="73"/>
        <v>0.92180160265266653</v>
      </c>
      <c r="M649" s="17"/>
      <c r="N649" s="12">
        <v>113</v>
      </c>
      <c r="O649" s="12">
        <v>58</v>
      </c>
      <c r="P649" s="12">
        <v>55</v>
      </c>
      <c r="Q649" s="12">
        <v>0</v>
      </c>
      <c r="R649" s="16">
        <v>55</v>
      </c>
      <c r="S649" s="41">
        <f t="shared" si="80"/>
        <v>1</v>
      </c>
      <c r="T649" s="41">
        <f t="shared" si="74"/>
        <v>0</v>
      </c>
      <c r="V649" s="12">
        <v>3674</v>
      </c>
      <c r="W649" s="12">
        <v>3336</v>
      </c>
      <c r="X649" s="27">
        <v>338</v>
      </c>
      <c r="Y649" s="41">
        <f t="shared" si="77"/>
        <v>9.1997822536744697E-2</v>
      </c>
      <c r="Z649" s="41">
        <f t="shared" si="75"/>
        <v>0.90800217746325529</v>
      </c>
      <c r="AB649" s="6">
        <f t="shared" si="78"/>
        <v>3336</v>
      </c>
    </row>
    <row r="650" spans="1:28">
      <c r="A650" s="10" t="s">
        <v>1529</v>
      </c>
      <c r="B650" s="11" t="s">
        <v>411</v>
      </c>
      <c r="C650" s="11" t="s">
        <v>513</v>
      </c>
      <c r="D650" s="12">
        <v>2035</v>
      </c>
      <c r="E650" s="12">
        <v>0</v>
      </c>
      <c r="F650" s="12">
        <v>2035</v>
      </c>
      <c r="G650" s="12">
        <v>235</v>
      </c>
      <c r="H650" s="12">
        <v>1800</v>
      </c>
      <c r="I650" s="12">
        <v>1926</v>
      </c>
      <c r="J650" s="16">
        <v>0</v>
      </c>
      <c r="K650" s="41">
        <f t="shared" si="76"/>
        <v>0</v>
      </c>
      <c r="L650" s="41">
        <f t="shared" si="73"/>
        <v>1</v>
      </c>
      <c r="M650" s="17"/>
      <c r="N650" s="12">
        <v>29</v>
      </c>
      <c r="O650" s="12">
        <v>13</v>
      </c>
      <c r="P650" s="12">
        <v>16</v>
      </c>
      <c r="Q650" s="12">
        <v>0</v>
      </c>
      <c r="R650" s="16">
        <v>16</v>
      </c>
      <c r="S650" s="41">
        <f t="shared" si="80"/>
        <v>1</v>
      </c>
      <c r="T650" s="41">
        <f t="shared" si="74"/>
        <v>0</v>
      </c>
      <c r="V650" s="12">
        <v>1816</v>
      </c>
      <c r="W650" s="12">
        <v>1926</v>
      </c>
      <c r="X650" s="27">
        <v>0</v>
      </c>
      <c r="Y650" s="41">
        <f t="shared" si="77"/>
        <v>0</v>
      </c>
      <c r="Z650" s="41">
        <f t="shared" si="75"/>
        <v>1</v>
      </c>
      <c r="AB650" s="6">
        <f t="shared" si="78"/>
        <v>1926</v>
      </c>
    </row>
    <row r="651" spans="1:28">
      <c r="A651" s="10" t="s">
        <v>1530</v>
      </c>
      <c r="B651" s="11" t="s">
        <v>411</v>
      </c>
      <c r="C651" s="11" t="s">
        <v>514</v>
      </c>
      <c r="D651" s="12">
        <v>13599</v>
      </c>
      <c r="E651" s="12">
        <v>0</v>
      </c>
      <c r="F651" s="12">
        <v>13599</v>
      </c>
      <c r="G651" s="12">
        <v>1709</v>
      </c>
      <c r="H651" s="12">
        <v>11890</v>
      </c>
      <c r="I651" s="12">
        <v>10803</v>
      </c>
      <c r="J651" s="16">
        <v>1087</v>
      </c>
      <c r="K651" s="41">
        <f t="shared" si="76"/>
        <v>9.1421362489486957E-2</v>
      </c>
      <c r="L651" s="41">
        <f t="shared" si="73"/>
        <v>0.90857863751051304</v>
      </c>
      <c r="M651" s="17"/>
      <c r="N651" s="12">
        <v>2219</v>
      </c>
      <c r="O651" s="12">
        <v>990</v>
      </c>
      <c r="P651" s="12">
        <v>1229</v>
      </c>
      <c r="Q651" s="12">
        <v>0</v>
      </c>
      <c r="R651" s="16">
        <v>1229</v>
      </c>
      <c r="S651" s="41">
        <f t="shared" si="80"/>
        <v>1</v>
      </c>
      <c r="T651" s="41">
        <f t="shared" si="74"/>
        <v>0</v>
      </c>
      <c r="V651" s="12">
        <v>13119</v>
      </c>
      <c r="W651" s="12">
        <v>10803</v>
      </c>
      <c r="X651" s="27">
        <v>2316</v>
      </c>
      <c r="Y651" s="41">
        <f t="shared" si="77"/>
        <v>0.17653784587239882</v>
      </c>
      <c r="Z651" s="41">
        <f t="shared" si="75"/>
        <v>0.82346215412760115</v>
      </c>
      <c r="AB651" s="6">
        <f t="shared" si="78"/>
        <v>10803</v>
      </c>
    </row>
    <row r="652" spans="1:28">
      <c r="A652" s="10" t="s">
        <v>1531</v>
      </c>
      <c r="B652" s="11" t="s">
        <v>411</v>
      </c>
      <c r="C652" s="11" t="s">
        <v>515</v>
      </c>
      <c r="D652" s="12">
        <v>20311</v>
      </c>
      <c r="E652" s="12">
        <v>5</v>
      </c>
      <c r="F652" s="12">
        <v>20316</v>
      </c>
      <c r="G652" s="12">
        <v>4576</v>
      </c>
      <c r="H652" s="12">
        <v>15740</v>
      </c>
      <c r="I652" s="12">
        <v>17029</v>
      </c>
      <c r="J652" s="16">
        <v>0</v>
      </c>
      <c r="K652" s="41">
        <f t="shared" si="76"/>
        <v>0</v>
      </c>
      <c r="L652" s="41">
        <f t="shared" ref="L652:L715" si="81">100%-K652</f>
        <v>1</v>
      </c>
      <c r="M652" s="17"/>
      <c r="N652" s="12">
        <v>2830</v>
      </c>
      <c r="O652" s="12">
        <v>1543</v>
      </c>
      <c r="P652" s="12">
        <v>1287</v>
      </c>
      <c r="Q652" s="12">
        <v>725</v>
      </c>
      <c r="R652" s="16">
        <v>562</v>
      </c>
      <c r="S652" s="41">
        <f t="shared" si="80"/>
        <v>0.43667443667443667</v>
      </c>
      <c r="T652" s="41">
        <f t="shared" ref="T652:T715" si="82">100%-S652</f>
        <v>0.56332556332556338</v>
      </c>
      <c r="V652" s="12">
        <v>17027</v>
      </c>
      <c r="W652" s="12">
        <v>17754</v>
      </c>
      <c r="X652" s="27">
        <v>0</v>
      </c>
      <c r="Y652" s="41">
        <f t="shared" si="77"/>
        <v>0</v>
      </c>
      <c r="Z652" s="41">
        <f t="shared" ref="Z652:Z715" si="83">100%-Y652</f>
        <v>1</v>
      </c>
      <c r="AB652" s="6">
        <f t="shared" si="78"/>
        <v>17754</v>
      </c>
    </row>
    <row r="653" spans="1:28">
      <c r="A653" s="10" t="s">
        <v>1532</v>
      </c>
      <c r="B653" s="11" t="s">
        <v>411</v>
      </c>
      <c r="C653" s="11" t="s">
        <v>516</v>
      </c>
      <c r="D653" s="12">
        <v>13608</v>
      </c>
      <c r="E653" s="12">
        <v>26</v>
      </c>
      <c r="F653" s="12">
        <v>13634</v>
      </c>
      <c r="G653" s="12">
        <v>1692</v>
      </c>
      <c r="H653" s="12">
        <v>11942</v>
      </c>
      <c r="I653" s="12">
        <v>13608</v>
      </c>
      <c r="J653" s="16">
        <v>0</v>
      </c>
      <c r="K653" s="41">
        <f>+J653/H653</f>
        <v>0</v>
      </c>
      <c r="L653" s="41">
        <f t="shared" si="81"/>
        <v>1</v>
      </c>
      <c r="M653" s="17"/>
      <c r="N653" s="12">
        <v>389</v>
      </c>
      <c r="O653" s="12">
        <v>162</v>
      </c>
      <c r="P653" s="12">
        <v>227</v>
      </c>
      <c r="Q653" s="12">
        <v>0</v>
      </c>
      <c r="R653" s="16">
        <v>227</v>
      </c>
      <c r="S653" s="41">
        <f t="shared" si="80"/>
        <v>1</v>
      </c>
      <c r="T653" s="41">
        <f t="shared" si="82"/>
        <v>0</v>
      </c>
      <c r="V653" s="12">
        <v>12169</v>
      </c>
      <c r="W653" s="12">
        <v>13608</v>
      </c>
      <c r="X653" s="27">
        <v>0</v>
      </c>
      <c r="Y653" s="41">
        <f>+X653/V653</f>
        <v>0</v>
      </c>
      <c r="Z653" s="41">
        <f t="shared" si="83"/>
        <v>1</v>
      </c>
      <c r="AB653" s="6">
        <f t="shared" ref="AB653:AB716" si="84">+I653+Q653</f>
        <v>13608</v>
      </c>
    </row>
    <row r="654" spans="1:28">
      <c r="A654" s="10" t="s">
        <v>1533</v>
      </c>
      <c r="B654" s="11" t="s">
        <v>411</v>
      </c>
      <c r="C654" s="11" t="s">
        <v>517</v>
      </c>
      <c r="D654" s="12">
        <v>15373</v>
      </c>
      <c r="E654" s="12">
        <v>7</v>
      </c>
      <c r="F654" s="12">
        <v>15380</v>
      </c>
      <c r="G654" s="12">
        <v>1099</v>
      </c>
      <c r="H654" s="12">
        <v>14281</v>
      </c>
      <c r="I654" s="12">
        <v>15536</v>
      </c>
      <c r="J654" s="16">
        <v>0</v>
      </c>
      <c r="K654" s="41">
        <f>+J654/H654</f>
        <v>0</v>
      </c>
      <c r="L654" s="41">
        <f t="shared" si="81"/>
        <v>1</v>
      </c>
      <c r="M654" s="17"/>
      <c r="N654" s="12">
        <v>374</v>
      </c>
      <c r="O654" s="12">
        <v>89</v>
      </c>
      <c r="P654" s="12">
        <v>285</v>
      </c>
      <c r="Q654" s="12">
        <v>0</v>
      </c>
      <c r="R654" s="16">
        <v>285</v>
      </c>
      <c r="S654" s="41">
        <f t="shared" si="80"/>
        <v>1</v>
      </c>
      <c r="T654" s="41">
        <f t="shared" si="82"/>
        <v>0</v>
      </c>
      <c r="V654" s="12">
        <v>14566</v>
      </c>
      <c r="W654" s="12">
        <v>15536</v>
      </c>
      <c r="X654" s="27">
        <v>0</v>
      </c>
      <c r="Y654" s="41">
        <f>+X654/V654</f>
        <v>0</v>
      </c>
      <c r="Z654" s="41">
        <f t="shared" si="83"/>
        <v>1</v>
      </c>
      <c r="AB654" s="6">
        <f t="shared" si="84"/>
        <v>15536</v>
      </c>
    </row>
    <row r="655" spans="1:28">
      <c r="A655" s="10" t="s">
        <v>1534</v>
      </c>
      <c r="B655" s="11" t="s">
        <v>411</v>
      </c>
      <c r="C655" s="11" t="s">
        <v>518</v>
      </c>
      <c r="D655" s="12">
        <v>4035</v>
      </c>
      <c r="E655" s="12">
        <v>4</v>
      </c>
      <c r="F655" s="12">
        <v>4039</v>
      </c>
      <c r="G655" s="12">
        <v>977</v>
      </c>
      <c r="H655" s="12">
        <v>3062</v>
      </c>
      <c r="I655" s="12">
        <v>2579</v>
      </c>
      <c r="J655" s="16">
        <v>483</v>
      </c>
      <c r="K655" s="41">
        <f>+J655/H655</f>
        <v>0.15774003919007185</v>
      </c>
      <c r="L655" s="41">
        <f t="shared" si="81"/>
        <v>0.84225996080992815</v>
      </c>
      <c r="M655" s="17"/>
      <c r="N655" s="12">
        <v>373</v>
      </c>
      <c r="O655" s="12">
        <v>197</v>
      </c>
      <c r="P655" s="12">
        <v>176</v>
      </c>
      <c r="Q655" s="12">
        <v>71</v>
      </c>
      <c r="R655" s="16">
        <v>105</v>
      </c>
      <c r="S655" s="41">
        <f t="shared" si="80"/>
        <v>0.59659090909090906</v>
      </c>
      <c r="T655" s="41">
        <f t="shared" si="82"/>
        <v>0.40340909090909094</v>
      </c>
      <c r="V655" s="12">
        <v>3238</v>
      </c>
      <c r="W655" s="12">
        <v>2650</v>
      </c>
      <c r="X655" s="27">
        <v>588</v>
      </c>
      <c r="Y655" s="41">
        <f>+X655/V655</f>
        <v>0.18159357628165534</v>
      </c>
      <c r="Z655" s="41">
        <f t="shared" si="83"/>
        <v>0.8184064237183446</v>
      </c>
      <c r="AB655" s="6">
        <f t="shared" si="84"/>
        <v>2650</v>
      </c>
    </row>
    <row r="656" spans="1:28">
      <c r="A656" s="10" t="s">
        <v>1535</v>
      </c>
      <c r="B656" s="11" t="s">
        <v>411</v>
      </c>
      <c r="C656" s="11" t="s">
        <v>519</v>
      </c>
      <c r="D656" s="12">
        <v>58900</v>
      </c>
      <c r="E656" s="12">
        <v>609</v>
      </c>
      <c r="F656" s="12">
        <v>59509</v>
      </c>
      <c r="G656" s="12">
        <v>24079</v>
      </c>
      <c r="H656" s="12">
        <v>35430</v>
      </c>
      <c r="I656" s="12">
        <v>33298</v>
      </c>
      <c r="J656" s="16">
        <v>2132</v>
      </c>
      <c r="K656" s="41">
        <f>+J656/H656</f>
        <v>6.0174992943832911E-2</v>
      </c>
      <c r="L656" s="41">
        <f t="shared" si="81"/>
        <v>0.93982500705616712</v>
      </c>
      <c r="M656" s="17"/>
      <c r="N656" s="12">
        <v>16140</v>
      </c>
      <c r="O656" s="12">
        <v>9859</v>
      </c>
      <c r="P656" s="12">
        <v>6281</v>
      </c>
      <c r="Q656" s="12">
        <v>2700</v>
      </c>
      <c r="R656" s="16">
        <v>3581</v>
      </c>
      <c r="S656" s="41">
        <f t="shared" si="80"/>
        <v>0.57013214456296768</v>
      </c>
      <c r="T656" s="41">
        <f t="shared" si="82"/>
        <v>0.42986785543703232</v>
      </c>
      <c r="V656" s="12">
        <v>41711</v>
      </c>
      <c r="W656" s="12">
        <v>35998</v>
      </c>
      <c r="X656" s="27">
        <v>5713</v>
      </c>
      <c r="Y656" s="41">
        <f>+X656/V656</f>
        <v>0.13696626789096403</v>
      </c>
      <c r="Z656" s="41">
        <f t="shared" si="83"/>
        <v>0.863033732109036</v>
      </c>
      <c r="AB656" s="6">
        <f t="shared" si="84"/>
        <v>35998</v>
      </c>
    </row>
    <row r="657" spans="1:28" s="13" customFormat="1">
      <c r="A657" s="50" t="s">
        <v>2232</v>
      </c>
      <c r="B657" s="39" t="s">
        <v>2199</v>
      </c>
      <c r="C657" s="39"/>
      <c r="D657" s="45">
        <v>1656368</v>
      </c>
      <c r="E657" s="45">
        <v>7401</v>
      </c>
      <c r="F657" s="45">
        <v>1663769</v>
      </c>
      <c r="G657" s="45">
        <v>455014</v>
      </c>
      <c r="H657" s="45">
        <v>1208755</v>
      </c>
      <c r="I657" s="45">
        <v>1194584</v>
      </c>
      <c r="J657" s="46">
        <v>75259</v>
      </c>
      <c r="K657" s="47">
        <f>+J657/H657</f>
        <v>6.2261583199242194E-2</v>
      </c>
      <c r="L657" s="47">
        <f t="shared" si="81"/>
        <v>0.93773841680075776</v>
      </c>
      <c r="M657" s="48"/>
      <c r="N657" s="45">
        <v>294431</v>
      </c>
      <c r="O657" s="45">
        <v>154789</v>
      </c>
      <c r="P657" s="45">
        <v>139642</v>
      </c>
      <c r="Q657" s="45">
        <v>43974</v>
      </c>
      <c r="R657" s="46">
        <v>96548</v>
      </c>
      <c r="S657" s="47">
        <f t="shared" si="80"/>
        <v>0.69139657123215081</v>
      </c>
      <c r="T657" s="47">
        <f t="shared" si="82"/>
        <v>0.30860342876784919</v>
      </c>
      <c r="V657" s="45">
        <v>1348397</v>
      </c>
      <c r="W657" s="45">
        <v>1238558</v>
      </c>
      <c r="X657" s="45">
        <v>149514</v>
      </c>
      <c r="Y657" s="47">
        <f>+X657/V657</f>
        <v>0.11088277413847702</v>
      </c>
      <c r="Z657" s="47">
        <f t="shared" si="83"/>
        <v>0.88911722586152298</v>
      </c>
      <c r="AB657" s="49">
        <f t="shared" si="84"/>
        <v>1238558</v>
      </c>
    </row>
    <row r="658" spans="1:28">
      <c r="A658" s="14" t="s">
        <v>2157</v>
      </c>
      <c r="B658" s="15" t="s">
        <v>952</v>
      </c>
      <c r="C658" s="15" t="s">
        <v>2158</v>
      </c>
      <c r="D658" s="12"/>
      <c r="E658" s="12"/>
      <c r="F658" s="12">
        <v>0</v>
      </c>
      <c r="G658" s="12"/>
      <c r="H658" s="12">
        <v>0</v>
      </c>
      <c r="I658" s="12">
        <v>19297</v>
      </c>
      <c r="J658" s="16">
        <v>0</v>
      </c>
      <c r="K658" s="41">
        <v>0</v>
      </c>
      <c r="L658" s="41">
        <f t="shared" si="81"/>
        <v>1</v>
      </c>
      <c r="M658" s="17"/>
      <c r="N658" s="12"/>
      <c r="O658" s="12"/>
      <c r="P658" s="12">
        <v>0</v>
      </c>
      <c r="Q658" s="12">
        <v>0</v>
      </c>
      <c r="R658" s="16">
        <v>0</v>
      </c>
      <c r="S658" s="41">
        <v>0</v>
      </c>
      <c r="T658" s="41">
        <f t="shared" si="82"/>
        <v>1</v>
      </c>
      <c r="V658" s="12">
        <v>0</v>
      </c>
      <c r="W658" s="12">
        <v>19297</v>
      </c>
      <c r="X658" s="27">
        <v>0</v>
      </c>
      <c r="Y658" s="41">
        <v>0</v>
      </c>
      <c r="Z658" s="41">
        <f t="shared" si="83"/>
        <v>1</v>
      </c>
      <c r="AB658" s="6">
        <f t="shared" si="84"/>
        <v>19297</v>
      </c>
    </row>
    <row r="659" spans="1:28">
      <c r="A659" s="10" t="s">
        <v>2051</v>
      </c>
      <c r="B659" s="11" t="s">
        <v>952</v>
      </c>
      <c r="C659" s="11" t="s">
        <v>2159</v>
      </c>
      <c r="D659" s="12">
        <v>10664</v>
      </c>
      <c r="E659" s="12">
        <v>9178</v>
      </c>
      <c r="F659" s="12">
        <v>19842</v>
      </c>
      <c r="G659" s="12">
        <v>1384</v>
      </c>
      <c r="H659" s="12">
        <v>18458</v>
      </c>
      <c r="I659" s="12">
        <v>16355</v>
      </c>
      <c r="J659" s="16">
        <v>2103</v>
      </c>
      <c r="K659" s="41">
        <f t="shared" ref="K659:K722" si="85">+J659/H659</f>
        <v>0.11393433741467114</v>
      </c>
      <c r="L659" s="41">
        <f t="shared" si="81"/>
        <v>0.88606566258532882</v>
      </c>
      <c r="M659" s="17"/>
      <c r="N659" s="12">
        <v>1219</v>
      </c>
      <c r="O659" s="12">
        <v>446</v>
      </c>
      <c r="P659" s="12">
        <v>773</v>
      </c>
      <c r="Q659" s="12">
        <v>0</v>
      </c>
      <c r="R659" s="16">
        <v>773</v>
      </c>
      <c r="S659" s="41">
        <f t="shared" ref="S659:S690" si="86">+R659/P659</f>
        <v>1</v>
      </c>
      <c r="T659" s="41">
        <f t="shared" si="82"/>
        <v>0</v>
      </c>
      <c r="V659" s="12">
        <v>19231</v>
      </c>
      <c r="W659" s="12">
        <v>16355</v>
      </c>
      <c r="X659" s="27">
        <v>2876</v>
      </c>
      <c r="Y659" s="41">
        <f t="shared" ref="Y659:Y722" si="87">+X659/V659</f>
        <v>0.14955020539753522</v>
      </c>
      <c r="Z659" s="41">
        <f t="shared" si="83"/>
        <v>0.85044979460246473</v>
      </c>
      <c r="AB659" s="6">
        <f t="shared" si="84"/>
        <v>16355</v>
      </c>
    </row>
    <row r="660" spans="1:28" s="13" customFormat="1">
      <c r="A660" s="50" t="s">
        <v>2250</v>
      </c>
      <c r="B660" s="39" t="s">
        <v>2200</v>
      </c>
      <c r="C660" s="39"/>
      <c r="D660" s="45">
        <v>10664</v>
      </c>
      <c r="E660" s="45">
        <v>9178</v>
      </c>
      <c r="F660" s="45">
        <v>19842</v>
      </c>
      <c r="G660" s="45">
        <v>1384</v>
      </c>
      <c r="H660" s="45">
        <v>18458</v>
      </c>
      <c r="I660" s="45">
        <v>35652</v>
      </c>
      <c r="J660" s="46">
        <v>2103</v>
      </c>
      <c r="K660" s="47">
        <f t="shared" si="85"/>
        <v>0.11393433741467114</v>
      </c>
      <c r="L660" s="47">
        <f t="shared" si="81"/>
        <v>0.88606566258532882</v>
      </c>
      <c r="M660" s="48"/>
      <c r="N660" s="45">
        <v>1219</v>
      </c>
      <c r="O660" s="45">
        <v>446</v>
      </c>
      <c r="P660" s="45">
        <v>773</v>
      </c>
      <c r="Q660" s="45">
        <v>0</v>
      </c>
      <c r="R660" s="46">
        <v>773</v>
      </c>
      <c r="S660" s="47">
        <f t="shared" si="86"/>
        <v>1</v>
      </c>
      <c r="T660" s="47">
        <f t="shared" si="82"/>
        <v>0</v>
      </c>
      <c r="V660" s="45">
        <v>19231</v>
      </c>
      <c r="W660" s="45">
        <v>35652</v>
      </c>
      <c r="X660" s="45">
        <v>2876</v>
      </c>
      <c r="Y660" s="47">
        <f t="shared" si="87"/>
        <v>0.14955020539753522</v>
      </c>
      <c r="Z660" s="47">
        <f t="shared" si="83"/>
        <v>0.85044979460246473</v>
      </c>
      <c r="AB660" s="49">
        <f t="shared" si="84"/>
        <v>35652</v>
      </c>
    </row>
    <row r="661" spans="1:28">
      <c r="A661" s="10" t="s">
        <v>2052</v>
      </c>
      <c r="B661" s="11" t="s">
        <v>953</v>
      </c>
      <c r="C661" s="11" t="s">
        <v>954</v>
      </c>
      <c r="D661" s="12">
        <v>54241</v>
      </c>
      <c r="E661" s="12">
        <v>750</v>
      </c>
      <c r="F661" s="12">
        <v>54991</v>
      </c>
      <c r="G661" s="12">
        <v>6832</v>
      </c>
      <c r="H661" s="12">
        <v>48159</v>
      </c>
      <c r="I661" s="12">
        <v>44123</v>
      </c>
      <c r="J661" s="16">
        <v>4036</v>
      </c>
      <c r="K661" s="41">
        <f t="shared" si="85"/>
        <v>8.3805726863099311E-2</v>
      </c>
      <c r="L661" s="41">
        <f t="shared" si="81"/>
        <v>0.91619427313690072</v>
      </c>
      <c r="M661" s="17"/>
      <c r="N661" s="12">
        <v>1035</v>
      </c>
      <c r="O661" s="12">
        <v>432</v>
      </c>
      <c r="P661" s="12">
        <v>603</v>
      </c>
      <c r="Q661" s="12">
        <v>0</v>
      </c>
      <c r="R661" s="16">
        <v>603</v>
      </c>
      <c r="S661" s="41">
        <f t="shared" si="86"/>
        <v>1</v>
      </c>
      <c r="T661" s="41">
        <f t="shared" si="82"/>
        <v>0</v>
      </c>
      <c r="V661" s="12">
        <v>48762</v>
      </c>
      <c r="W661" s="12">
        <v>44123</v>
      </c>
      <c r="X661" s="27">
        <v>4639</v>
      </c>
      <c r="Y661" s="41">
        <f t="shared" si="87"/>
        <v>9.5135556375866459E-2</v>
      </c>
      <c r="Z661" s="41">
        <f t="shared" si="83"/>
        <v>0.90486444362413354</v>
      </c>
      <c r="AB661" s="6">
        <f t="shared" si="84"/>
        <v>44123</v>
      </c>
    </row>
    <row r="662" spans="1:28">
      <c r="A662" s="10" t="s">
        <v>2053</v>
      </c>
      <c r="B662" s="11" t="s">
        <v>953</v>
      </c>
      <c r="C662" s="11" t="s">
        <v>127</v>
      </c>
      <c r="D662" s="12">
        <v>8627</v>
      </c>
      <c r="E662" s="12">
        <v>147</v>
      </c>
      <c r="F662" s="12">
        <v>8774</v>
      </c>
      <c r="G662" s="12">
        <v>825</v>
      </c>
      <c r="H662" s="12">
        <v>7949</v>
      </c>
      <c r="I662" s="12">
        <v>11915</v>
      </c>
      <c r="J662" s="16">
        <v>0</v>
      </c>
      <c r="K662" s="41">
        <f t="shared" si="85"/>
        <v>0</v>
      </c>
      <c r="L662" s="41">
        <f t="shared" si="81"/>
        <v>1</v>
      </c>
      <c r="M662" s="17"/>
      <c r="N662" s="12">
        <v>5</v>
      </c>
      <c r="O662" s="12">
        <v>1</v>
      </c>
      <c r="P662" s="12">
        <v>4</v>
      </c>
      <c r="Q662" s="12">
        <v>0</v>
      </c>
      <c r="R662" s="16">
        <v>4</v>
      </c>
      <c r="S662" s="41">
        <f t="shared" si="86"/>
        <v>1</v>
      </c>
      <c r="T662" s="41">
        <f t="shared" si="82"/>
        <v>0</v>
      </c>
      <c r="V662" s="12">
        <v>7953</v>
      </c>
      <c r="W662" s="12">
        <v>11915</v>
      </c>
      <c r="X662" s="27">
        <v>0</v>
      </c>
      <c r="Y662" s="41">
        <f t="shared" si="87"/>
        <v>0</v>
      </c>
      <c r="Z662" s="41">
        <f t="shared" si="83"/>
        <v>1</v>
      </c>
      <c r="AB662" s="6">
        <f t="shared" si="84"/>
        <v>11915</v>
      </c>
    </row>
    <row r="663" spans="1:28">
      <c r="A663" s="10" t="s">
        <v>2054</v>
      </c>
      <c r="B663" s="11" t="s">
        <v>953</v>
      </c>
      <c r="C663" s="11" t="s">
        <v>955</v>
      </c>
      <c r="D663" s="12">
        <v>14836</v>
      </c>
      <c r="E663" s="12">
        <v>8</v>
      </c>
      <c r="F663" s="12">
        <v>14844</v>
      </c>
      <c r="G663" s="12">
        <v>1317</v>
      </c>
      <c r="H663" s="12">
        <v>13527</v>
      </c>
      <c r="I663" s="12">
        <v>14625</v>
      </c>
      <c r="J663" s="16">
        <v>0</v>
      </c>
      <c r="K663" s="41">
        <f t="shared" si="85"/>
        <v>0</v>
      </c>
      <c r="L663" s="41">
        <f t="shared" si="81"/>
        <v>1</v>
      </c>
      <c r="M663" s="17"/>
      <c r="N663" s="12">
        <v>22</v>
      </c>
      <c r="O663" s="12">
        <v>2</v>
      </c>
      <c r="P663" s="12">
        <v>20</v>
      </c>
      <c r="Q663" s="12">
        <v>0</v>
      </c>
      <c r="R663" s="16">
        <v>20</v>
      </c>
      <c r="S663" s="41">
        <f t="shared" si="86"/>
        <v>1</v>
      </c>
      <c r="T663" s="41">
        <f t="shared" si="82"/>
        <v>0</v>
      </c>
      <c r="V663" s="12">
        <v>13547</v>
      </c>
      <c r="W663" s="12">
        <v>14625</v>
      </c>
      <c r="X663" s="27">
        <v>0</v>
      </c>
      <c r="Y663" s="41">
        <f t="shared" si="87"/>
        <v>0</v>
      </c>
      <c r="Z663" s="41">
        <f t="shared" si="83"/>
        <v>1</v>
      </c>
      <c r="AB663" s="6">
        <f t="shared" si="84"/>
        <v>14625</v>
      </c>
    </row>
    <row r="664" spans="1:28">
      <c r="A664" s="10" t="s">
        <v>2055</v>
      </c>
      <c r="B664" s="11" t="s">
        <v>953</v>
      </c>
      <c r="C664" s="11" t="s">
        <v>214</v>
      </c>
      <c r="D664" s="12">
        <v>9006</v>
      </c>
      <c r="E664" s="12">
        <v>1212</v>
      </c>
      <c r="F664" s="12">
        <v>10218</v>
      </c>
      <c r="G664" s="12">
        <v>832</v>
      </c>
      <c r="H664" s="12">
        <v>9386</v>
      </c>
      <c r="I664" s="12">
        <v>10691</v>
      </c>
      <c r="J664" s="16">
        <v>0</v>
      </c>
      <c r="K664" s="41">
        <f t="shared" si="85"/>
        <v>0</v>
      </c>
      <c r="L664" s="41">
        <f t="shared" si="81"/>
        <v>1</v>
      </c>
      <c r="M664" s="17"/>
      <c r="N664" s="12">
        <v>38</v>
      </c>
      <c r="O664" s="12">
        <v>11</v>
      </c>
      <c r="P664" s="12">
        <v>27</v>
      </c>
      <c r="Q664" s="12">
        <v>0</v>
      </c>
      <c r="R664" s="16">
        <v>27</v>
      </c>
      <c r="S664" s="41">
        <f t="shared" si="86"/>
        <v>1</v>
      </c>
      <c r="T664" s="41">
        <f t="shared" si="82"/>
        <v>0</v>
      </c>
      <c r="V664" s="12">
        <v>9413</v>
      </c>
      <c r="W664" s="12">
        <v>10691</v>
      </c>
      <c r="X664" s="27">
        <v>0</v>
      </c>
      <c r="Y664" s="41">
        <f t="shared" si="87"/>
        <v>0</v>
      </c>
      <c r="Z664" s="41">
        <f t="shared" si="83"/>
        <v>1</v>
      </c>
      <c r="AB664" s="6">
        <f t="shared" si="84"/>
        <v>10691</v>
      </c>
    </row>
    <row r="665" spans="1:28" s="13" customFormat="1">
      <c r="A665" s="50" t="s">
        <v>2233</v>
      </c>
      <c r="B665" s="39" t="s">
        <v>2201</v>
      </c>
      <c r="C665" s="39"/>
      <c r="D665" s="45">
        <v>86710</v>
      </c>
      <c r="E665" s="45">
        <v>2117</v>
      </c>
      <c r="F665" s="45">
        <v>88827</v>
      </c>
      <c r="G665" s="45">
        <v>9806</v>
      </c>
      <c r="H665" s="45">
        <v>79021</v>
      </c>
      <c r="I665" s="45">
        <v>81354</v>
      </c>
      <c r="J665" s="46">
        <v>4036</v>
      </c>
      <c r="K665" s="47">
        <f t="shared" si="85"/>
        <v>5.1075030688044948E-2</v>
      </c>
      <c r="L665" s="47">
        <f t="shared" si="81"/>
        <v>0.94892496931195502</v>
      </c>
      <c r="M665" s="48"/>
      <c r="N665" s="45">
        <v>1100</v>
      </c>
      <c r="O665" s="45">
        <v>446</v>
      </c>
      <c r="P665" s="45">
        <v>654</v>
      </c>
      <c r="Q665" s="45">
        <v>0</v>
      </c>
      <c r="R665" s="46">
        <v>654</v>
      </c>
      <c r="S665" s="47">
        <f t="shared" si="86"/>
        <v>1</v>
      </c>
      <c r="T665" s="47">
        <f t="shared" si="82"/>
        <v>0</v>
      </c>
      <c r="V665" s="45">
        <v>79675</v>
      </c>
      <c r="W665" s="45">
        <v>81354</v>
      </c>
      <c r="X665" s="45">
        <v>4639</v>
      </c>
      <c r="Y665" s="47">
        <f t="shared" si="87"/>
        <v>5.8224035142767493E-2</v>
      </c>
      <c r="Z665" s="47">
        <f t="shared" si="83"/>
        <v>0.94177596485723247</v>
      </c>
      <c r="AB665" s="49">
        <f t="shared" si="84"/>
        <v>81354</v>
      </c>
    </row>
    <row r="666" spans="1:28">
      <c r="A666" s="10" t="s">
        <v>1566</v>
      </c>
      <c r="B666" s="11" t="s">
        <v>547</v>
      </c>
      <c r="C666" s="11" t="s">
        <v>548</v>
      </c>
      <c r="D666" s="12">
        <v>224723</v>
      </c>
      <c r="E666" s="12">
        <v>855</v>
      </c>
      <c r="F666" s="12">
        <v>225578</v>
      </c>
      <c r="G666" s="12">
        <v>43903</v>
      </c>
      <c r="H666" s="12">
        <v>181675</v>
      </c>
      <c r="I666" s="12">
        <v>165249</v>
      </c>
      <c r="J666" s="16">
        <v>16426</v>
      </c>
      <c r="K666" s="41">
        <f t="shared" si="85"/>
        <v>9.041420118343195E-2</v>
      </c>
      <c r="L666" s="41">
        <f t="shared" si="81"/>
        <v>0.90958579881656809</v>
      </c>
      <c r="M666" s="17"/>
      <c r="N666" s="12">
        <v>38315</v>
      </c>
      <c r="O666" s="12">
        <v>13939</v>
      </c>
      <c r="P666" s="12">
        <v>24376</v>
      </c>
      <c r="Q666" s="12">
        <v>1453</v>
      </c>
      <c r="R666" s="16">
        <v>22923</v>
      </c>
      <c r="S666" s="41">
        <f t="shared" si="86"/>
        <v>0.94039218903839839</v>
      </c>
      <c r="T666" s="41">
        <f t="shared" si="82"/>
        <v>5.9607810961601615E-2</v>
      </c>
      <c r="V666" s="12">
        <v>206051</v>
      </c>
      <c r="W666" s="12">
        <v>166702</v>
      </c>
      <c r="X666" s="27">
        <v>39349</v>
      </c>
      <c r="Y666" s="41">
        <f t="shared" si="87"/>
        <v>0.1909672847984237</v>
      </c>
      <c r="Z666" s="41">
        <f t="shared" si="83"/>
        <v>0.80903271520157627</v>
      </c>
      <c r="AB666" s="6">
        <f t="shared" si="84"/>
        <v>166702</v>
      </c>
    </row>
    <row r="667" spans="1:28">
      <c r="A667" s="10" t="s">
        <v>1567</v>
      </c>
      <c r="B667" s="11" t="s">
        <v>547</v>
      </c>
      <c r="C667" s="11" t="s">
        <v>549</v>
      </c>
      <c r="D667" s="12">
        <v>26784</v>
      </c>
      <c r="E667" s="12">
        <v>177</v>
      </c>
      <c r="F667" s="12">
        <v>26961</v>
      </c>
      <c r="G667" s="12">
        <v>1213</v>
      </c>
      <c r="H667" s="12">
        <v>25748</v>
      </c>
      <c r="I667" s="12">
        <v>24019</v>
      </c>
      <c r="J667" s="16">
        <v>1729</v>
      </c>
      <c r="K667" s="41">
        <f t="shared" si="85"/>
        <v>6.7150846667702352E-2</v>
      </c>
      <c r="L667" s="41">
        <f t="shared" si="81"/>
        <v>0.93284915333229768</v>
      </c>
      <c r="M667" s="17"/>
      <c r="N667" s="12">
        <v>104</v>
      </c>
      <c r="O667" s="12">
        <v>23</v>
      </c>
      <c r="P667" s="12">
        <v>81</v>
      </c>
      <c r="Q667" s="12">
        <v>9</v>
      </c>
      <c r="R667" s="16">
        <v>72</v>
      </c>
      <c r="S667" s="41">
        <f t="shared" si="86"/>
        <v>0.88888888888888884</v>
      </c>
      <c r="T667" s="41">
        <f t="shared" si="82"/>
        <v>0.11111111111111116</v>
      </c>
      <c r="V667" s="12">
        <v>25829</v>
      </c>
      <c r="W667" s="12">
        <v>24028</v>
      </c>
      <c r="X667" s="27">
        <v>1801</v>
      </c>
      <c r="Y667" s="41">
        <f t="shared" si="87"/>
        <v>6.9727825312633093E-2</v>
      </c>
      <c r="Z667" s="41">
        <f t="shared" si="83"/>
        <v>0.93027217468736689</v>
      </c>
      <c r="AB667" s="6">
        <f t="shared" si="84"/>
        <v>24028</v>
      </c>
    </row>
    <row r="668" spans="1:28">
      <c r="A668" s="10" t="s">
        <v>1568</v>
      </c>
      <c r="B668" s="11" t="s">
        <v>547</v>
      </c>
      <c r="C668" s="11" t="s">
        <v>550</v>
      </c>
      <c r="D668" s="12">
        <v>8861</v>
      </c>
      <c r="E668" s="12">
        <v>17</v>
      </c>
      <c r="F668" s="12">
        <v>8878</v>
      </c>
      <c r="G668" s="12">
        <v>970</v>
      </c>
      <c r="H668" s="12">
        <v>7908</v>
      </c>
      <c r="I668" s="12">
        <v>7695</v>
      </c>
      <c r="J668" s="16">
        <v>213</v>
      </c>
      <c r="K668" s="41">
        <f t="shared" si="85"/>
        <v>2.6934749620637331E-2</v>
      </c>
      <c r="L668" s="41">
        <f t="shared" si="81"/>
        <v>0.97306525037936265</v>
      </c>
      <c r="M668" s="17"/>
      <c r="N668" s="12">
        <v>187</v>
      </c>
      <c r="O668" s="12">
        <v>67</v>
      </c>
      <c r="P668" s="12">
        <v>120</v>
      </c>
      <c r="Q668" s="12">
        <v>255</v>
      </c>
      <c r="R668" s="16">
        <v>0</v>
      </c>
      <c r="S668" s="41">
        <f t="shared" si="86"/>
        <v>0</v>
      </c>
      <c r="T668" s="41">
        <f t="shared" si="82"/>
        <v>1</v>
      </c>
      <c r="V668" s="12">
        <v>8028</v>
      </c>
      <c r="W668" s="12">
        <v>7950</v>
      </c>
      <c r="X668" s="27">
        <v>78</v>
      </c>
      <c r="Y668" s="41">
        <f t="shared" si="87"/>
        <v>9.7159940209267555E-3</v>
      </c>
      <c r="Z668" s="41">
        <f t="shared" si="83"/>
        <v>0.99028400597907329</v>
      </c>
      <c r="AB668" s="6">
        <f t="shared" si="84"/>
        <v>7950</v>
      </c>
    </row>
    <row r="669" spans="1:28">
      <c r="A669" s="10" t="s">
        <v>1569</v>
      </c>
      <c r="B669" s="11" t="s">
        <v>547</v>
      </c>
      <c r="C669" s="11" t="s">
        <v>551</v>
      </c>
      <c r="D669" s="12">
        <v>17580</v>
      </c>
      <c r="E669" s="12">
        <v>11</v>
      </c>
      <c r="F669" s="12">
        <v>17591</v>
      </c>
      <c r="G669" s="12">
        <v>2786</v>
      </c>
      <c r="H669" s="12">
        <v>14805</v>
      </c>
      <c r="I669" s="12">
        <v>15323</v>
      </c>
      <c r="J669" s="16">
        <v>0</v>
      </c>
      <c r="K669" s="41">
        <f t="shared" si="85"/>
        <v>0</v>
      </c>
      <c r="L669" s="41">
        <f t="shared" si="81"/>
        <v>1</v>
      </c>
      <c r="M669" s="17"/>
      <c r="N669" s="12">
        <v>335</v>
      </c>
      <c r="O669" s="12">
        <v>118</v>
      </c>
      <c r="P669" s="12">
        <v>217</v>
      </c>
      <c r="Q669" s="12">
        <v>0</v>
      </c>
      <c r="R669" s="16">
        <v>217</v>
      </c>
      <c r="S669" s="41">
        <f t="shared" si="86"/>
        <v>1</v>
      </c>
      <c r="T669" s="41">
        <f t="shared" si="82"/>
        <v>0</v>
      </c>
      <c r="V669" s="12">
        <v>15022</v>
      </c>
      <c r="W669" s="12">
        <v>15323</v>
      </c>
      <c r="X669" s="27">
        <v>0</v>
      </c>
      <c r="Y669" s="41">
        <f t="shared" si="87"/>
        <v>0</v>
      </c>
      <c r="Z669" s="41">
        <f t="shared" si="83"/>
        <v>1</v>
      </c>
      <c r="AB669" s="6">
        <f t="shared" si="84"/>
        <v>15323</v>
      </c>
    </row>
    <row r="670" spans="1:28">
      <c r="A670" s="10" t="s">
        <v>1570</v>
      </c>
      <c r="B670" s="11" t="s">
        <v>547</v>
      </c>
      <c r="C670" s="11" t="s">
        <v>552</v>
      </c>
      <c r="D670" s="12">
        <v>23123</v>
      </c>
      <c r="E670" s="12">
        <v>5</v>
      </c>
      <c r="F670" s="12">
        <v>23128</v>
      </c>
      <c r="G670" s="12">
        <v>1571</v>
      </c>
      <c r="H670" s="12">
        <v>21557</v>
      </c>
      <c r="I670" s="12">
        <v>20167</v>
      </c>
      <c r="J670" s="16">
        <v>1390</v>
      </c>
      <c r="K670" s="41">
        <f t="shared" si="85"/>
        <v>6.4480215243308436E-2</v>
      </c>
      <c r="L670" s="41">
        <f t="shared" si="81"/>
        <v>0.93551978475669162</v>
      </c>
      <c r="M670" s="17"/>
      <c r="N670" s="12">
        <v>361</v>
      </c>
      <c r="O670" s="12">
        <v>136</v>
      </c>
      <c r="P670" s="12">
        <v>225</v>
      </c>
      <c r="Q670" s="12">
        <v>573</v>
      </c>
      <c r="R670" s="16">
        <v>0</v>
      </c>
      <c r="S670" s="41">
        <f t="shared" si="86"/>
        <v>0</v>
      </c>
      <c r="T670" s="41">
        <f t="shared" si="82"/>
        <v>1</v>
      </c>
      <c r="V670" s="12">
        <v>21782</v>
      </c>
      <c r="W670" s="12">
        <v>20740</v>
      </c>
      <c r="X670" s="27">
        <v>1042</v>
      </c>
      <c r="Y670" s="41">
        <f t="shared" si="87"/>
        <v>4.7837664126342855E-2</v>
      </c>
      <c r="Z670" s="41">
        <f t="shared" si="83"/>
        <v>0.95216233587365717</v>
      </c>
      <c r="AB670" s="6">
        <f t="shared" si="84"/>
        <v>20740</v>
      </c>
    </row>
    <row r="671" spans="1:28">
      <c r="A671" s="10" t="s">
        <v>1571</v>
      </c>
      <c r="B671" s="11" t="s">
        <v>547</v>
      </c>
      <c r="C671" s="11" t="s">
        <v>553</v>
      </c>
      <c r="D671" s="12">
        <v>3429</v>
      </c>
      <c r="E671" s="12">
        <v>3</v>
      </c>
      <c r="F671" s="12">
        <v>3432</v>
      </c>
      <c r="G671" s="12">
        <v>534</v>
      </c>
      <c r="H671" s="12">
        <v>2898</v>
      </c>
      <c r="I671" s="12">
        <v>2722</v>
      </c>
      <c r="J671" s="16">
        <v>176</v>
      </c>
      <c r="K671" s="41">
        <f t="shared" si="85"/>
        <v>6.073153899240856E-2</v>
      </c>
      <c r="L671" s="41">
        <f t="shared" si="81"/>
        <v>0.93926846100759143</v>
      </c>
      <c r="M671" s="17"/>
      <c r="N671" s="12">
        <v>138</v>
      </c>
      <c r="O671" s="12">
        <v>62</v>
      </c>
      <c r="P671" s="12">
        <v>76</v>
      </c>
      <c r="Q671" s="12">
        <v>17</v>
      </c>
      <c r="R671" s="16">
        <v>59</v>
      </c>
      <c r="S671" s="41">
        <f t="shared" si="86"/>
        <v>0.77631578947368418</v>
      </c>
      <c r="T671" s="41">
        <f t="shared" si="82"/>
        <v>0.22368421052631582</v>
      </c>
      <c r="V671" s="12">
        <v>2974</v>
      </c>
      <c r="W671" s="12">
        <v>2739</v>
      </c>
      <c r="X671" s="27">
        <v>235</v>
      </c>
      <c r="Y671" s="41">
        <f t="shared" si="87"/>
        <v>7.9018157363819772E-2</v>
      </c>
      <c r="Z671" s="41">
        <f t="shared" si="83"/>
        <v>0.92098184263618021</v>
      </c>
      <c r="AB671" s="6">
        <f t="shared" si="84"/>
        <v>2739</v>
      </c>
    </row>
    <row r="672" spans="1:28">
      <c r="A672" s="10" t="s">
        <v>1572</v>
      </c>
      <c r="B672" s="11" t="s">
        <v>547</v>
      </c>
      <c r="C672" s="11" t="s">
        <v>554</v>
      </c>
      <c r="D672" s="12">
        <v>8561</v>
      </c>
      <c r="E672" s="12">
        <v>1</v>
      </c>
      <c r="F672" s="12">
        <v>8562</v>
      </c>
      <c r="G672" s="12">
        <v>1042</v>
      </c>
      <c r="H672" s="12">
        <v>7520</v>
      </c>
      <c r="I672" s="12">
        <v>7807</v>
      </c>
      <c r="J672" s="16">
        <v>0</v>
      </c>
      <c r="K672" s="41">
        <f t="shared" si="85"/>
        <v>0</v>
      </c>
      <c r="L672" s="41">
        <f t="shared" si="81"/>
        <v>1</v>
      </c>
      <c r="M672" s="17"/>
      <c r="N672" s="12">
        <v>186</v>
      </c>
      <c r="O672" s="12">
        <v>67</v>
      </c>
      <c r="P672" s="12">
        <v>119</v>
      </c>
      <c r="Q672" s="12">
        <v>0</v>
      </c>
      <c r="R672" s="16">
        <v>119</v>
      </c>
      <c r="S672" s="41">
        <f t="shared" si="86"/>
        <v>1</v>
      </c>
      <c r="T672" s="41">
        <f t="shared" si="82"/>
        <v>0</v>
      </c>
      <c r="V672" s="12">
        <v>7639</v>
      </c>
      <c r="W672" s="12">
        <v>7807</v>
      </c>
      <c r="X672" s="27">
        <v>0</v>
      </c>
      <c r="Y672" s="41">
        <f t="shared" si="87"/>
        <v>0</v>
      </c>
      <c r="Z672" s="41">
        <f t="shared" si="83"/>
        <v>1</v>
      </c>
      <c r="AB672" s="6">
        <f t="shared" si="84"/>
        <v>7807</v>
      </c>
    </row>
    <row r="673" spans="1:28">
      <c r="A673" s="10" t="s">
        <v>1573</v>
      </c>
      <c r="B673" s="11" t="s">
        <v>547</v>
      </c>
      <c r="C673" s="11" t="s">
        <v>555</v>
      </c>
      <c r="D673" s="12">
        <v>31820</v>
      </c>
      <c r="E673" s="12">
        <v>31</v>
      </c>
      <c r="F673" s="12">
        <v>31851</v>
      </c>
      <c r="G673" s="12">
        <v>5121</v>
      </c>
      <c r="H673" s="12">
        <v>26730</v>
      </c>
      <c r="I673" s="12">
        <v>25532</v>
      </c>
      <c r="J673" s="16">
        <v>1198</v>
      </c>
      <c r="K673" s="41">
        <f t="shared" si="85"/>
        <v>4.4818555929667041E-2</v>
      </c>
      <c r="L673" s="41">
        <f t="shared" si="81"/>
        <v>0.95518144407033301</v>
      </c>
      <c r="M673" s="17"/>
      <c r="N673" s="12">
        <v>1346</v>
      </c>
      <c r="O673" s="12">
        <v>683</v>
      </c>
      <c r="P673" s="12">
        <v>663</v>
      </c>
      <c r="Q673" s="12">
        <v>0</v>
      </c>
      <c r="R673" s="16">
        <v>663</v>
      </c>
      <c r="S673" s="41">
        <f t="shared" si="86"/>
        <v>1</v>
      </c>
      <c r="T673" s="41">
        <f t="shared" si="82"/>
        <v>0</v>
      </c>
      <c r="V673" s="12">
        <v>27393</v>
      </c>
      <c r="W673" s="12">
        <v>25532</v>
      </c>
      <c r="X673" s="27">
        <v>1861</v>
      </c>
      <c r="Y673" s="41">
        <f t="shared" si="87"/>
        <v>6.7937064213485193E-2</v>
      </c>
      <c r="Z673" s="41">
        <f t="shared" si="83"/>
        <v>0.93206293578651478</v>
      </c>
      <c r="AB673" s="6">
        <f t="shared" si="84"/>
        <v>25532</v>
      </c>
    </row>
    <row r="674" spans="1:28">
      <c r="A674" s="10" t="s">
        <v>1574</v>
      </c>
      <c r="B674" s="11" t="s">
        <v>547</v>
      </c>
      <c r="C674" s="11" t="s">
        <v>556</v>
      </c>
      <c r="D674" s="12">
        <v>8836</v>
      </c>
      <c r="E674" s="12">
        <v>0</v>
      </c>
      <c r="F674" s="12">
        <v>8836</v>
      </c>
      <c r="G674" s="12">
        <v>605</v>
      </c>
      <c r="H674" s="12">
        <v>8231</v>
      </c>
      <c r="I674" s="12">
        <v>7763</v>
      </c>
      <c r="J674" s="16">
        <v>468</v>
      </c>
      <c r="K674" s="41">
        <f t="shared" si="85"/>
        <v>5.6858218928441256E-2</v>
      </c>
      <c r="L674" s="41">
        <f t="shared" si="81"/>
        <v>0.94314178107155877</v>
      </c>
      <c r="M674" s="17"/>
      <c r="N674" s="12">
        <v>127</v>
      </c>
      <c r="O674" s="12">
        <v>34</v>
      </c>
      <c r="P674" s="12">
        <v>93</v>
      </c>
      <c r="Q674" s="12">
        <v>227</v>
      </c>
      <c r="R674" s="16">
        <v>0</v>
      </c>
      <c r="S674" s="41">
        <f t="shared" si="86"/>
        <v>0</v>
      </c>
      <c r="T674" s="41">
        <f t="shared" si="82"/>
        <v>1</v>
      </c>
      <c r="V674" s="12">
        <v>8324</v>
      </c>
      <c r="W674" s="12">
        <v>7990</v>
      </c>
      <c r="X674" s="27">
        <v>334</v>
      </c>
      <c r="Y674" s="41">
        <f t="shared" si="87"/>
        <v>4.0124939932724653E-2</v>
      </c>
      <c r="Z674" s="41">
        <f t="shared" si="83"/>
        <v>0.9598750600672753</v>
      </c>
      <c r="AB674" s="6">
        <f t="shared" si="84"/>
        <v>7990</v>
      </c>
    </row>
    <row r="675" spans="1:28">
      <c r="A675" s="10" t="s">
        <v>1575</v>
      </c>
      <c r="B675" s="11" t="s">
        <v>547</v>
      </c>
      <c r="C675" s="11" t="s">
        <v>557</v>
      </c>
      <c r="D675" s="12">
        <v>3339</v>
      </c>
      <c r="E675" s="12">
        <v>2</v>
      </c>
      <c r="F675" s="12">
        <v>3341</v>
      </c>
      <c r="G675" s="12">
        <v>314</v>
      </c>
      <c r="H675" s="12">
        <v>3027</v>
      </c>
      <c r="I675" s="12">
        <v>2969</v>
      </c>
      <c r="J675" s="16">
        <v>58</v>
      </c>
      <c r="K675" s="41">
        <f t="shared" si="85"/>
        <v>1.9160885365047901E-2</v>
      </c>
      <c r="L675" s="41">
        <f t="shared" si="81"/>
        <v>0.9808391146349521</v>
      </c>
      <c r="M675" s="17"/>
      <c r="N675" s="12">
        <v>103</v>
      </c>
      <c r="O675" s="12">
        <v>25</v>
      </c>
      <c r="P675" s="12">
        <v>78</v>
      </c>
      <c r="Q675" s="12">
        <v>22</v>
      </c>
      <c r="R675" s="16">
        <v>56</v>
      </c>
      <c r="S675" s="41">
        <f t="shared" si="86"/>
        <v>0.71794871794871795</v>
      </c>
      <c r="T675" s="41">
        <f t="shared" si="82"/>
        <v>0.28205128205128205</v>
      </c>
      <c r="V675" s="12">
        <v>3105</v>
      </c>
      <c r="W675" s="12">
        <v>2991</v>
      </c>
      <c r="X675" s="27">
        <v>114</v>
      </c>
      <c r="Y675" s="41">
        <f t="shared" si="87"/>
        <v>3.6714975845410627E-2</v>
      </c>
      <c r="Z675" s="41">
        <f t="shared" si="83"/>
        <v>0.96328502415458939</v>
      </c>
      <c r="AB675" s="6">
        <f t="shared" si="84"/>
        <v>2991</v>
      </c>
    </row>
    <row r="676" spans="1:28">
      <c r="A676" s="10" t="s">
        <v>1576</v>
      </c>
      <c r="B676" s="11" t="s">
        <v>547</v>
      </c>
      <c r="C676" s="11" t="s">
        <v>558</v>
      </c>
      <c r="D676" s="12">
        <v>63432</v>
      </c>
      <c r="E676" s="12">
        <v>40</v>
      </c>
      <c r="F676" s="12">
        <v>63472</v>
      </c>
      <c r="G676" s="12">
        <v>6771</v>
      </c>
      <c r="H676" s="12">
        <v>56701</v>
      </c>
      <c r="I676" s="12">
        <v>47276</v>
      </c>
      <c r="J676" s="16">
        <v>9425</v>
      </c>
      <c r="K676" s="41">
        <f t="shared" si="85"/>
        <v>0.16622281793971888</v>
      </c>
      <c r="L676" s="41">
        <f t="shared" si="81"/>
        <v>0.83377718206028106</v>
      </c>
      <c r="M676" s="17"/>
      <c r="N676" s="12">
        <v>3366</v>
      </c>
      <c r="O676" s="12">
        <v>1313</v>
      </c>
      <c r="P676" s="12">
        <v>2053</v>
      </c>
      <c r="Q676" s="12">
        <v>5352</v>
      </c>
      <c r="R676" s="16">
        <v>0</v>
      </c>
      <c r="S676" s="41">
        <f t="shared" si="86"/>
        <v>0</v>
      </c>
      <c r="T676" s="41">
        <f t="shared" si="82"/>
        <v>1</v>
      </c>
      <c r="V676" s="12">
        <v>58754</v>
      </c>
      <c r="W676" s="12">
        <v>52628</v>
      </c>
      <c r="X676" s="27">
        <v>6126</v>
      </c>
      <c r="Y676" s="41">
        <f t="shared" si="87"/>
        <v>0.10426524151547129</v>
      </c>
      <c r="Z676" s="41">
        <f t="shared" si="83"/>
        <v>0.89573475848452877</v>
      </c>
      <c r="AB676" s="6">
        <f t="shared" si="84"/>
        <v>52628</v>
      </c>
    </row>
    <row r="677" spans="1:28">
      <c r="A677" s="10" t="s">
        <v>1577</v>
      </c>
      <c r="B677" s="11" t="s">
        <v>547</v>
      </c>
      <c r="C677" s="11" t="s">
        <v>559</v>
      </c>
      <c r="D677" s="12">
        <v>24755</v>
      </c>
      <c r="E677" s="12">
        <v>830</v>
      </c>
      <c r="F677" s="12">
        <v>25585</v>
      </c>
      <c r="G677" s="12">
        <v>3210</v>
      </c>
      <c r="H677" s="12">
        <v>22375</v>
      </c>
      <c r="I677" s="12">
        <v>20479</v>
      </c>
      <c r="J677" s="16">
        <v>1896</v>
      </c>
      <c r="K677" s="41">
        <f t="shared" si="85"/>
        <v>8.4737430167597771E-2</v>
      </c>
      <c r="L677" s="41">
        <f t="shared" si="81"/>
        <v>0.91526256983240217</v>
      </c>
      <c r="M677" s="17"/>
      <c r="N677" s="12">
        <v>658</v>
      </c>
      <c r="O677" s="12">
        <v>261</v>
      </c>
      <c r="P677" s="12">
        <v>397</v>
      </c>
      <c r="Q677" s="12">
        <v>50</v>
      </c>
      <c r="R677" s="16">
        <v>347</v>
      </c>
      <c r="S677" s="41">
        <f t="shared" si="86"/>
        <v>0.87405541561712852</v>
      </c>
      <c r="T677" s="41">
        <f t="shared" si="82"/>
        <v>0.12594458438287148</v>
      </c>
      <c r="V677" s="12">
        <v>22772</v>
      </c>
      <c r="W677" s="12">
        <v>20529</v>
      </c>
      <c r="X677" s="27">
        <v>2243</v>
      </c>
      <c r="Y677" s="41">
        <f t="shared" si="87"/>
        <v>9.849815562972071E-2</v>
      </c>
      <c r="Z677" s="41">
        <f t="shared" si="83"/>
        <v>0.90150184437027925</v>
      </c>
      <c r="AB677" s="6">
        <f t="shared" si="84"/>
        <v>20529</v>
      </c>
    </row>
    <row r="678" spans="1:28">
      <c r="A678" s="10" t="s">
        <v>1578</v>
      </c>
      <c r="B678" s="11" t="s">
        <v>547</v>
      </c>
      <c r="C678" s="11" t="s">
        <v>47</v>
      </c>
      <c r="D678" s="12">
        <v>17022</v>
      </c>
      <c r="E678" s="12">
        <v>5</v>
      </c>
      <c r="F678" s="12">
        <v>17027</v>
      </c>
      <c r="G678" s="12">
        <v>1175</v>
      </c>
      <c r="H678" s="12">
        <v>15852</v>
      </c>
      <c r="I678" s="12">
        <v>15272</v>
      </c>
      <c r="J678" s="16">
        <v>580</v>
      </c>
      <c r="K678" s="41">
        <f t="shared" si="85"/>
        <v>3.6588443098662632E-2</v>
      </c>
      <c r="L678" s="41">
        <f t="shared" si="81"/>
        <v>0.9634115569013374</v>
      </c>
      <c r="M678" s="17"/>
      <c r="N678" s="12">
        <v>371</v>
      </c>
      <c r="O678" s="12">
        <v>127</v>
      </c>
      <c r="P678" s="12">
        <v>244</v>
      </c>
      <c r="Q678" s="12">
        <v>57</v>
      </c>
      <c r="R678" s="16">
        <v>187</v>
      </c>
      <c r="S678" s="41">
        <f t="shared" si="86"/>
        <v>0.76639344262295084</v>
      </c>
      <c r="T678" s="41">
        <f t="shared" si="82"/>
        <v>0.23360655737704916</v>
      </c>
      <c r="V678" s="12">
        <v>16096</v>
      </c>
      <c r="W678" s="12">
        <v>15329</v>
      </c>
      <c r="X678" s="27">
        <v>767</v>
      </c>
      <c r="Y678" s="41">
        <f t="shared" si="87"/>
        <v>4.7651590457256462E-2</v>
      </c>
      <c r="Z678" s="41">
        <f t="shared" si="83"/>
        <v>0.95234840954274358</v>
      </c>
      <c r="AB678" s="6">
        <f t="shared" si="84"/>
        <v>15329</v>
      </c>
    </row>
    <row r="679" spans="1:28">
      <c r="A679" s="10" t="s">
        <v>1579</v>
      </c>
      <c r="B679" s="11" t="s">
        <v>547</v>
      </c>
      <c r="C679" s="11" t="s">
        <v>560</v>
      </c>
      <c r="D679" s="12">
        <v>6717</v>
      </c>
      <c r="E679" s="12">
        <v>2</v>
      </c>
      <c r="F679" s="12">
        <v>6719</v>
      </c>
      <c r="G679" s="12">
        <v>690</v>
      </c>
      <c r="H679" s="12">
        <v>6029</v>
      </c>
      <c r="I679" s="12">
        <v>5697</v>
      </c>
      <c r="J679" s="16">
        <v>332</v>
      </c>
      <c r="K679" s="41">
        <f t="shared" si="85"/>
        <v>5.5067175319290097E-2</v>
      </c>
      <c r="L679" s="41">
        <f t="shared" si="81"/>
        <v>0.94493282468070994</v>
      </c>
      <c r="M679" s="17"/>
      <c r="N679" s="12">
        <v>71</v>
      </c>
      <c r="O679" s="12">
        <v>32</v>
      </c>
      <c r="P679" s="12">
        <v>39</v>
      </c>
      <c r="Q679" s="12">
        <v>70</v>
      </c>
      <c r="R679" s="16">
        <v>0</v>
      </c>
      <c r="S679" s="41">
        <f t="shared" si="86"/>
        <v>0</v>
      </c>
      <c r="T679" s="41">
        <f t="shared" si="82"/>
        <v>1</v>
      </c>
      <c r="V679" s="12">
        <v>6068</v>
      </c>
      <c r="W679" s="12">
        <v>5767</v>
      </c>
      <c r="X679" s="27">
        <v>301</v>
      </c>
      <c r="Y679" s="41">
        <f t="shared" si="87"/>
        <v>4.9604482531311798E-2</v>
      </c>
      <c r="Z679" s="41">
        <f t="shared" si="83"/>
        <v>0.95039551746868822</v>
      </c>
      <c r="AB679" s="6">
        <f t="shared" si="84"/>
        <v>5767</v>
      </c>
    </row>
    <row r="680" spans="1:28">
      <c r="A680" s="10" t="s">
        <v>1580</v>
      </c>
      <c r="B680" s="11" t="s">
        <v>547</v>
      </c>
      <c r="C680" s="11" t="s">
        <v>561</v>
      </c>
      <c r="D680" s="12">
        <v>8248</v>
      </c>
      <c r="E680" s="12">
        <v>1625</v>
      </c>
      <c r="F680" s="12">
        <v>9873</v>
      </c>
      <c r="G680" s="12">
        <v>721</v>
      </c>
      <c r="H680" s="12">
        <v>9152</v>
      </c>
      <c r="I680" s="12">
        <v>8000</v>
      </c>
      <c r="J680" s="16">
        <v>1152</v>
      </c>
      <c r="K680" s="41">
        <f t="shared" si="85"/>
        <v>0.12587412587412589</v>
      </c>
      <c r="L680" s="41">
        <f t="shared" si="81"/>
        <v>0.87412587412587417</v>
      </c>
      <c r="M680" s="17"/>
      <c r="N680" s="12">
        <v>177</v>
      </c>
      <c r="O680" s="12">
        <v>71</v>
      </c>
      <c r="P680" s="12">
        <v>106</v>
      </c>
      <c r="Q680" s="12">
        <v>199</v>
      </c>
      <c r="R680" s="16">
        <v>0</v>
      </c>
      <c r="S680" s="41">
        <f t="shared" si="86"/>
        <v>0</v>
      </c>
      <c r="T680" s="41">
        <f t="shared" si="82"/>
        <v>1</v>
      </c>
      <c r="V680" s="12">
        <v>9258</v>
      </c>
      <c r="W680" s="12">
        <v>8199</v>
      </c>
      <c r="X680" s="27">
        <v>1059</v>
      </c>
      <c r="Y680" s="41">
        <f t="shared" si="87"/>
        <v>0.11438755670771225</v>
      </c>
      <c r="Z680" s="41">
        <f t="shared" si="83"/>
        <v>0.88561244329228772</v>
      </c>
      <c r="AB680" s="6">
        <f t="shared" si="84"/>
        <v>8199</v>
      </c>
    </row>
    <row r="681" spans="1:28">
      <c r="A681" s="10" t="s">
        <v>1581</v>
      </c>
      <c r="B681" s="11" t="s">
        <v>547</v>
      </c>
      <c r="C681" s="11" t="s">
        <v>562</v>
      </c>
      <c r="D681" s="12">
        <v>24512</v>
      </c>
      <c r="E681" s="12">
        <v>430</v>
      </c>
      <c r="F681" s="12">
        <v>24942</v>
      </c>
      <c r="G681" s="12">
        <v>1150</v>
      </c>
      <c r="H681" s="12">
        <v>23792</v>
      </c>
      <c r="I681" s="12">
        <v>21059</v>
      </c>
      <c r="J681" s="16">
        <v>2733</v>
      </c>
      <c r="K681" s="41">
        <f t="shared" si="85"/>
        <v>0.1148705447209146</v>
      </c>
      <c r="L681" s="41">
        <f t="shared" si="81"/>
        <v>0.88512945527908538</v>
      </c>
      <c r="M681" s="17"/>
      <c r="N681" s="12">
        <v>616</v>
      </c>
      <c r="O681" s="12">
        <v>110</v>
      </c>
      <c r="P681" s="12">
        <v>506</v>
      </c>
      <c r="Q681" s="12">
        <v>19</v>
      </c>
      <c r="R681" s="16">
        <v>487</v>
      </c>
      <c r="S681" s="41">
        <f t="shared" si="86"/>
        <v>0.96245059288537549</v>
      </c>
      <c r="T681" s="41">
        <f t="shared" si="82"/>
        <v>3.7549407114624511E-2</v>
      </c>
      <c r="V681" s="12">
        <v>24298</v>
      </c>
      <c r="W681" s="12">
        <v>21078</v>
      </c>
      <c r="X681" s="27">
        <v>3220</v>
      </c>
      <c r="Y681" s="41">
        <f t="shared" si="87"/>
        <v>0.13252119516009547</v>
      </c>
      <c r="Z681" s="41">
        <f t="shared" si="83"/>
        <v>0.86747880483990447</v>
      </c>
      <c r="AB681" s="6">
        <f t="shared" si="84"/>
        <v>21078</v>
      </c>
    </row>
    <row r="682" spans="1:28" s="13" customFormat="1">
      <c r="A682" s="10" t="s">
        <v>1582</v>
      </c>
      <c r="B682" s="11" t="s">
        <v>547</v>
      </c>
      <c r="C682" s="11" t="s">
        <v>563</v>
      </c>
      <c r="D682" s="12">
        <v>12713</v>
      </c>
      <c r="E682" s="12">
        <v>649</v>
      </c>
      <c r="F682" s="12">
        <v>13362</v>
      </c>
      <c r="G682" s="12">
        <v>596</v>
      </c>
      <c r="H682" s="12">
        <v>12766</v>
      </c>
      <c r="I682" s="12">
        <v>12527</v>
      </c>
      <c r="J682" s="16">
        <v>239</v>
      </c>
      <c r="K682" s="41">
        <f t="shared" si="85"/>
        <v>1.8721604261319129E-2</v>
      </c>
      <c r="L682" s="41">
        <f t="shared" si="81"/>
        <v>0.98127839573868092</v>
      </c>
      <c r="M682" s="17"/>
      <c r="N682" s="12">
        <v>124</v>
      </c>
      <c r="O682" s="12">
        <v>35</v>
      </c>
      <c r="P682" s="12">
        <v>89</v>
      </c>
      <c r="Q682" s="12">
        <v>0</v>
      </c>
      <c r="R682" s="16">
        <v>89</v>
      </c>
      <c r="S682" s="41">
        <f t="shared" si="86"/>
        <v>1</v>
      </c>
      <c r="T682" s="41">
        <f t="shared" si="82"/>
        <v>0</v>
      </c>
      <c r="U682" s="5"/>
      <c r="V682" s="12">
        <v>12855</v>
      </c>
      <c r="W682" s="12">
        <v>12527</v>
      </c>
      <c r="X682" s="27">
        <v>328</v>
      </c>
      <c r="Y682" s="41">
        <f t="shared" si="87"/>
        <v>2.5515363671723065E-2</v>
      </c>
      <c r="Z682" s="41">
        <f t="shared" si="83"/>
        <v>0.97448463632827698</v>
      </c>
      <c r="AB682" s="6">
        <f t="shared" si="84"/>
        <v>12527</v>
      </c>
    </row>
    <row r="683" spans="1:28">
      <c r="A683" s="10" t="s">
        <v>1583</v>
      </c>
      <c r="B683" s="11" t="s">
        <v>547</v>
      </c>
      <c r="C683" s="11" t="s">
        <v>564</v>
      </c>
      <c r="D683" s="12">
        <v>50365</v>
      </c>
      <c r="E683" s="12">
        <v>2185</v>
      </c>
      <c r="F683" s="12">
        <v>52550</v>
      </c>
      <c r="G683" s="12">
        <v>4873</v>
      </c>
      <c r="H683" s="12">
        <v>47677</v>
      </c>
      <c r="I683" s="12">
        <v>40575</v>
      </c>
      <c r="J683" s="16">
        <v>7102</v>
      </c>
      <c r="K683" s="41">
        <f t="shared" si="85"/>
        <v>0.14896071481007614</v>
      </c>
      <c r="L683" s="41">
        <f t="shared" si="81"/>
        <v>0.85103928518992389</v>
      </c>
      <c r="M683" s="17"/>
      <c r="N683" s="12">
        <v>2464</v>
      </c>
      <c r="O683" s="12">
        <v>1058</v>
      </c>
      <c r="P683" s="12">
        <v>1406</v>
      </c>
      <c r="Q683" s="12">
        <v>3324</v>
      </c>
      <c r="R683" s="16">
        <v>0</v>
      </c>
      <c r="S683" s="41">
        <f t="shared" si="86"/>
        <v>0</v>
      </c>
      <c r="T683" s="41">
        <f t="shared" si="82"/>
        <v>1</v>
      </c>
      <c r="V683" s="12">
        <v>49083</v>
      </c>
      <c r="W683" s="12">
        <v>43899</v>
      </c>
      <c r="X683" s="27">
        <v>5184</v>
      </c>
      <c r="Y683" s="41">
        <f t="shared" si="87"/>
        <v>0.10561701607481205</v>
      </c>
      <c r="Z683" s="41">
        <f t="shared" si="83"/>
        <v>0.894382983925188</v>
      </c>
      <c r="AB683" s="6">
        <f t="shared" si="84"/>
        <v>43899</v>
      </c>
    </row>
    <row r="684" spans="1:28">
      <c r="A684" s="10" t="s">
        <v>1584</v>
      </c>
      <c r="B684" s="11" t="s">
        <v>547</v>
      </c>
      <c r="C684" s="11" t="s">
        <v>565</v>
      </c>
      <c r="D684" s="12">
        <v>5359</v>
      </c>
      <c r="E684" s="12">
        <v>369</v>
      </c>
      <c r="F684" s="12">
        <v>5728</v>
      </c>
      <c r="G684" s="12">
        <v>361</v>
      </c>
      <c r="H684" s="12">
        <v>5367</v>
      </c>
      <c r="I684" s="12">
        <v>4773</v>
      </c>
      <c r="J684" s="16">
        <v>594</v>
      </c>
      <c r="K684" s="41">
        <f t="shared" si="85"/>
        <v>0.1106763555058692</v>
      </c>
      <c r="L684" s="41">
        <f t="shared" si="81"/>
        <v>0.88932364449413082</v>
      </c>
      <c r="M684" s="17"/>
      <c r="N684" s="12">
        <v>313</v>
      </c>
      <c r="O684" s="12">
        <v>89</v>
      </c>
      <c r="P684" s="12">
        <v>224</v>
      </c>
      <c r="Q684" s="12">
        <v>0</v>
      </c>
      <c r="R684" s="16">
        <v>224</v>
      </c>
      <c r="S684" s="41">
        <f t="shared" si="86"/>
        <v>1</v>
      </c>
      <c r="T684" s="41">
        <f t="shared" si="82"/>
        <v>0</v>
      </c>
      <c r="V684" s="12">
        <v>5591</v>
      </c>
      <c r="W684" s="12">
        <v>4773</v>
      </c>
      <c r="X684" s="27">
        <v>818</v>
      </c>
      <c r="Y684" s="41">
        <f t="shared" si="87"/>
        <v>0.14630656412090862</v>
      </c>
      <c r="Z684" s="41">
        <f t="shared" si="83"/>
        <v>0.85369343587909141</v>
      </c>
      <c r="AB684" s="6">
        <f t="shared" si="84"/>
        <v>4773</v>
      </c>
    </row>
    <row r="685" spans="1:28">
      <c r="A685" s="10" t="s">
        <v>1585</v>
      </c>
      <c r="B685" s="11" t="s">
        <v>547</v>
      </c>
      <c r="C685" s="11" t="s">
        <v>566</v>
      </c>
      <c r="D685" s="12">
        <v>10624</v>
      </c>
      <c r="E685" s="12">
        <v>16</v>
      </c>
      <c r="F685" s="12">
        <v>10640</v>
      </c>
      <c r="G685" s="12">
        <v>537</v>
      </c>
      <c r="H685" s="12">
        <v>10103</v>
      </c>
      <c r="I685" s="12">
        <v>9331</v>
      </c>
      <c r="J685" s="16">
        <v>772</v>
      </c>
      <c r="K685" s="41">
        <f t="shared" si="85"/>
        <v>7.6412946649510052E-2</v>
      </c>
      <c r="L685" s="41">
        <f t="shared" si="81"/>
        <v>0.92358705335048996</v>
      </c>
      <c r="M685" s="17"/>
      <c r="N685" s="12">
        <v>170</v>
      </c>
      <c r="O685" s="12">
        <v>39</v>
      </c>
      <c r="P685" s="12">
        <v>131</v>
      </c>
      <c r="Q685" s="12">
        <v>293</v>
      </c>
      <c r="R685" s="16">
        <v>0</v>
      </c>
      <c r="S685" s="41">
        <f t="shared" si="86"/>
        <v>0</v>
      </c>
      <c r="T685" s="41">
        <f t="shared" si="82"/>
        <v>1</v>
      </c>
      <c r="V685" s="12">
        <v>10234</v>
      </c>
      <c r="W685" s="12">
        <v>9624</v>
      </c>
      <c r="X685" s="27">
        <v>610</v>
      </c>
      <c r="Y685" s="41">
        <f t="shared" si="87"/>
        <v>5.9605237443814733E-2</v>
      </c>
      <c r="Z685" s="41">
        <f t="shared" si="83"/>
        <v>0.94039476255618526</v>
      </c>
      <c r="AB685" s="6">
        <f t="shared" si="84"/>
        <v>9624</v>
      </c>
    </row>
    <row r="686" spans="1:28">
      <c r="A686" s="10" t="s">
        <v>1586</v>
      </c>
      <c r="B686" s="11" t="s">
        <v>547</v>
      </c>
      <c r="C686" s="11" t="s">
        <v>567</v>
      </c>
      <c r="D686" s="12">
        <v>5239</v>
      </c>
      <c r="E686" s="12">
        <v>41</v>
      </c>
      <c r="F686" s="12">
        <v>5280</v>
      </c>
      <c r="G686" s="12">
        <v>544</v>
      </c>
      <c r="H686" s="12">
        <v>4736</v>
      </c>
      <c r="I686" s="12">
        <v>4379</v>
      </c>
      <c r="J686" s="16">
        <v>357</v>
      </c>
      <c r="K686" s="41">
        <f t="shared" si="85"/>
        <v>7.5380067567567571E-2</v>
      </c>
      <c r="L686" s="41">
        <f t="shared" si="81"/>
        <v>0.92461993243243246</v>
      </c>
      <c r="M686" s="17"/>
      <c r="N686" s="12">
        <v>261</v>
      </c>
      <c r="O686" s="12">
        <v>108</v>
      </c>
      <c r="P686" s="12">
        <v>153</v>
      </c>
      <c r="Q686" s="12">
        <v>494</v>
      </c>
      <c r="R686" s="16">
        <v>0</v>
      </c>
      <c r="S686" s="41">
        <f t="shared" si="86"/>
        <v>0</v>
      </c>
      <c r="T686" s="41">
        <f t="shared" si="82"/>
        <v>1</v>
      </c>
      <c r="V686" s="12">
        <v>4889</v>
      </c>
      <c r="W686" s="12">
        <v>4873</v>
      </c>
      <c r="X686" s="27">
        <v>16</v>
      </c>
      <c r="Y686" s="41">
        <f t="shared" si="87"/>
        <v>3.2726528942524035E-3</v>
      </c>
      <c r="Z686" s="41">
        <f t="shared" si="83"/>
        <v>0.99672734710574762</v>
      </c>
      <c r="AB686" s="6">
        <f t="shared" si="84"/>
        <v>4873</v>
      </c>
    </row>
    <row r="687" spans="1:28">
      <c r="A687" s="10" t="s">
        <v>1587</v>
      </c>
      <c r="B687" s="11" t="s">
        <v>547</v>
      </c>
      <c r="C687" s="11" t="s">
        <v>568</v>
      </c>
      <c r="D687" s="12">
        <v>23107</v>
      </c>
      <c r="E687" s="12">
        <v>5</v>
      </c>
      <c r="F687" s="12">
        <v>23112</v>
      </c>
      <c r="G687" s="12">
        <v>3901</v>
      </c>
      <c r="H687" s="12">
        <v>19211</v>
      </c>
      <c r="I687" s="12">
        <v>18087</v>
      </c>
      <c r="J687" s="16">
        <v>1124</v>
      </c>
      <c r="K687" s="41">
        <f t="shared" si="85"/>
        <v>5.8508146374472957E-2</v>
      </c>
      <c r="L687" s="41">
        <f t="shared" si="81"/>
        <v>0.94149185362552701</v>
      </c>
      <c r="M687" s="17"/>
      <c r="N687" s="12">
        <v>1546</v>
      </c>
      <c r="O687" s="12">
        <v>656</v>
      </c>
      <c r="P687" s="12">
        <v>890</v>
      </c>
      <c r="Q687" s="12">
        <v>1461</v>
      </c>
      <c r="R687" s="16">
        <v>0</v>
      </c>
      <c r="S687" s="41">
        <f t="shared" si="86"/>
        <v>0</v>
      </c>
      <c r="T687" s="41">
        <f t="shared" si="82"/>
        <v>1</v>
      </c>
      <c r="V687" s="12">
        <v>20101</v>
      </c>
      <c r="W687" s="12">
        <v>19548</v>
      </c>
      <c r="X687" s="27">
        <v>553</v>
      </c>
      <c r="Y687" s="41">
        <f t="shared" si="87"/>
        <v>2.7511069101039749E-2</v>
      </c>
      <c r="Z687" s="41">
        <f t="shared" si="83"/>
        <v>0.97248893089896027</v>
      </c>
      <c r="AB687" s="6">
        <f t="shared" si="84"/>
        <v>19548</v>
      </c>
    </row>
    <row r="688" spans="1:28">
      <c r="A688" s="10" t="s">
        <v>1588</v>
      </c>
      <c r="B688" s="11" t="s">
        <v>547</v>
      </c>
      <c r="C688" s="11" t="s">
        <v>300</v>
      </c>
      <c r="D688" s="12">
        <v>10635</v>
      </c>
      <c r="E688" s="12">
        <v>622</v>
      </c>
      <c r="F688" s="12">
        <v>11257</v>
      </c>
      <c r="G688" s="12">
        <v>486</v>
      </c>
      <c r="H688" s="12">
        <v>10771</v>
      </c>
      <c r="I688" s="12">
        <v>9968</v>
      </c>
      <c r="J688" s="16">
        <v>803</v>
      </c>
      <c r="K688" s="41">
        <f t="shared" si="85"/>
        <v>7.4552037879491231E-2</v>
      </c>
      <c r="L688" s="41">
        <f t="shared" si="81"/>
        <v>0.92544796212050873</v>
      </c>
      <c r="M688" s="17"/>
      <c r="N688" s="12">
        <v>144</v>
      </c>
      <c r="O688" s="12">
        <v>41</v>
      </c>
      <c r="P688" s="12">
        <v>103</v>
      </c>
      <c r="Q688" s="12">
        <v>207</v>
      </c>
      <c r="R688" s="16">
        <v>0</v>
      </c>
      <c r="S688" s="41">
        <f t="shared" si="86"/>
        <v>0</v>
      </c>
      <c r="T688" s="41">
        <f t="shared" si="82"/>
        <v>1</v>
      </c>
      <c r="V688" s="12">
        <v>10874</v>
      </c>
      <c r="W688" s="12">
        <v>10175</v>
      </c>
      <c r="X688" s="27">
        <v>699</v>
      </c>
      <c r="Y688" s="41">
        <f t="shared" si="87"/>
        <v>6.428177303660107E-2</v>
      </c>
      <c r="Z688" s="41">
        <f t="shared" si="83"/>
        <v>0.9357182269633989</v>
      </c>
      <c r="AB688" s="6">
        <f t="shared" si="84"/>
        <v>10175</v>
      </c>
    </row>
    <row r="689" spans="1:28">
      <c r="A689" s="10" t="s">
        <v>1589</v>
      </c>
      <c r="B689" s="11" t="s">
        <v>547</v>
      </c>
      <c r="C689" s="11" t="s">
        <v>569</v>
      </c>
      <c r="D689" s="12">
        <v>13264</v>
      </c>
      <c r="E689" s="12">
        <v>40</v>
      </c>
      <c r="F689" s="12">
        <v>13304</v>
      </c>
      <c r="G689" s="12">
        <v>961</v>
      </c>
      <c r="H689" s="12">
        <v>12343</v>
      </c>
      <c r="I689" s="12">
        <v>9482</v>
      </c>
      <c r="J689" s="16">
        <v>2861</v>
      </c>
      <c r="K689" s="41">
        <f t="shared" si="85"/>
        <v>0.23179129871182047</v>
      </c>
      <c r="L689" s="41">
        <f t="shared" si="81"/>
        <v>0.76820870128817953</v>
      </c>
      <c r="M689" s="17"/>
      <c r="N689" s="12">
        <v>216</v>
      </c>
      <c r="O689" s="12">
        <v>69</v>
      </c>
      <c r="P689" s="12">
        <v>147</v>
      </c>
      <c r="Q689" s="12">
        <v>0</v>
      </c>
      <c r="R689" s="16">
        <v>147</v>
      </c>
      <c r="S689" s="41">
        <f t="shared" si="86"/>
        <v>1</v>
      </c>
      <c r="T689" s="41">
        <f t="shared" si="82"/>
        <v>0</v>
      </c>
      <c r="V689" s="12">
        <v>12490</v>
      </c>
      <c r="W689" s="12">
        <v>9482</v>
      </c>
      <c r="X689" s="27">
        <v>3008</v>
      </c>
      <c r="Y689" s="41">
        <f t="shared" si="87"/>
        <v>0.24083266613290633</v>
      </c>
      <c r="Z689" s="41">
        <f t="shared" si="83"/>
        <v>0.75916733386709367</v>
      </c>
      <c r="AB689" s="6">
        <f t="shared" si="84"/>
        <v>9482</v>
      </c>
    </row>
    <row r="690" spans="1:28">
      <c r="A690" s="10" t="s">
        <v>1590</v>
      </c>
      <c r="B690" s="11" t="s">
        <v>547</v>
      </c>
      <c r="C690" s="11" t="s">
        <v>570</v>
      </c>
      <c r="D690" s="12">
        <v>113639</v>
      </c>
      <c r="E690" s="12">
        <v>831</v>
      </c>
      <c r="F690" s="12">
        <v>114470</v>
      </c>
      <c r="G690" s="12">
        <v>15110</v>
      </c>
      <c r="H690" s="12">
        <v>99360</v>
      </c>
      <c r="I690" s="12">
        <v>85966</v>
      </c>
      <c r="J690" s="16">
        <v>13394</v>
      </c>
      <c r="K690" s="41">
        <f t="shared" si="85"/>
        <v>0.13480273752012883</v>
      </c>
      <c r="L690" s="41">
        <f t="shared" si="81"/>
        <v>0.86519726247987117</v>
      </c>
      <c r="M690" s="17"/>
      <c r="N690" s="12">
        <v>6745</v>
      </c>
      <c r="O690" s="12">
        <v>3007</v>
      </c>
      <c r="P690" s="12">
        <v>3738</v>
      </c>
      <c r="Q690" s="12">
        <v>5418</v>
      </c>
      <c r="R690" s="16">
        <v>0</v>
      </c>
      <c r="S690" s="41">
        <f t="shared" si="86"/>
        <v>0</v>
      </c>
      <c r="T690" s="41">
        <f t="shared" si="82"/>
        <v>1</v>
      </c>
      <c r="V690" s="12">
        <v>103098</v>
      </c>
      <c r="W690" s="12">
        <v>91384</v>
      </c>
      <c r="X690" s="27">
        <v>11714</v>
      </c>
      <c r="Y690" s="41">
        <f t="shared" si="87"/>
        <v>0.11362005082542824</v>
      </c>
      <c r="Z690" s="41">
        <f t="shared" si="83"/>
        <v>0.88637994917457175</v>
      </c>
      <c r="AB690" s="6">
        <f t="shared" si="84"/>
        <v>91384</v>
      </c>
    </row>
    <row r="691" spans="1:28">
      <c r="A691" s="10" t="s">
        <v>1591</v>
      </c>
      <c r="B691" s="11" t="s">
        <v>547</v>
      </c>
      <c r="C691" s="11" t="s">
        <v>571</v>
      </c>
      <c r="D691" s="12">
        <v>17945</v>
      </c>
      <c r="E691" s="12">
        <v>39</v>
      </c>
      <c r="F691" s="12">
        <v>17984</v>
      </c>
      <c r="G691" s="12">
        <v>2767</v>
      </c>
      <c r="H691" s="12">
        <v>15217</v>
      </c>
      <c r="I691" s="12">
        <v>14188</v>
      </c>
      <c r="J691" s="16">
        <v>1029</v>
      </c>
      <c r="K691" s="41">
        <f t="shared" si="85"/>
        <v>6.7621738844713147E-2</v>
      </c>
      <c r="L691" s="41">
        <f t="shared" si="81"/>
        <v>0.93237826115528688</v>
      </c>
      <c r="M691" s="17"/>
      <c r="N691" s="12">
        <v>983</v>
      </c>
      <c r="O691" s="12">
        <v>397</v>
      </c>
      <c r="P691" s="12">
        <v>586</v>
      </c>
      <c r="Q691" s="12">
        <v>157</v>
      </c>
      <c r="R691" s="16">
        <v>429</v>
      </c>
      <c r="S691" s="41">
        <f t="shared" ref="S691:S722" si="88">+R691/P691</f>
        <v>0.73208191126279865</v>
      </c>
      <c r="T691" s="41">
        <f t="shared" si="82"/>
        <v>0.26791808873720135</v>
      </c>
      <c r="V691" s="12">
        <v>15803</v>
      </c>
      <c r="W691" s="12">
        <v>14345</v>
      </c>
      <c r="X691" s="27">
        <v>1458</v>
      </c>
      <c r="Y691" s="41">
        <f t="shared" si="87"/>
        <v>9.2260963108270588E-2</v>
      </c>
      <c r="Z691" s="41">
        <f t="shared" si="83"/>
        <v>0.90773903689172941</v>
      </c>
      <c r="AB691" s="6">
        <f t="shared" si="84"/>
        <v>14345</v>
      </c>
    </row>
    <row r="692" spans="1:28">
      <c r="A692" s="10" t="s">
        <v>1592</v>
      </c>
      <c r="B692" s="11" t="s">
        <v>547</v>
      </c>
      <c r="C692" s="11" t="s">
        <v>572</v>
      </c>
      <c r="D692" s="12">
        <v>10556</v>
      </c>
      <c r="E692" s="12">
        <v>14</v>
      </c>
      <c r="F692" s="12">
        <v>10570</v>
      </c>
      <c r="G692" s="12">
        <v>504</v>
      </c>
      <c r="H692" s="12">
        <v>10066</v>
      </c>
      <c r="I692" s="12">
        <v>8906</v>
      </c>
      <c r="J692" s="16">
        <v>1160</v>
      </c>
      <c r="K692" s="41">
        <f t="shared" si="85"/>
        <v>0.11523941982912776</v>
      </c>
      <c r="L692" s="41">
        <f t="shared" si="81"/>
        <v>0.88476058017087222</v>
      </c>
      <c r="M692" s="17"/>
      <c r="N692" s="12">
        <v>22</v>
      </c>
      <c r="O692" s="12">
        <v>5</v>
      </c>
      <c r="P692" s="12">
        <v>17</v>
      </c>
      <c r="Q692" s="12">
        <v>0</v>
      </c>
      <c r="R692" s="16">
        <v>17</v>
      </c>
      <c r="S692" s="41">
        <f t="shared" si="88"/>
        <v>1</v>
      </c>
      <c r="T692" s="41">
        <f t="shared" si="82"/>
        <v>0</v>
      </c>
      <c r="V692" s="12">
        <v>10083</v>
      </c>
      <c r="W692" s="12">
        <v>8906</v>
      </c>
      <c r="X692" s="27">
        <v>1177</v>
      </c>
      <c r="Y692" s="41">
        <f t="shared" si="87"/>
        <v>0.11673113160765645</v>
      </c>
      <c r="Z692" s="41">
        <f t="shared" si="83"/>
        <v>0.88326886839234353</v>
      </c>
      <c r="AB692" s="6">
        <f t="shared" si="84"/>
        <v>8906</v>
      </c>
    </row>
    <row r="693" spans="1:28">
      <c r="A693" s="10" t="s">
        <v>1593</v>
      </c>
      <c r="B693" s="11" t="s">
        <v>547</v>
      </c>
      <c r="C693" s="11" t="s">
        <v>573</v>
      </c>
      <c r="D693" s="12">
        <v>31385</v>
      </c>
      <c r="E693" s="12">
        <v>525</v>
      </c>
      <c r="F693" s="12">
        <v>31910</v>
      </c>
      <c r="G693" s="12">
        <v>1990</v>
      </c>
      <c r="H693" s="12">
        <v>29920</v>
      </c>
      <c r="I693" s="12">
        <v>27363</v>
      </c>
      <c r="J693" s="16">
        <v>2557</v>
      </c>
      <c r="K693" s="41">
        <f t="shared" si="85"/>
        <v>8.5461229946524067E-2</v>
      </c>
      <c r="L693" s="41">
        <f t="shared" si="81"/>
        <v>0.91453877005347595</v>
      </c>
      <c r="M693" s="17"/>
      <c r="N693" s="12">
        <v>995</v>
      </c>
      <c r="O693" s="12">
        <v>423</v>
      </c>
      <c r="P693" s="12">
        <v>572</v>
      </c>
      <c r="Q693" s="12">
        <v>0</v>
      </c>
      <c r="R693" s="16">
        <v>572</v>
      </c>
      <c r="S693" s="41">
        <f t="shared" si="88"/>
        <v>1</v>
      </c>
      <c r="T693" s="41">
        <f t="shared" si="82"/>
        <v>0</v>
      </c>
      <c r="V693" s="12">
        <v>30492</v>
      </c>
      <c r="W693" s="12">
        <v>27363</v>
      </c>
      <c r="X693" s="27">
        <v>3129</v>
      </c>
      <c r="Y693" s="41">
        <f t="shared" si="87"/>
        <v>0.10261707988980716</v>
      </c>
      <c r="Z693" s="41">
        <f t="shared" si="83"/>
        <v>0.89738292011019283</v>
      </c>
      <c r="AB693" s="6">
        <f t="shared" si="84"/>
        <v>27363</v>
      </c>
    </row>
    <row r="694" spans="1:28">
      <c r="A694" s="10" t="s">
        <v>1594</v>
      </c>
      <c r="B694" s="11" t="s">
        <v>547</v>
      </c>
      <c r="C694" s="11" t="s">
        <v>249</v>
      </c>
      <c r="D694" s="12">
        <v>10462</v>
      </c>
      <c r="E694" s="12">
        <v>517</v>
      </c>
      <c r="F694" s="12">
        <v>10979</v>
      </c>
      <c r="G694" s="12">
        <v>712</v>
      </c>
      <c r="H694" s="12">
        <v>10267</v>
      </c>
      <c r="I694" s="12">
        <v>9289</v>
      </c>
      <c r="J694" s="16">
        <v>978</v>
      </c>
      <c r="K694" s="41">
        <f t="shared" si="85"/>
        <v>9.5256647511444428E-2</v>
      </c>
      <c r="L694" s="41">
        <f t="shared" si="81"/>
        <v>0.90474335248855553</v>
      </c>
      <c r="M694" s="17"/>
      <c r="N694" s="12">
        <v>198</v>
      </c>
      <c r="O694" s="12">
        <v>45</v>
      </c>
      <c r="P694" s="12">
        <v>153</v>
      </c>
      <c r="Q694" s="12">
        <v>284</v>
      </c>
      <c r="R694" s="16">
        <v>0</v>
      </c>
      <c r="S694" s="41">
        <f t="shared" si="88"/>
        <v>0</v>
      </c>
      <c r="T694" s="41">
        <f t="shared" si="82"/>
        <v>1</v>
      </c>
      <c r="V694" s="12">
        <v>10420</v>
      </c>
      <c r="W694" s="12">
        <v>9573</v>
      </c>
      <c r="X694" s="27">
        <v>847</v>
      </c>
      <c r="Y694" s="41">
        <f t="shared" si="87"/>
        <v>8.128598848368522E-2</v>
      </c>
      <c r="Z694" s="41">
        <f t="shared" si="83"/>
        <v>0.91871401151631482</v>
      </c>
      <c r="AB694" s="6">
        <f t="shared" si="84"/>
        <v>9573</v>
      </c>
    </row>
    <row r="695" spans="1:28">
      <c r="A695" s="10" t="s">
        <v>1595</v>
      </c>
      <c r="B695" s="11" t="s">
        <v>547</v>
      </c>
      <c r="C695" s="11" t="s">
        <v>574</v>
      </c>
      <c r="D695" s="12">
        <v>15079</v>
      </c>
      <c r="E695" s="12">
        <v>15</v>
      </c>
      <c r="F695" s="12">
        <v>15094</v>
      </c>
      <c r="G695" s="12">
        <v>972</v>
      </c>
      <c r="H695" s="12">
        <v>14122</v>
      </c>
      <c r="I695" s="12">
        <v>13046</v>
      </c>
      <c r="J695" s="16">
        <v>1076</v>
      </c>
      <c r="K695" s="41">
        <f t="shared" si="85"/>
        <v>7.6193173771420472E-2</v>
      </c>
      <c r="L695" s="41">
        <f t="shared" si="81"/>
        <v>0.92380682622857957</v>
      </c>
      <c r="M695" s="17"/>
      <c r="N695" s="12">
        <v>374</v>
      </c>
      <c r="O695" s="12">
        <v>127</v>
      </c>
      <c r="P695" s="12">
        <v>247</v>
      </c>
      <c r="Q695" s="12">
        <v>158</v>
      </c>
      <c r="R695" s="16">
        <v>89</v>
      </c>
      <c r="S695" s="41">
        <f t="shared" si="88"/>
        <v>0.36032388663967613</v>
      </c>
      <c r="T695" s="41">
        <f t="shared" si="82"/>
        <v>0.63967611336032393</v>
      </c>
      <c r="V695" s="12">
        <v>14369</v>
      </c>
      <c r="W695" s="12">
        <v>13204</v>
      </c>
      <c r="X695" s="27">
        <v>1165</v>
      </c>
      <c r="Y695" s="41">
        <f t="shared" si="87"/>
        <v>8.1077319228895536E-2</v>
      </c>
      <c r="Z695" s="41">
        <f t="shared" si="83"/>
        <v>0.91892268077110451</v>
      </c>
      <c r="AB695" s="6">
        <f t="shared" si="84"/>
        <v>13204</v>
      </c>
    </row>
    <row r="696" spans="1:28">
      <c r="A696" s="10" t="s">
        <v>1596</v>
      </c>
      <c r="B696" s="11" t="s">
        <v>547</v>
      </c>
      <c r="C696" s="11" t="s">
        <v>575</v>
      </c>
      <c r="D696" s="12">
        <v>17129</v>
      </c>
      <c r="E696" s="12">
        <v>2</v>
      </c>
      <c r="F696" s="12">
        <v>17131</v>
      </c>
      <c r="G696" s="12">
        <v>1267</v>
      </c>
      <c r="H696" s="12">
        <v>15864</v>
      </c>
      <c r="I696" s="12">
        <v>15316</v>
      </c>
      <c r="J696" s="16">
        <v>548</v>
      </c>
      <c r="K696" s="41">
        <f t="shared" si="85"/>
        <v>3.4543620776601107E-2</v>
      </c>
      <c r="L696" s="41">
        <f t="shared" si="81"/>
        <v>0.96545637922339889</v>
      </c>
      <c r="M696" s="17"/>
      <c r="N696" s="12">
        <v>317</v>
      </c>
      <c r="O696" s="12">
        <v>94</v>
      </c>
      <c r="P696" s="12">
        <v>223</v>
      </c>
      <c r="Q696" s="12">
        <v>394</v>
      </c>
      <c r="R696" s="16">
        <v>0</v>
      </c>
      <c r="S696" s="41">
        <f t="shared" si="88"/>
        <v>0</v>
      </c>
      <c r="T696" s="41">
        <f t="shared" si="82"/>
        <v>1</v>
      </c>
      <c r="V696" s="12">
        <v>16087</v>
      </c>
      <c r="W696" s="12">
        <v>15710</v>
      </c>
      <c r="X696" s="27">
        <v>377</v>
      </c>
      <c r="Y696" s="41">
        <f t="shared" si="87"/>
        <v>2.343507179710325E-2</v>
      </c>
      <c r="Z696" s="41">
        <f t="shared" si="83"/>
        <v>0.97656492820289675</v>
      </c>
      <c r="AB696" s="6">
        <f t="shared" si="84"/>
        <v>15710</v>
      </c>
    </row>
    <row r="697" spans="1:28">
      <c r="A697" s="10" t="s">
        <v>1597</v>
      </c>
      <c r="B697" s="11" t="s">
        <v>547</v>
      </c>
      <c r="C697" s="11" t="s">
        <v>576</v>
      </c>
      <c r="D697" s="12">
        <v>9885</v>
      </c>
      <c r="E697" s="12">
        <v>80</v>
      </c>
      <c r="F697" s="12">
        <v>9965</v>
      </c>
      <c r="G697" s="12">
        <v>1357</v>
      </c>
      <c r="H697" s="12">
        <v>8608</v>
      </c>
      <c r="I697" s="12">
        <v>8186</v>
      </c>
      <c r="J697" s="16">
        <v>422</v>
      </c>
      <c r="K697" s="41">
        <f t="shared" si="85"/>
        <v>4.9024163568773232E-2</v>
      </c>
      <c r="L697" s="41">
        <f t="shared" si="81"/>
        <v>0.95097583643122674</v>
      </c>
      <c r="M697" s="17"/>
      <c r="N697" s="12">
        <v>391</v>
      </c>
      <c r="O697" s="12">
        <v>156</v>
      </c>
      <c r="P697" s="12">
        <v>235</v>
      </c>
      <c r="Q697" s="12">
        <v>64</v>
      </c>
      <c r="R697" s="16">
        <v>171</v>
      </c>
      <c r="S697" s="41">
        <f t="shared" si="88"/>
        <v>0.72765957446808516</v>
      </c>
      <c r="T697" s="41">
        <f t="shared" si="82"/>
        <v>0.27234042553191484</v>
      </c>
      <c r="V697" s="12">
        <v>8843</v>
      </c>
      <c r="W697" s="12">
        <v>8250</v>
      </c>
      <c r="X697" s="27">
        <v>593</v>
      </c>
      <c r="Y697" s="41">
        <f t="shared" si="87"/>
        <v>6.7058690489652836E-2</v>
      </c>
      <c r="Z697" s="41">
        <f t="shared" si="83"/>
        <v>0.93294130951034715</v>
      </c>
      <c r="AB697" s="6">
        <f t="shared" si="84"/>
        <v>8250</v>
      </c>
    </row>
    <row r="698" spans="1:28">
      <c r="A698" s="10" t="s">
        <v>1598</v>
      </c>
      <c r="B698" s="11" t="s">
        <v>547</v>
      </c>
      <c r="C698" s="11" t="s">
        <v>577</v>
      </c>
      <c r="D698" s="12">
        <v>13153</v>
      </c>
      <c r="E698" s="12">
        <v>18</v>
      </c>
      <c r="F698" s="12">
        <v>13171</v>
      </c>
      <c r="G698" s="12">
        <v>1335</v>
      </c>
      <c r="H698" s="12">
        <v>11836</v>
      </c>
      <c r="I698" s="12">
        <v>12052</v>
      </c>
      <c r="J698" s="16">
        <v>0</v>
      </c>
      <c r="K698" s="41">
        <f t="shared" si="85"/>
        <v>0</v>
      </c>
      <c r="L698" s="41">
        <f t="shared" si="81"/>
        <v>1</v>
      </c>
      <c r="M698" s="17"/>
      <c r="N698" s="12">
        <v>191</v>
      </c>
      <c r="O698" s="12">
        <v>100</v>
      </c>
      <c r="P698" s="12">
        <v>91</v>
      </c>
      <c r="Q698" s="12">
        <v>0</v>
      </c>
      <c r="R698" s="16">
        <v>91</v>
      </c>
      <c r="S698" s="41">
        <f t="shared" si="88"/>
        <v>1</v>
      </c>
      <c r="T698" s="41">
        <f t="shared" si="82"/>
        <v>0</v>
      </c>
      <c r="V698" s="12">
        <v>11927</v>
      </c>
      <c r="W698" s="12">
        <v>12052</v>
      </c>
      <c r="X698" s="27">
        <v>0</v>
      </c>
      <c r="Y698" s="41">
        <f t="shared" si="87"/>
        <v>0</v>
      </c>
      <c r="Z698" s="41">
        <f t="shared" si="83"/>
        <v>1</v>
      </c>
      <c r="AB698" s="6">
        <f t="shared" si="84"/>
        <v>12052</v>
      </c>
    </row>
    <row r="699" spans="1:28">
      <c r="A699" s="10" t="s">
        <v>1599</v>
      </c>
      <c r="B699" s="11" t="s">
        <v>547</v>
      </c>
      <c r="C699" s="11" t="s">
        <v>578</v>
      </c>
      <c r="D699" s="12">
        <v>7763</v>
      </c>
      <c r="E699" s="12">
        <v>16</v>
      </c>
      <c r="F699" s="12">
        <v>7779</v>
      </c>
      <c r="G699" s="12">
        <v>788</v>
      </c>
      <c r="H699" s="12">
        <v>6991</v>
      </c>
      <c r="I699" s="12">
        <v>6571</v>
      </c>
      <c r="J699" s="16">
        <v>420</v>
      </c>
      <c r="K699" s="41">
        <f t="shared" si="85"/>
        <v>6.0077242168502361E-2</v>
      </c>
      <c r="L699" s="41">
        <f t="shared" si="81"/>
        <v>0.93992275783149759</v>
      </c>
      <c r="M699" s="17"/>
      <c r="N699" s="12">
        <v>641</v>
      </c>
      <c r="O699" s="12">
        <v>228</v>
      </c>
      <c r="P699" s="12">
        <v>413</v>
      </c>
      <c r="Q699" s="12">
        <v>0</v>
      </c>
      <c r="R699" s="16">
        <v>413</v>
      </c>
      <c r="S699" s="41">
        <f t="shared" si="88"/>
        <v>1</v>
      </c>
      <c r="T699" s="41">
        <f t="shared" si="82"/>
        <v>0</v>
      </c>
      <c r="V699" s="12">
        <v>7404</v>
      </c>
      <c r="W699" s="12">
        <v>6571</v>
      </c>
      <c r="X699" s="27">
        <v>833</v>
      </c>
      <c r="Y699" s="41">
        <f t="shared" si="87"/>
        <v>0.11250675310642896</v>
      </c>
      <c r="Z699" s="41">
        <f t="shared" si="83"/>
        <v>0.88749324689357101</v>
      </c>
      <c r="AB699" s="6">
        <f t="shared" si="84"/>
        <v>6571</v>
      </c>
    </row>
    <row r="700" spans="1:28">
      <c r="A700" s="10" t="s">
        <v>1600</v>
      </c>
      <c r="B700" s="11" t="s">
        <v>547</v>
      </c>
      <c r="C700" s="11" t="s">
        <v>579</v>
      </c>
      <c r="D700" s="12">
        <v>19596</v>
      </c>
      <c r="E700" s="12">
        <v>147</v>
      </c>
      <c r="F700" s="12">
        <v>19743</v>
      </c>
      <c r="G700" s="12">
        <v>1926</v>
      </c>
      <c r="H700" s="12">
        <v>17817</v>
      </c>
      <c r="I700" s="12">
        <v>18052</v>
      </c>
      <c r="J700" s="16">
        <v>0</v>
      </c>
      <c r="K700" s="41">
        <f t="shared" si="85"/>
        <v>0</v>
      </c>
      <c r="L700" s="41">
        <f t="shared" si="81"/>
        <v>1</v>
      </c>
      <c r="M700" s="17"/>
      <c r="N700" s="12">
        <v>650</v>
      </c>
      <c r="O700" s="12">
        <v>304</v>
      </c>
      <c r="P700" s="12">
        <v>346</v>
      </c>
      <c r="Q700" s="12">
        <v>89</v>
      </c>
      <c r="R700" s="16">
        <v>257</v>
      </c>
      <c r="S700" s="41">
        <f t="shared" si="88"/>
        <v>0.74277456647398843</v>
      </c>
      <c r="T700" s="41">
        <f t="shared" si="82"/>
        <v>0.25722543352601157</v>
      </c>
      <c r="V700" s="12">
        <v>18163</v>
      </c>
      <c r="W700" s="12">
        <v>18141</v>
      </c>
      <c r="X700" s="27">
        <v>22</v>
      </c>
      <c r="Y700" s="41">
        <f t="shared" si="87"/>
        <v>1.2112536475251887E-3</v>
      </c>
      <c r="Z700" s="41">
        <f t="shared" si="83"/>
        <v>0.99878874635247483</v>
      </c>
      <c r="AB700" s="6">
        <f t="shared" si="84"/>
        <v>18141</v>
      </c>
    </row>
    <row r="701" spans="1:28">
      <c r="A701" s="10" t="s">
        <v>1601</v>
      </c>
      <c r="B701" s="11" t="s">
        <v>547</v>
      </c>
      <c r="C701" s="11" t="s">
        <v>580</v>
      </c>
      <c r="D701" s="12">
        <v>7643</v>
      </c>
      <c r="E701" s="12">
        <v>170</v>
      </c>
      <c r="F701" s="12">
        <v>7813</v>
      </c>
      <c r="G701" s="12">
        <v>978</v>
      </c>
      <c r="H701" s="12">
        <v>6835</v>
      </c>
      <c r="I701" s="12">
        <v>6589</v>
      </c>
      <c r="J701" s="16">
        <v>246</v>
      </c>
      <c r="K701" s="41">
        <f t="shared" si="85"/>
        <v>3.5991221653255301E-2</v>
      </c>
      <c r="L701" s="41">
        <f t="shared" si="81"/>
        <v>0.9640087783467447</v>
      </c>
      <c r="M701" s="17"/>
      <c r="N701" s="12">
        <v>40</v>
      </c>
      <c r="O701" s="12">
        <v>13</v>
      </c>
      <c r="P701" s="12">
        <v>27</v>
      </c>
      <c r="Q701" s="12">
        <v>49</v>
      </c>
      <c r="R701" s="16">
        <v>0</v>
      </c>
      <c r="S701" s="41">
        <f t="shared" si="88"/>
        <v>0</v>
      </c>
      <c r="T701" s="41">
        <f t="shared" si="82"/>
        <v>1</v>
      </c>
      <c r="V701" s="12">
        <v>6862</v>
      </c>
      <c r="W701" s="12">
        <v>6638</v>
      </c>
      <c r="X701" s="27">
        <v>224</v>
      </c>
      <c r="Y701" s="41">
        <f t="shared" si="87"/>
        <v>3.2643544156222677E-2</v>
      </c>
      <c r="Z701" s="41">
        <f t="shared" si="83"/>
        <v>0.96735645584377727</v>
      </c>
      <c r="AB701" s="6">
        <f t="shared" si="84"/>
        <v>6638</v>
      </c>
    </row>
    <row r="702" spans="1:28">
      <c r="A702" s="10" t="s">
        <v>1602</v>
      </c>
      <c r="B702" s="11" t="s">
        <v>547</v>
      </c>
      <c r="C702" s="11" t="s">
        <v>581</v>
      </c>
      <c r="D702" s="12">
        <v>6937</v>
      </c>
      <c r="E702" s="12">
        <v>0</v>
      </c>
      <c r="F702" s="12">
        <v>6937</v>
      </c>
      <c r="G702" s="12">
        <v>1336</v>
      </c>
      <c r="H702" s="12">
        <v>5601</v>
      </c>
      <c r="I702" s="12">
        <v>5915</v>
      </c>
      <c r="J702" s="16">
        <v>0</v>
      </c>
      <c r="K702" s="41">
        <f t="shared" si="85"/>
        <v>0</v>
      </c>
      <c r="L702" s="41">
        <f t="shared" si="81"/>
        <v>1</v>
      </c>
      <c r="M702" s="17"/>
      <c r="N702" s="12">
        <v>685</v>
      </c>
      <c r="O702" s="12">
        <v>358</v>
      </c>
      <c r="P702" s="12">
        <v>327</v>
      </c>
      <c r="Q702" s="12">
        <v>0</v>
      </c>
      <c r="R702" s="16">
        <v>327</v>
      </c>
      <c r="S702" s="41">
        <f t="shared" si="88"/>
        <v>1</v>
      </c>
      <c r="T702" s="41">
        <f t="shared" si="82"/>
        <v>0</v>
      </c>
      <c r="V702" s="12">
        <v>5928</v>
      </c>
      <c r="W702" s="12">
        <v>5915</v>
      </c>
      <c r="X702" s="27">
        <v>13</v>
      </c>
      <c r="Y702" s="41">
        <f t="shared" si="87"/>
        <v>2.1929824561403508E-3</v>
      </c>
      <c r="Z702" s="41">
        <f t="shared" si="83"/>
        <v>0.9978070175438597</v>
      </c>
      <c r="AB702" s="6">
        <f t="shared" si="84"/>
        <v>5915</v>
      </c>
    </row>
    <row r="703" spans="1:28" s="13" customFormat="1">
      <c r="A703" s="50" t="s">
        <v>2234</v>
      </c>
      <c r="B703" s="39" t="s">
        <v>2202</v>
      </c>
      <c r="C703" s="39"/>
      <c r="D703" s="45">
        <v>914220</v>
      </c>
      <c r="E703" s="45">
        <v>10335</v>
      </c>
      <c r="F703" s="45">
        <v>924555</v>
      </c>
      <c r="G703" s="45">
        <v>115077</v>
      </c>
      <c r="H703" s="45">
        <v>809478</v>
      </c>
      <c r="I703" s="45">
        <v>737590</v>
      </c>
      <c r="J703" s="46">
        <v>73458</v>
      </c>
      <c r="K703" s="47">
        <f t="shared" si="85"/>
        <v>9.0747370527673385E-2</v>
      </c>
      <c r="L703" s="47">
        <f t="shared" si="81"/>
        <v>0.90925262947232666</v>
      </c>
      <c r="M703" s="48"/>
      <c r="N703" s="45">
        <v>63931</v>
      </c>
      <c r="O703" s="45">
        <v>24420</v>
      </c>
      <c r="P703" s="45">
        <v>39511</v>
      </c>
      <c r="Q703" s="45">
        <v>20695</v>
      </c>
      <c r="R703" s="46">
        <v>27956</v>
      </c>
      <c r="S703" s="47">
        <f t="shared" si="88"/>
        <v>0.70754979625926961</v>
      </c>
      <c r="T703" s="47">
        <f t="shared" si="82"/>
        <v>0.29245020374073039</v>
      </c>
      <c r="V703" s="45">
        <v>848989</v>
      </c>
      <c r="W703" s="45">
        <v>758285</v>
      </c>
      <c r="X703" s="45">
        <v>91298</v>
      </c>
      <c r="Y703" s="47">
        <f t="shared" si="87"/>
        <v>0.10753731791577983</v>
      </c>
      <c r="Z703" s="47">
        <f t="shared" si="83"/>
        <v>0.89246268208422019</v>
      </c>
      <c r="AB703" s="49">
        <f t="shared" si="84"/>
        <v>758285</v>
      </c>
    </row>
    <row r="704" spans="1:28">
      <c r="A704" s="10" t="s">
        <v>1603</v>
      </c>
      <c r="B704" s="11" t="s">
        <v>582</v>
      </c>
      <c r="C704" s="11" t="s">
        <v>583</v>
      </c>
      <c r="D704" s="12">
        <v>101550</v>
      </c>
      <c r="E704" s="12">
        <v>32168</v>
      </c>
      <c r="F704" s="12">
        <v>133718</v>
      </c>
      <c r="G704" s="12">
        <v>15897</v>
      </c>
      <c r="H704" s="12">
        <v>117821</v>
      </c>
      <c r="I704" s="12">
        <v>136633</v>
      </c>
      <c r="J704" s="16">
        <v>0</v>
      </c>
      <c r="K704" s="41">
        <f t="shared" si="85"/>
        <v>0</v>
      </c>
      <c r="L704" s="41">
        <f t="shared" si="81"/>
        <v>1</v>
      </c>
      <c r="M704" s="17"/>
      <c r="N704" s="12">
        <v>4205</v>
      </c>
      <c r="O704" s="12">
        <v>1551</v>
      </c>
      <c r="P704" s="12">
        <v>2654</v>
      </c>
      <c r="Q704" s="12">
        <v>356</v>
      </c>
      <c r="R704" s="16">
        <v>2298</v>
      </c>
      <c r="S704" s="41">
        <f t="shared" si="88"/>
        <v>0.86586284853051998</v>
      </c>
      <c r="T704" s="41">
        <f t="shared" si="82"/>
        <v>0.13413715146948002</v>
      </c>
      <c r="V704" s="12">
        <v>120475</v>
      </c>
      <c r="W704" s="12">
        <v>136989</v>
      </c>
      <c r="X704" s="27">
        <v>0</v>
      </c>
      <c r="Y704" s="41">
        <f t="shared" si="87"/>
        <v>0</v>
      </c>
      <c r="Z704" s="41">
        <f t="shared" si="83"/>
        <v>1</v>
      </c>
      <c r="AB704" s="6">
        <f t="shared" si="84"/>
        <v>136989</v>
      </c>
    </row>
    <row r="705" spans="1:28">
      <c r="A705" s="10" t="s">
        <v>1604</v>
      </c>
      <c r="B705" s="11" t="s">
        <v>582</v>
      </c>
      <c r="C705" s="11" t="s">
        <v>313</v>
      </c>
      <c r="D705" s="12">
        <v>15984</v>
      </c>
      <c r="E705" s="12">
        <v>5592</v>
      </c>
      <c r="F705" s="12">
        <v>21576</v>
      </c>
      <c r="G705" s="12">
        <v>2859</v>
      </c>
      <c r="H705" s="12">
        <v>18717</v>
      </c>
      <c r="I705" s="12">
        <v>15670</v>
      </c>
      <c r="J705" s="16">
        <v>3047</v>
      </c>
      <c r="K705" s="41">
        <f t="shared" si="85"/>
        <v>0.16279318266816264</v>
      </c>
      <c r="L705" s="41">
        <f t="shared" si="81"/>
        <v>0.83720681733183733</v>
      </c>
      <c r="M705" s="17"/>
      <c r="N705" s="12">
        <v>72</v>
      </c>
      <c r="O705" s="12">
        <v>35</v>
      </c>
      <c r="P705" s="12">
        <v>37</v>
      </c>
      <c r="Q705" s="12">
        <v>0</v>
      </c>
      <c r="R705" s="16">
        <v>37</v>
      </c>
      <c r="S705" s="41">
        <f t="shared" si="88"/>
        <v>1</v>
      </c>
      <c r="T705" s="41">
        <f t="shared" si="82"/>
        <v>0</v>
      </c>
      <c r="V705" s="12">
        <v>18754</v>
      </c>
      <c r="W705" s="12">
        <v>15670</v>
      </c>
      <c r="X705" s="27">
        <v>3084</v>
      </c>
      <c r="Y705" s="41">
        <f t="shared" si="87"/>
        <v>0.16444491841740427</v>
      </c>
      <c r="Z705" s="41">
        <f t="shared" si="83"/>
        <v>0.83555508158259573</v>
      </c>
      <c r="AB705" s="6">
        <f t="shared" si="84"/>
        <v>15670</v>
      </c>
    </row>
    <row r="706" spans="1:28">
      <c r="A706" s="10" t="s">
        <v>1605</v>
      </c>
      <c r="B706" s="11" t="s">
        <v>582</v>
      </c>
      <c r="C706" s="11" t="s">
        <v>584</v>
      </c>
      <c r="D706" s="12">
        <v>15675</v>
      </c>
      <c r="E706" s="12">
        <v>8450</v>
      </c>
      <c r="F706" s="12">
        <v>24125</v>
      </c>
      <c r="G706" s="12">
        <v>2434</v>
      </c>
      <c r="H706" s="12">
        <v>21691</v>
      </c>
      <c r="I706" s="12">
        <v>18740</v>
      </c>
      <c r="J706" s="16">
        <v>2951</v>
      </c>
      <c r="K706" s="41">
        <f t="shared" si="85"/>
        <v>0.13604720851966254</v>
      </c>
      <c r="L706" s="41">
        <f t="shared" si="81"/>
        <v>0.86395279148033743</v>
      </c>
      <c r="M706" s="17"/>
      <c r="N706" s="12">
        <v>2382</v>
      </c>
      <c r="O706" s="12">
        <v>807</v>
      </c>
      <c r="P706" s="12">
        <v>1575</v>
      </c>
      <c r="Q706" s="12">
        <v>261</v>
      </c>
      <c r="R706" s="16">
        <v>1314</v>
      </c>
      <c r="S706" s="41">
        <f t="shared" si="88"/>
        <v>0.8342857142857143</v>
      </c>
      <c r="T706" s="41">
        <f t="shared" si="82"/>
        <v>0.1657142857142857</v>
      </c>
      <c r="V706" s="12">
        <v>23266</v>
      </c>
      <c r="W706" s="12">
        <v>19001</v>
      </c>
      <c r="X706" s="27">
        <v>4265</v>
      </c>
      <c r="Y706" s="41">
        <f t="shared" si="87"/>
        <v>0.18331470815782688</v>
      </c>
      <c r="Z706" s="41">
        <f t="shared" si="83"/>
        <v>0.81668529184217309</v>
      </c>
      <c r="AB706" s="6">
        <f t="shared" si="84"/>
        <v>19001</v>
      </c>
    </row>
    <row r="707" spans="1:28">
      <c r="A707" s="10" t="s">
        <v>1606</v>
      </c>
      <c r="B707" s="11" t="s">
        <v>582</v>
      </c>
      <c r="C707" s="11" t="s">
        <v>585</v>
      </c>
      <c r="D707" s="12">
        <v>20984</v>
      </c>
      <c r="E707" s="12">
        <v>5287</v>
      </c>
      <c r="F707" s="12">
        <v>26271</v>
      </c>
      <c r="G707" s="12">
        <v>2156</v>
      </c>
      <c r="H707" s="12">
        <v>24115</v>
      </c>
      <c r="I707" s="12">
        <v>25585</v>
      </c>
      <c r="J707" s="16">
        <v>0</v>
      </c>
      <c r="K707" s="41">
        <f t="shared" si="85"/>
        <v>0</v>
      </c>
      <c r="L707" s="41">
        <f t="shared" si="81"/>
        <v>1</v>
      </c>
      <c r="M707" s="17"/>
      <c r="N707" s="12">
        <v>154</v>
      </c>
      <c r="O707" s="12">
        <v>39</v>
      </c>
      <c r="P707" s="12">
        <v>115</v>
      </c>
      <c r="Q707" s="12">
        <v>0</v>
      </c>
      <c r="R707" s="16">
        <v>115</v>
      </c>
      <c r="S707" s="41">
        <f t="shared" si="88"/>
        <v>1</v>
      </c>
      <c r="T707" s="41">
        <f t="shared" si="82"/>
        <v>0</v>
      </c>
      <c r="V707" s="12">
        <v>24230</v>
      </c>
      <c r="W707" s="12">
        <v>25585</v>
      </c>
      <c r="X707" s="27">
        <v>0</v>
      </c>
      <c r="Y707" s="41">
        <f t="shared" si="87"/>
        <v>0</v>
      </c>
      <c r="Z707" s="41">
        <f t="shared" si="83"/>
        <v>1</v>
      </c>
      <c r="AB707" s="6">
        <f t="shared" si="84"/>
        <v>25585</v>
      </c>
    </row>
    <row r="708" spans="1:28">
      <c r="A708" s="10" t="s">
        <v>1607</v>
      </c>
      <c r="B708" s="11" t="s">
        <v>582</v>
      </c>
      <c r="C708" s="11" t="s">
        <v>586</v>
      </c>
      <c r="D708" s="12">
        <v>6239</v>
      </c>
      <c r="E708" s="12">
        <v>4923</v>
      </c>
      <c r="F708" s="12">
        <v>11162</v>
      </c>
      <c r="G708" s="12">
        <v>812</v>
      </c>
      <c r="H708" s="12">
        <v>10350</v>
      </c>
      <c r="I708" s="12">
        <v>7809</v>
      </c>
      <c r="J708" s="16">
        <v>2541</v>
      </c>
      <c r="K708" s="41">
        <f t="shared" si="85"/>
        <v>0.24550724637681159</v>
      </c>
      <c r="L708" s="41">
        <f t="shared" si="81"/>
        <v>0.75449275362318846</v>
      </c>
      <c r="M708" s="17"/>
      <c r="N708" s="12">
        <v>353</v>
      </c>
      <c r="O708" s="12">
        <v>123</v>
      </c>
      <c r="P708" s="12">
        <v>230</v>
      </c>
      <c r="Q708" s="12">
        <v>284</v>
      </c>
      <c r="R708" s="16">
        <v>0</v>
      </c>
      <c r="S708" s="41">
        <f t="shared" si="88"/>
        <v>0</v>
      </c>
      <c r="T708" s="41">
        <f t="shared" si="82"/>
        <v>1</v>
      </c>
      <c r="V708" s="12">
        <v>10580</v>
      </c>
      <c r="W708" s="12">
        <v>8093</v>
      </c>
      <c r="X708" s="27">
        <v>2487</v>
      </c>
      <c r="Y708" s="41">
        <f t="shared" si="87"/>
        <v>0.23506616257088847</v>
      </c>
      <c r="Z708" s="41">
        <f t="shared" si="83"/>
        <v>0.76493383742911147</v>
      </c>
      <c r="AB708" s="6">
        <f t="shared" si="84"/>
        <v>8093</v>
      </c>
    </row>
    <row r="709" spans="1:28">
      <c r="A709" s="10" t="s">
        <v>1608</v>
      </c>
      <c r="B709" s="11" t="s">
        <v>582</v>
      </c>
      <c r="C709" s="11" t="s">
        <v>587</v>
      </c>
      <c r="D709" s="12">
        <v>6390</v>
      </c>
      <c r="E709" s="12">
        <v>1349</v>
      </c>
      <c r="F709" s="12">
        <v>7739</v>
      </c>
      <c r="G709" s="12">
        <v>783</v>
      </c>
      <c r="H709" s="12">
        <v>6956</v>
      </c>
      <c r="I709" s="12">
        <v>6573</v>
      </c>
      <c r="J709" s="16">
        <v>383</v>
      </c>
      <c r="K709" s="41">
        <f t="shared" si="85"/>
        <v>5.5060379528464633E-2</v>
      </c>
      <c r="L709" s="41">
        <f t="shared" si="81"/>
        <v>0.94493962047153535</v>
      </c>
      <c r="M709" s="17"/>
      <c r="N709" s="12">
        <v>283</v>
      </c>
      <c r="O709" s="12">
        <v>90</v>
      </c>
      <c r="P709" s="12">
        <v>193</v>
      </c>
      <c r="Q709" s="12">
        <v>221</v>
      </c>
      <c r="R709" s="16">
        <v>0</v>
      </c>
      <c r="S709" s="41">
        <f t="shared" si="88"/>
        <v>0</v>
      </c>
      <c r="T709" s="41">
        <f t="shared" si="82"/>
        <v>1</v>
      </c>
      <c r="V709" s="12">
        <v>7149</v>
      </c>
      <c r="W709" s="12">
        <v>6794</v>
      </c>
      <c r="X709" s="27">
        <v>355</v>
      </c>
      <c r="Y709" s="41">
        <f t="shared" si="87"/>
        <v>4.9657294726535177E-2</v>
      </c>
      <c r="Z709" s="41">
        <f t="shared" si="83"/>
        <v>0.95034270527346487</v>
      </c>
      <c r="AB709" s="6">
        <f t="shared" si="84"/>
        <v>6794</v>
      </c>
    </row>
    <row r="710" spans="1:28">
      <c r="A710" s="10" t="s">
        <v>1609</v>
      </c>
      <c r="B710" s="11" t="s">
        <v>582</v>
      </c>
      <c r="C710" s="11" t="s">
        <v>588</v>
      </c>
      <c r="D710" s="12">
        <v>20687</v>
      </c>
      <c r="E710" s="12">
        <v>4747</v>
      </c>
      <c r="F710" s="12">
        <v>25434</v>
      </c>
      <c r="G710" s="12">
        <v>2732</v>
      </c>
      <c r="H710" s="12">
        <v>22702</v>
      </c>
      <c r="I710" s="12">
        <v>18210</v>
      </c>
      <c r="J710" s="16">
        <v>4492</v>
      </c>
      <c r="K710" s="41">
        <f t="shared" si="85"/>
        <v>0.19786802924852437</v>
      </c>
      <c r="L710" s="41">
        <f t="shared" si="81"/>
        <v>0.80213197075147558</v>
      </c>
      <c r="M710" s="17"/>
      <c r="N710" s="12">
        <v>3756</v>
      </c>
      <c r="O710" s="12">
        <v>1218</v>
      </c>
      <c r="P710" s="12">
        <v>2538</v>
      </c>
      <c r="Q710" s="12">
        <v>3494</v>
      </c>
      <c r="R710" s="16">
        <v>0</v>
      </c>
      <c r="S710" s="41">
        <f t="shared" si="88"/>
        <v>0</v>
      </c>
      <c r="T710" s="41">
        <f t="shared" si="82"/>
        <v>1</v>
      </c>
      <c r="V710" s="12">
        <v>25240</v>
      </c>
      <c r="W710" s="12">
        <v>21704</v>
      </c>
      <c r="X710" s="27">
        <v>3536</v>
      </c>
      <c r="Y710" s="41">
        <f t="shared" si="87"/>
        <v>0.14009508716323296</v>
      </c>
      <c r="Z710" s="41">
        <f t="shared" si="83"/>
        <v>0.85990491283676707</v>
      </c>
      <c r="AB710" s="6">
        <f t="shared" si="84"/>
        <v>21704</v>
      </c>
    </row>
    <row r="711" spans="1:28">
      <c r="A711" s="10" t="s">
        <v>1610</v>
      </c>
      <c r="B711" s="11" t="s">
        <v>582</v>
      </c>
      <c r="C711" s="11" t="s">
        <v>589</v>
      </c>
      <c r="D711" s="12">
        <v>11999</v>
      </c>
      <c r="E711" s="12">
        <v>5426</v>
      </c>
      <c r="F711" s="12">
        <v>17425</v>
      </c>
      <c r="G711" s="12">
        <v>2187</v>
      </c>
      <c r="H711" s="12">
        <v>15238</v>
      </c>
      <c r="I711" s="12">
        <v>11656</v>
      </c>
      <c r="J711" s="16">
        <v>3582</v>
      </c>
      <c r="K711" s="41">
        <f t="shared" si="85"/>
        <v>0.23507021918886992</v>
      </c>
      <c r="L711" s="41">
        <f t="shared" si="81"/>
        <v>0.76492978081113006</v>
      </c>
      <c r="M711" s="17"/>
      <c r="N711" s="12">
        <v>503</v>
      </c>
      <c r="O711" s="12">
        <v>211</v>
      </c>
      <c r="P711" s="12">
        <v>292</v>
      </c>
      <c r="Q711" s="12">
        <v>189</v>
      </c>
      <c r="R711" s="16">
        <v>103</v>
      </c>
      <c r="S711" s="41">
        <f t="shared" si="88"/>
        <v>0.35273972602739728</v>
      </c>
      <c r="T711" s="41">
        <f t="shared" si="82"/>
        <v>0.64726027397260277</v>
      </c>
      <c r="V711" s="12">
        <v>15530</v>
      </c>
      <c r="W711" s="12">
        <v>11845</v>
      </c>
      <c r="X711" s="27">
        <v>3685</v>
      </c>
      <c r="Y711" s="41">
        <f t="shared" si="87"/>
        <v>0.2372826786864134</v>
      </c>
      <c r="Z711" s="41">
        <f t="shared" si="83"/>
        <v>0.7627173213135866</v>
      </c>
      <c r="AB711" s="6">
        <f t="shared" si="84"/>
        <v>11845</v>
      </c>
    </row>
    <row r="712" spans="1:28">
      <c r="A712" s="10" t="s">
        <v>1611</v>
      </c>
      <c r="B712" s="11" t="s">
        <v>582</v>
      </c>
      <c r="C712" s="11" t="s">
        <v>590</v>
      </c>
      <c r="D712" s="12">
        <v>2340</v>
      </c>
      <c r="E712" s="12">
        <v>503</v>
      </c>
      <c r="F712" s="12">
        <v>2843</v>
      </c>
      <c r="G712" s="12">
        <v>303</v>
      </c>
      <c r="H712" s="12">
        <v>2540</v>
      </c>
      <c r="I712" s="12">
        <v>2229</v>
      </c>
      <c r="J712" s="16">
        <v>311</v>
      </c>
      <c r="K712" s="41">
        <f t="shared" si="85"/>
        <v>0.12244094488188977</v>
      </c>
      <c r="L712" s="41">
        <f t="shared" si="81"/>
        <v>0.87755905511811028</v>
      </c>
      <c r="M712" s="17"/>
      <c r="N712" s="12">
        <v>7</v>
      </c>
      <c r="O712" s="12">
        <v>5</v>
      </c>
      <c r="P712" s="12">
        <v>2</v>
      </c>
      <c r="Q712" s="12">
        <v>0</v>
      </c>
      <c r="R712" s="16">
        <v>2</v>
      </c>
      <c r="S712" s="41">
        <f t="shared" si="88"/>
        <v>1</v>
      </c>
      <c r="T712" s="41">
        <f t="shared" si="82"/>
        <v>0</v>
      </c>
      <c r="V712" s="12">
        <v>2542</v>
      </c>
      <c r="W712" s="12">
        <v>2229</v>
      </c>
      <c r="X712" s="27">
        <v>313</v>
      </c>
      <c r="Y712" s="41">
        <f t="shared" si="87"/>
        <v>0.12313139260424863</v>
      </c>
      <c r="Z712" s="41">
        <f t="shared" si="83"/>
        <v>0.87686860739575134</v>
      </c>
      <c r="AB712" s="6">
        <f t="shared" si="84"/>
        <v>2229</v>
      </c>
    </row>
    <row r="713" spans="1:28">
      <c r="A713" s="10" t="s">
        <v>1612</v>
      </c>
      <c r="B713" s="11" t="s">
        <v>582</v>
      </c>
      <c r="C713" s="11" t="s">
        <v>591</v>
      </c>
      <c r="D713" s="12">
        <v>99321</v>
      </c>
      <c r="E713" s="12">
        <v>40720</v>
      </c>
      <c r="F713" s="12">
        <v>140041</v>
      </c>
      <c r="G713" s="12">
        <v>11249</v>
      </c>
      <c r="H713" s="12">
        <v>128792</v>
      </c>
      <c r="I713" s="12">
        <v>122587</v>
      </c>
      <c r="J713" s="16">
        <v>6205</v>
      </c>
      <c r="K713" s="41">
        <f t="shared" si="85"/>
        <v>4.8178458289334744E-2</v>
      </c>
      <c r="L713" s="41">
        <f t="shared" si="81"/>
        <v>0.95182154171066524</v>
      </c>
      <c r="M713" s="17"/>
      <c r="N713" s="12">
        <v>5250</v>
      </c>
      <c r="O713" s="12">
        <v>1671</v>
      </c>
      <c r="P713" s="12">
        <v>3579</v>
      </c>
      <c r="Q713" s="12">
        <v>1812</v>
      </c>
      <c r="R713" s="16">
        <v>1767</v>
      </c>
      <c r="S713" s="41">
        <f t="shared" si="88"/>
        <v>0.49371332774518023</v>
      </c>
      <c r="T713" s="41">
        <f t="shared" si="82"/>
        <v>0.50628667225481983</v>
      </c>
      <c r="V713" s="12">
        <v>132371</v>
      </c>
      <c r="W713" s="12">
        <v>124399</v>
      </c>
      <c r="X713" s="27">
        <v>7972</v>
      </c>
      <c r="Y713" s="41">
        <f t="shared" si="87"/>
        <v>6.0224671567035079E-2</v>
      </c>
      <c r="Z713" s="41">
        <f t="shared" si="83"/>
        <v>0.93977532843296496</v>
      </c>
      <c r="AB713" s="6">
        <f t="shared" si="84"/>
        <v>124399</v>
      </c>
    </row>
    <row r="714" spans="1:28">
      <c r="A714" s="10" t="s">
        <v>1613</v>
      </c>
      <c r="B714" s="11" t="s">
        <v>582</v>
      </c>
      <c r="C714" s="11" t="s">
        <v>592</v>
      </c>
      <c r="D714" s="12">
        <v>9317</v>
      </c>
      <c r="E714" s="12">
        <v>46580</v>
      </c>
      <c r="F714" s="12">
        <v>55897</v>
      </c>
      <c r="G714" s="12">
        <v>741</v>
      </c>
      <c r="H714" s="12">
        <v>55156</v>
      </c>
      <c r="I714" s="12">
        <v>59457</v>
      </c>
      <c r="J714" s="16">
        <v>0</v>
      </c>
      <c r="K714" s="41">
        <f t="shared" si="85"/>
        <v>0</v>
      </c>
      <c r="L714" s="41">
        <f t="shared" si="81"/>
        <v>1</v>
      </c>
      <c r="M714" s="17"/>
      <c r="N714" s="12">
        <v>571</v>
      </c>
      <c r="O714" s="12">
        <v>134</v>
      </c>
      <c r="P714" s="12">
        <v>437</v>
      </c>
      <c r="Q714" s="12">
        <v>477</v>
      </c>
      <c r="R714" s="16">
        <v>0</v>
      </c>
      <c r="S714" s="41">
        <f t="shared" si="88"/>
        <v>0</v>
      </c>
      <c r="T714" s="41">
        <f t="shared" si="82"/>
        <v>1</v>
      </c>
      <c r="V714" s="12">
        <v>55593</v>
      </c>
      <c r="W714" s="12">
        <v>59934</v>
      </c>
      <c r="X714" s="27">
        <v>0</v>
      </c>
      <c r="Y714" s="41">
        <f t="shared" si="87"/>
        <v>0</v>
      </c>
      <c r="Z714" s="41">
        <f t="shared" si="83"/>
        <v>1</v>
      </c>
      <c r="AB714" s="6">
        <f t="shared" si="84"/>
        <v>59934</v>
      </c>
    </row>
    <row r="715" spans="1:28">
      <c r="A715" s="10" t="s">
        <v>1614</v>
      </c>
      <c r="B715" s="11" t="s">
        <v>582</v>
      </c>
      <c r="C715" s="11" t="s">
        <v>593</v>
      </c>
      <c r="D715" s="12">
        <v>31726</v>
      </c>
      <c r="E715" s="12">
        <v>7044</v>
      </c>
      <c r="F715" s="12">
        <v>38770</v>
      </c>
      <c r="G715" s="12">
        <v>5591</v>
      </c>
      <c r="H715" s="12">
        <v>33179</v>
      </c>
      <c r="I715" s="12">
        <v>32608</v>
      </c>
      <c r="J715" s="16">
        <v>571</v>
      </c>
      <c r="K715" s="41">
        <f t="shared" si="85"/>
        <v>1.7209680822206818E-2</v>
      </c>
      <c r="L715" s="41">
        <f t="shared" si="81"/>
        <v>0.98279031917779314</v>
      </c>
      <c r="M715" s="17"/>
      <c r="N715" s="12">
        <v>3385</v>
      </c>
      <c r="O715" s="12">
        <v>1430</v>
      </c>
      <c r="P715" s="12">
        <v>1955</v>
      </c>
      <c r="Q715" s="12">
        <v>2546</v>
      </c>
      <c r="R715" s="16">
        <v>0</v>
      </c>
      <c r="S715" s="41">
        <f t="shared" si="88"/>
        <v>0</v>
      </c>
      <c r="T715" s="41">
        <f t="shared" si="82"/>
        <v>1</v>
      </c>
      <c r="V715" s="12">
        <v>35134</v>
      </c>
      <c r="W715" s="12">
        <v>35154</v>
      </c>
      <c r="X715" s="27">
        <v>0</v>
      </c>
      <c r="Y715" s="41">
        <f t="shared" si="87"/>
        <v>0</v>
      </c>
      <c r="Z715" s="41">
        <f t="shared" si="83"/>
        <v>1</v>
      </c>
      <c r="AB715" s="6">
        <f t="shared" si="84"/>
        <v>35154</v>
      </c>
    </row>
    <row r="716" spans="1:28">
      <c r="A716" s="10" t="s">
        <v>1615</v>
      </c>
      <c r="B716" s="11" t="s">
        <v>582</v>
      </c>
      <c r="C716" s="11" t="s">
        <v>594</v>
      </c>
      <c r="D716" s="12">
        <v>32238</v>
      </c>
      <c r="E716" s="12">
        <v>106366</v>
      </c>
      <c r="F716" s="12">
        <v>138604</v>
      </c>
      <c r="G716" s="12">
        <v>1134</v>
      </c>
      <c r="H716" s="12">
        <v>137470</v>
      </c>
      <c r="I716" s="12">
        <v>93802</v>
      </c>
      <c r="J716" s="16">
        <v>43668</v>
      </c>
      <c r="K716" s="41">
        <f t="shared" si="85"/>
        <v>0.3176547610387721</v>
      </c>
      <c r="L716" s="41">
        <f t="shared" ref="L716:L779" si="89">100%-K716</f>
        <v>0.6823452389612279</v>
      </c>
      <c r="M716" s="17"/>
      <c r="N716" s="12">
        <v>415</v>
      </c>
      <c r="O716" s="12">
        <v>135</v>
      </c>
      <c r="P716" s="12">
        <v>280</v>
      </c>
      <c r="Q716" s="12">
        <v>0</v>
      </c>
      <c r="R716" s="16">
        <v>280</v>
      </c>
      <c r="S716" s="41">
        <f t="shared" si="88"/>
        <v>1</v>
      </c>
      <c r="T716" s="41">
        <f t="shared" ref="T716:T779" si="90">100%-S716</f>
        <v>0</v>
      </c>
      <c r="V716" s="12">
        <v>137750</v>
      </c>
      <c r="W716" s="12">
        <v>93802</v>
      </c>
      <c r="X716" s="27">
        <v>43948</v>
      </c>
      <c r="Y716" s="41">
        <f t="shared" si="87"/>
        <v>0.31904174228675136</v>
      </c>
      <c r="Z716" s="41">
        <f t="shared" ref="Z716:Z779" si="91">100%-Y716</f>
        <v>0.68095825771324869</v>
      </c>
      <c r="AB716" s="6">
        <f t="shared" si="84"/>
        <v>93802</v>
      </c>
    </row>
    <row r="717" spans="1:28">
      <c r="A717" s="10" t="s">
        <v>1616</v>
      </c>
      <c r="B717" s="11" t="s">
        <v>582</v>
      </c>
      <c r="C717" s="11" t="s">
        <v>595</v>
      </c>
      <c r="D717" s="12">
        <v>8673</v>
      </c>
      <c r="E717" s="12">
        <v>4506</v>
      </c>
      <c r="F717" s="12">
        <v>13179</v>
      </c>
      <c r="G717" s="12">
        <v>1320</v>
      </c>
      <c r="H717" s="12">
        <v>11859</v>
      </c>
      <c r="I717" s="12">
        <v>7072</v>
      </c>
      <c r="J717" s="16">
        <v>4787</v>
      </c>
      <c r="K717" s="41">
        <f t="shared" si="85"/>
        <v>0.40365966776288054</v>
      </c>
      <c r="L717" s="41">
        <f t="shared" si="89"/>
        <v>0.59634033223711946</v>
      </c>
      <c r="M717" s="17"/>
      <c r="N717" s="12">
        <v>355</v>
      </c>
      <c r="O717" s="12">
        <v>143</v>
      </c>
      <c r="P717" s="12">
        <v>212</v>
      </c>
      <c r="Q717" s="12">
        <v>0</v>
      </c>
      <c r="R717" s="16">
        <v>212</v>
      </c>
      <c r="S717" s="41">
        <f t="shared" si="88"/>
        <v>1</v>
      </c>
      <c r="T717" s="41">
        <f t="shared" si="90"/>
        <v>0</v>
      </c>
      <c r="V717" s="12">
        <v>12071</v>
      </c>
      <c r="W717" s="12">
        <v>7072</v>
      </c>
      <c r="X717" s="27">
        <v>4999</v>
      </c>
      <c r="Y717" s="41">
        <f t="shared" si="87"/>
        <v>0.4141330461436501</v>
      </c>
      <c r="Z717" s="41">
        <f t="shared" si="91"/>
        <v>0.5858669538563499</v>
      </c>
      <c r="AB717" s="6">
        <f t="shared" ref="AB717:AB780" si="92">+I717+Q717</f>
        <v>7072</v>
      </c>
    </row>
    <row r="718" spans="1:28">
      <c r="A718" s="10" t="s">
        <v>1617</v>
      </c>
      <c r="B718" s="11" t="s">
        <v>582</v>
      </c>
      <c r="C718" s="11" t="s">
        <v>162</v>
      </c>
      <c r="D718" s="12">
        <v>17878</v>
      </c>
      <c r="E718" s="12">
        <v>4551</v>
      </c>
      <c r="F718" s="12">
        <v>22429</v>
      </c>
      <c r="G718" s="12">
        <v>2282</v>
      </c>
      <c r="H718" s="12">
        <v>20147</v>
      </c>
      <c r="I718" s="12">
        <v>17416</v>
      </c>
      <c r="J718" s="16">
        <v>2731</v>
      </c>
      <c r="K718" s="41">
        <f t="shared" si="85"/>
        <v>0.13555368044870203</v>
      </c>
      <c r="L718" s="41">
        <f t="shared" si="89"/>
        <v>0.86444631955129791</v>
      </c>
      <c r="M718" s="17"/>
      <c r="N718" s="12">
        <v>1536</v>
      </c>
      <c r="O718" s="12">
        <v>587</v>
      </c>
      <c r="P718" s="12">
        <v>949</v>
      </c>
      <c r="Q718" s="12">
        <v>64</v>
      </c>
      <c r="R718" s="16">
        <v>885</v>
      </c>
      <c r="S718" s="41">
        <f t="shared" si="88"/>
        <v>0.93256059009483672</v>
      </c>
      <c r="T718" s="41">
        <f t="shared" si="90"/>
        <v>6.7439409905163283E-2</v>
      </c>
      <c r="V718" s="12">
        <v>21096</v>
      </c>
      <c r="W718" s="12">
        <v>17480</v>
      </c>
      <c r="X718" s="27">
        <v>3616</v>
      </c>
      <c r="Y718" s="41">
        <f t="shared" si="87"/>
        <v>0.1714069017823284</v>
      </c>
      <c r="Z718" s="41">
        <f t="shared" si="91"/>
        <v>0.82859309821767158</v>
      </c>
      <c r="AB718" s="6">
        <f t="shared" si="92"/>
        <v>17480</v>
      </c>
    </row>
    <row r="719" spans="1:28" s="13" customFormat="1">
      <c r="A719" s="50" t="s">
        <v>2235</v>
      </c>
      <c r="B719" s="39" t="s">
        <v>2203</v>
      </c>
      <c r="C719" s="39"/>
      <c r="D719" s="45">
        <v>401001</v>
      </c>
      <c r="E719" s="45">
        <v>278212</v>
      </c>
      <c r="F719" s="45">
        <v>679213</v>
      </c>
      <c r="G719" s="45">
        <v>52480</v>
      </c>
      <c r="H719" s="45">
        <v>626733</v>
      </c>
      <c r="I719" s="45">
        <v>576047</v>
      </c>
      <c r="J719" s="46">
        <v>75269</v>
      </c>
      <c r="K719" s="47">
        <f t="shared" si="85"/>
        <v>0.12009739394606635</v>
      </c>
      <c r="L719" s="47">
        <f t="shared" si="89"/>
        <v>0.87990260605393367</v>
      </c>
      <c r="M719" s="48"/>
      <c r="N719" s="45">
        <v>23227</v>
      </c>
      <c r="O719" s="45">
        <v>8179</v>
      </c>
      <c r="P719" s="45">
        <v>15048</v>
      </c>
      <c r="Q719" s="45">
        <v>9704</v>
      </c>
      <c r="R719" s="46">
        <v>7013</v>
      </c>
      <c r="S719" s="47">
        <f t="shared" si="88"/>
        <v>0.46604199893673576</v>
      </c>
      <c r="T719" s="47">
        <f t="shared" si="90"/>
        <v>0.5339580010632643</v>
      </c>
      <c r="V719" s="45">
        <v>641781</v>
      </c>
      <c r="W719" s="45">
        <v>585751</v>
      </c>
      <c r="X719" s="45">
        <v>78260</v>
      </c>
      <c r="Y719" s="47">
        <f t="shared" si="87"/>
        <v>0.12194190853266146</v>
      </c>
      <c r="Z719" s="47">
        <f t="shared" si="91"/>
        <v>0.8780580914673386</v>
      </c>
      <c r="AB719" s="49">
        <f t="shared" si="92"/>
        <v>585751</v>
      </c>
    </row>
    <row r="720" spans="1:28">
      <c r="A720" s="10" t="s">
        <v>1618</v>
      </c>
      <c r="B720" s="11" t="s">
        <v>596</v>
      </c>
      <c r="C720" s="11" t="s">
        <v>597</v>
      </c>
      <c r="D720" s="12">
        <v>233126</v>
      </c>
      <c r="E720" s="12">
        <v>4055</v>
      </c>
      <c r="F720" s="12">
        <v>237181</v>
      </c>
      <c r="G720" s="12">
        <v>46138</v>
      </c>
      <c r="H720" s="12">
        <v>191043</v>
      </c>
      <c r="I720" s="12">
        <v>217334</v>
      </c>
      <c r="J720" s="16">
        <v>0</v>
      </c>
      <c r="K720" s="41">
        <f t="shared" si="85"/>
        <v>0</v>
      </c>
      <c r="L720" s="41">
        <f t="shared" si="89"/>
        <v>1</v>
      </c>
      <c r="M720" s="17"/>
      <c r="N720" s="12">
        <v>49715</v>
      </c>
      <c r="O720" s="12">
        <v>16708</v>
      </c>
      <c r="P720" s="12">
        <v>33007</v>
      </c>
      <c r="Q720" s="12">
        <v>65000</v>
      </c>
      <c r="R720" s="16">
        <v>0</v>
      </c>
      <c r="S720" s="41">
        <f t="shared" si="88"/>
        <v>0</v>
      </c>
      <c r="T720" s="41">
        <f t="shared" si="90"/>
        <v>1</v>
      </c>
      <c r="V720" s="12">
        <v>224050</v>
      </c>
      <c r="W720" s="12">
        <v>282334</v>
      </c>
      <c r="X720" s="27">
        <v>0</v>
      </c>
      <c r="Y720" s="41">
        <f t="shared" si="87"/>
        <v>0</v>
      </c>
      <c r="Z720" s="41">
        <f t="shared" si="91"/>
        <v>1</v>
      </c>
      <c r="AB720" s="6">
        <f t="shared" si="92"/>
        <v>282334</v>
      </c>
    </row>
    <row r="721" spans="1:28">
      <c r="A721" s="10" t="s">
        <v>1619</v>
      </c>
      <c r="B721" s="11" t="s">
        <v>596</v>
      </c>
      <c r="C721" s="11" t="s">
        <v>598</v>
      </c>
      <c r="D721" s="12">
        <v>13531</v>
      </c>
      <c r="E721" s="12">
        <v>3</v>
      </c>
      <c r="F721" s="12">
        <v>13534</v>
      </c>
      <c r="G721" s="12">
        <v>2280</v>
      </c>
      <c r="H721" s="12">
        <v>11254</v>
      </c>
      <c r="I721" s="12">
        <v>10846</v>
      </c>
      <c r="J721" s="16">
        <v>408</v>
      </c>
      <c r="K721" s="41">
        <f t="shared" si="85"/>
        <v>3.6253776435045321E-2</v>
      </c>
      <c r="L721" s="41">
        <f t="shared" si="89"/>
        <v>0.96374622356495465</v>
      </c>
      <c r="M721" s="17"/>
      <c r="N721" s="12">
        <v>118</v>
      </c>
      <c r="O721" s="12">
        <v>36</v>
      </c>
      <c r="P721" s="12">
        <v>82</v>
      </c>
      <c r="Q721" s="12">
        <v>0</v>
      </c>
      <c r="R721" s="16">
        <v>82</v>
      </c>
      <c r="S721" s="41">
        <f t="shared" si="88"/>
        <v>1</v>
      </c>
      <c r="T721" s="41">
        <f t="shared" si="90"/>
        <v>0</v>
      </c>
      <c r="V721" s="12">
        <v>11336</v>
      </c>
      <c r="W721" s="12">
        <v>10846</v>
      </c>
      <c r="X721" s="27">
        <v>490</v>
      </c>
      <c r="Y721" s="41">
        <f t="shared" si="87"/>
        <v>4.3225123500352861E-2</v>
      </c>
      <c r="Z721" s="41">
        <f t="shared" si="91"/>
        <v>0.9567748764996471</v>
      </c>
      <c r="AB721" s="6">
        <f t="shared" si="92"/>
        <v>10846</v>
      </c>
    </row>
    <row r="722" spans="1:28">
      <c r="A722" s="10" t="s">
        <v>1620</v>
      </c>
      <c r="B722" s="11" t="s">
        <v>596</v>
      </c>
      <c r="C722" s="11" t="s">
        <v>599</v>
      </c>
      <c r="D722" s="12">
        <v>34634</v>
      </c>
      <c r="E722" s="12">
        <v>1305</v>
      </c>
      <c r="F722" s="12">
        <v>35939</v>
      </c>
      <c r="G722" s="12">
        <v>6324</v>
      </c>
      <c r="H722" s="12">
        <v>29615</v>
      </c>
      <c r="I722" s="12">
        <v>25871</v>
      </c>
      <c r="J722" s="16">
        <v>3744</v>
      </c>
      <c r="K722" s="41">
        <f t="shared" si="85"/>
        <v>0.12642242107040352</v>
      </c>
      <c r="L722" s="41">
        <f t="shared" si="89"/>
        <v>0.87357757892959653</v>
      </c>
      <c r="M722" s="17"/>
      <c r="N722" s="12">
        <v>411</v>
      </c>
      <c r="O722" s="12">
        <v>146</v>
      </c>
      <c r="P722" s="12">
        <v>265</v>
      </c>
      <c r="Q722" s="12">
        <v>0</v>
      </c>
      <c r="R722" s="16">
        <v>265</v>
      </c>
      <c r="S722" s="41">
        <f t="shared" si="88"/>
        <v>1</v>
      </c>
      <c r="T722" s="41">
        <f t="shared" si="90"/>
        <v>0</v>
      </c>
      <c r="V722" s="12">
        <v>29880</v>
      </c>
      <c r="W722" s="12">
        <v>25871</v>
      </c>
      <c r="X722" s="27">
        <v>4009</v>
      </c>
      <c r="Y722" s="41">
        <f t="shared" si="87"/>
        <v>0.13417001338688087</v>
      </c>
      <c r="Z722" s="41">
        <f t="shared" si="91"/>
        <v>0.86582998661311916</v>
      </c>
      <c r="AB722" s="6">
        <f t="shared" si="92"/>
        <v>25871</v>
      </c>
    </row>
    <row r="723" spans="1:28">
      <c r="A723" s="10" t="s">
        <v>1621</v>
      </c>
      <c r="B723" s="11" t="s">
        <v>596</v>
      </c>
      <c r="C723" s="11" t="s">
        <v>600</v>
      </c>
      <c r="D723" s="12">
        <v>30510</v>
      </c>
      <c r="E723" s="12">
        <v>4</v>
      </c>
      <c r="F723" s="12">
        <v>30514</v>
      </c>
      <c r="G723" s="12">
        <v>2533</v>
      </c>
      <c r="H723" s="12">
        <v>27981</v>
      </c>
      <c r="I723" s="12">
        <v>21901</v>
      </c>
      <c r="J723" s="16">
        <v>6080</v>
      </c>
      <c r="K723" s="41">
        <f t="shared" ref="K723:K786" si="93">+J723/H723</f>
        <v>0.21729030413494871</v>
      </c>
      <c r="L723" s="41">
        <f t="shared" si="89"/>
        <v>0.78270969586505124</v>
      </c>
      <c r="M723" s="17"/>
      <c r="N723" s="12">
        <v>390</v>
      </c>
      <c r="O723" s="12">
        <v>160</v>
      </c>
      <c r="P723" s="12">
        <v>230</v>
      </c>
      <c r="Q723" s="12">
        <v>0</v>
      </c>
      <c r="R723" s="16">
        <v>230</v>
      </c>
      <c r="S723" s="41">
        <f t="shared" ref="S723:S754" si="94">+R723/P723</f>
        <v>1</v>
      </c>
      <c r="T723" s="41">
        <f t="shared" si="90"/>
        <v>0</v>
      </c>
      <c r="V723" s="12">
        <v>28211</v>
      </c>
      <c r="W723" s="12">
        <v>21901</v>
      </c>
      <c r="X723" s="27">
        <v>6310</v>
      </c>
      <c r="Y723" s="41">
        <f t="shared" ref="Y723:Y786" si="95">+X723/V723</f>
        <v>0.22367161745418454</v>
      </c>
      <c r="Z723" s="41">
        <f t="shared" si="91"/>
        <v>0.77632838254581549</v>
      </c>
      <c r="AB723" s="6">
        <f t="shared" si="92"/>
        <v>21901</v>
      </c>
    </row>
    <row r="724" spans="1:28">
      <c r="A724" s="10" t="s">
        <v>1622</v>
      </c>
      <c r="B724" s="11" t="s">
        <v>596</v>
      </c>
      <c r="C724" s="11" t="s">
        <v>601</v>
      </c>
      <c r="D724" s="12">
        <v>10235</v>
      </c>
      <c r="E724" s="12">
        <v>3</v>
      </c>
      <c r="F724" s="12">
        <v>10238</v>
      </c>
      <c r="G724" s="12">
        <v>695</v>
      </c>
      <c r="H724" s="12">
        <v>9543</v>
      </c>
      <c r="I724" s="12">
        <v>6720</v>
      </c>
      <c r="J724" s="16">
        <v>2823</v>
      </c>
      <c r="K724" s="41">
        <f t="shared" si="93"/>
        <v>0.29581892486639422</v>
      </c>
      <c r="L724" s="41">
        <f t="shared" si="89"/>
        <v>0.70418107513360573</v>
      </c>
      <c r="M724" s="17"/>
      <c r="N724" s="12">
        <v>11</v>
      </c>
      <c r="O724" s="12">
        <v>3</v>
      </c>
      <c r="P724" s="12">
        <v>8</v>
      </c>
      <c r="Q724" s="12">
        <v>0</v>
      </c>
      <c r="R724" s="16">
        <v>8</v>
      </c>
      <c r="S724" s="41">
        <f t="shared" si="94"/>
        <v>1</v>
      </c>
      <c r="T724" s="41">
        <f t="shared" si="90"/>
        <v>0</v>
      </c>
      <c r="V724" s="12">
        <v>9551</v>
      </c>
      <c r="W724" s="12">
        <v>6720</v>
      </c>
      <c r="X724" s="27">
        <v>2831</v>
      </c>
      <c r="Y724" s="41">
        <f t="shared" si="95"/>
        <v>0.29640875301015601</v>
      </c>
      <c r="Z724" s="41">
        <f t="shared" si="91"/>
        <v>0.70359124698984399</v>
      </c>
      <c r="AB724" s="6">
        <f t="shared" si="92"/>
        <v>6720</v>
      </c>
    </row>
    <row r="725" spans="1:28">
      <c r="A725" s="10" t="s">
        <v>1623</v>
      </c>
      <c r="B725" s="11" t="s">
        <v>596</v>
      </c>
      <c r="C725" s="11" t="s">
        <v>602</v>
      </c>
      <c r="D725" s="12">
        <v>17629</v>
      </c>
      <c r="E725" s="12">
        <v>1</v>
      </c>
      <c r="F725" s="12">
        <v>17630</v>
      </c>
      <c r="G725" s="12">
        <v>1002</v>
      </c>
      <c r="H725" s="12">
        <v>16628</v>
      </c>
      <c r="I725" s="12">
        <v>15266</v>
      </c>
      <c r="J725" s="16">
        <v>1362</v>
      </c>
      <c r="K725" s="41">
        <f t="shared" si="93"/>
        <v>8.1910031272552322E-2</v>
      </c>
      <c r="L725" s="41">
        <f t="shared" si="89"/>
        <v>0.91808996872744764</v>
      </c>
      <c r="M725" s="17"/>
      <c r="N725" s="12">
        <v>48</v>
      </c>
      <c r="O725" s="12">
        <v>24</v>
      </c>
      <c r="P725" s="12">
        <v>24</v>
      </c>
      <c r="Q725" s="12">
        <v>0</v>
      </c>
      <c r="R725" s="16">
        <v>24</v>
      </c>
      <c r="S725" s="41">
        <f t="shared" si="94"/>
        <v>1</v>
      </c>
      <c r="T725" s="41">
        <f t="shared" si="90"/>
        <v>0</v>
      </c>
      <c r="V725" s="12">
        <v>16652</v>
      </c>
      <c r="W725" s="12">
        <v>15266</v>
      </c>
      <c r="X725" s="27">
        <v>1386</v>
      </c>
      <c r="Y725" s="41">
        <f t="shared" si="95"/>
        <v>8.3233245255825122E-2</v>
      </c>
      <c r="Z725" s="41">
        <f t="shared" si="91"/>
        <v>0.91676675474417491</v>
      </c>
      <c r="AB725" s="6">
        <f t="shared" si="92"/>
        <v>15266</v>
      </c>
    </row>
    <row r="726" spans="1:28">
      <c r="A726" s="10" t="s">
        <v>1624</v>
      </c>
      <c r="B726" s="11" t="s">
        <v>596</v>
      </c>
      <c r="C726" s="11" t="s">
        <v>603</v>
      </c>
      <c r="D726" s="12">
        <v>115013</v>
      </c>
      <c r="E726" s="12">
        <v>701</v>
      </c>
      <c r="F726" s="12">
        <v>115714</v>
      </c>
      <c r="G726" s="12">
        <v>15981</v>
      </c>
      <c r="H726" s="12">
        <v>99733</v>
      </c>
      <c r="I726" s="12">
        <v>78148</v>
      </c>
      <c r="J726" s="16">
        <v>21585</v>
      </c>
      <c r="K726" s="41">
        <f t="shared" si="93"/>
        <v>0.21642786239258821</v>
      </c>
      <c r="L726" s="41">
        <f t="shared" si="89"/>
        <v>0.78357213760741184</v>
      </c>
      <c r="M726" s="17"/>
      <c r="N726" s="12">
        <v>8597</v>
      </c>
      <c r="O726" s="12">
        <v>2353</v>
      </c>
      <c r="P726" s="12">
        <v>6244</v>
      </c>
      <c r="Q726" s="12">
        <v>4500</v>
      </c>
      <c r="R726" s="16">
        <v>1744</v>
      </c>
      <c r="S726" s="41">
        <f t="shared" si="94"/>
        <v>0.27930813581037794</v>
      </c>
      <c r="T726" s="41">
        <f t="shared" si="90"/>
        <v>0.72069186418962206</v>
      </c>
      <c r="V726" s="12">
        <v>105977</v>
      </c>
      <c r="W726" s="12">
        <v>82648</v>
      </c>
      <c r="X726" s="27">
        <v>23329</v>
      </c>
      <c r="Y726" s="41">
        <f t="shared" si="95"/>
        <v>0.22013267029638506</v>
      </c>
      <c r="Z726" s="41">
        <f t="shared" si="91"/>
        <v>0.77986732970361494</v>
      </c>
      <c r="AB726" s="6">
        <f t="shared" si="92"/>
        <v>82648</v>
      </c>
    </row>
    <row r="727" spans="1:28">
      <c r="A727" s="10" t="s">
        <v>1625</v>
      </c>
      <c r="B727" s="11" t="s">
        <v>596</v>
      </c>
      <c r="C727" s="11" t="s">
        <v>35</v>
      </c>
      <c r="D727" s="12">
        <v>11688</v>
      </c>
      <c r="E727" s="12">
        <v>3</v>
      </c>
      <c r="F727" s="12">
        <v>11691</v>
      </c>
      <c r="G727" s="12">
        <v>827</v>
      </c>
      <c r="H727" s="12">
        <v>10864</v>
      </c>
      <c r="I727" s="12">
        <v>8377</v>
      </c>
      <c r="J727" s="16">
        <v>2487</v>
      </c>
      <c r="K727" s="41">
        <f t="shared" si="93"/>
        <v>0.22892120765832105</v>
      </c>
      <c r="L727" s="41">
        <f t="shared" si="89"/>
        <v>0.77107879234167898</v>
      </c>
      <c r="M727" s="17"/>
      <c r="N727" s="12">
        <v>1</v>
      </c>
      <c r="O727" s="12">
        <v>0</v>
      </c>
      <c r="P727" s="12">
        <v>1</v>
      </c>
      <c r="Q727" s="12">
        <v>0</v>
      </c>
      <c r="R727" s="16">
        <v>1</v>
      </c>
      <c r="S727" s="41">
        <f t="shared" si="94"/>
        <v>1</v>
      </c>
      <c r="T727" s="41">
        <f t="shared" si="90"/>
        <v>0</v>
      </c>
      <c r="V727" s="12">
        <v>10865</v>
      </c>
      <c r="W727" s="12">
        <v>8377</v>
      </c>
      <c r="X727" s="27">
        <v>2488</v>
      </c>
      <c r="Y727" s="41">
        <f t="shared" si="95"/>
        <v>0.22899217671421998</v>
      </c>
      <c r="Z727" s="41">
        <f t="shared" si="91"/>
        <v>0.77100782328577999</v>
      </c>
      <c r="AB727" s="6">
        <f t="shared" si="92"/>
        <v>8377</v>
      </c>
    </row>
    <row r="728" spans="1:28">
      <c r="A728" s="10" t="s">
        <v>1626</v>
      </c>
      <c r="B728" s="11" t="s">
        <v>596</v>
      </c>
      <c r="C728" s="11" t="s">
        <v>604</v>
      </c>
      <c r="D728" s="12">
        <v>63308</v>
      </c>
      <c r="E728" s="12">
        <v>39</v>
      </c>
      <c r="F728" s="12">
        <v>63347</v>
      </c>
      <c r="G728" s="12">
        <v>5068</v>
      </c>
      <c r="H728" s="12">
        <v>58279</v>
      </c>
      <c r="I728" s="12">
        <v>44467</v>
      </c>
      <c r="J728" s="16">
        <v>13812</v>
      </c>
      <c r="K728" s="41">
        <f t="shared" si="93"/>
        <v>0.23699788946275674</v>
      </c>
      <c r="L728" s="41">
        <f t="shared" si="89"/>
        <v>0.76300211053724332</v>
      </c>
      <c r="M728" s="17"/>
      <c r="N728" s="12">
        <v>1752</v>
      </c>
      <c r="O728" s="12">
        <v>552</v>
      </c>
      <c r="P728" s="12">
        <v>1200</v>
      </c>
      <c r="Q728" s="12">
        <v>3446</v>
      </c>
      <c r="R728" s="16">
        <v>0</v>
      </c>
      <c r="S728" s="41">
        <f t="shared" si="94"/>
        <v>0</v>
      </c>
      <c r="T728" s="41">
        <f t="shared" si="90"/>
        <v>1</v>
      </c>
      <c r="V728" s="12">
        <v>59479</v>
      </c>
      <c r="W728" s="12">
        <v>47913</v>
      </c>
      <c r="X728" s="27">
        <v>11566</v>
      </c>
      <c r="Y728" s="41">
        <f t="shared" si="95"/>
        <v>0.19445518586391836</v>
      </c>
      <c r="Z728" s="41">
        <f t="shared" si="91"/>
        <v>0.8055448141360817</v>
      </c>
      <c r="AB728" s="6">
        <f t="shared" si="92"/>
        <v>47913</v>
      </c>
    </row>
    <row r="729" spans="1:28">
      <c r="A729" s="10" t="s">
        <v>1627</v>
      </c>
      <c r="B729" s="11" t="s">
        <v>596</v>
      </c>
      <c r="C729" s="11" t="s">
        <v>7</v>
      </c>
      <c r="D729" s="12">
        <v>19884</v>
      </c>
      <c r="E729" s="12">
        <v>3</v>
      </c>
      <c r="F729" s="12">
        <v>19887</v>
      </c>
      <c r="G729" s="12">
        <v>1424</v>
      </c>
      <c r="H729" s="12">
        <v>18463</v>
      </c>
      <c r="I729" s="12">
        <v>13872</v>
      </c>
      <c r="J729" s="16">
        <v>4591</v>
      </c>
      <c r="K729" s="41">
        <f t="shared" si="93"/>
        <v>0.248659481124411</v>
      </c>
      <c r="L729" s="41">
        <f t="shared" si="89"/>
        <v>0.75134051887558906</v>
      </c>
      <c r="M729" s="17"/>
      <c r="N729" s="12">
        <v>8</v>
      </c>
      <c r="O729" s="12">
        <v>4</v>
      </c>
      <c r="P729" s="12">
        <v>4</v>
      </c>
      <c r="Q729" s="12">
        <v>0</v>
      </c>
      <c r="R729" s="16">
        <v>4</v>
      </c>
      <c r="S729" s="41">
        <f t="shared" si="94"/>
        <v>1</v>
      </c>
      <c r="T729" s="41">
        <f t="shared" si="90"/>
        <v>0</v>
      </c>
      <c r="V729" s="12">
        <v>18467</v>
      </c>
      <c r="W729" s="12">
        <v>13872</v>
      </c>
      <c r="X729" s="27">
        <v>4595</v>
      </c>
      <c r="Y729" s="41">
        <f t="shared" si="95"/>
        <v>0.24882222342556995</v>
      </c>
      <c r="Z729" s="41">
        <f t="shared" si="91"/>
        <v>0.75117777657443008</v>
      </c>
      <c r="AB729" s="6">
        <f t="shared" si="92"/>
        <v>13872</v>
      </c>
    </row>
    <row r="730" spans="1:28">
      <c r="A730" s="10" t="s">
        <v>1628</v>
      </c>
      <c r="B730" s="11" t="s">
        <v>596</v>
      </c>
      <c r="C730" s="11" t="s">
        <v>605</v>
      </c>
      <c r="D730" s="12">
        <v>19043</v>
      </c>
      <c r="E730" s="12">
        <v>28</v>
      </c>
      <c r="F730" s="12">
        <v>19071</v>
      </c>
      <c r="G730" s="12">
        <v>2985</v>
      </c>
      <c r="H730" s="12">
        <v>16086</v>
      </c>
      <c r="I730" s="12">
        <v>11573</v>
      </c>
      <c r="J730" s="16">
        <v>4513</v>
      </c>
      <c r="K730" s="41">
        <f t="shared" si="93"/>
        <v>0.28055451945791371</v>
      </c>
      <c r="L730" s="41">
        <f t="shared" si="89"/>
        <v>0.71944548054208624</v>
      </c>
      <c r="M730" s="17"/>
      <c r="N730" s="12">
        <v>48</v>
      </c>
      <c r="O730" s="12">
        <v>8</v>
      </c>
      <c r="P730" s="12">
        <v>40</v>
      </c>
      <c r="Q730" s="12">
        <v>0</v>
      </c>
      <c r="R730" s="16">
        <v>40</v>
      </c>
      <c r="S730" s="41">
        <f t="shared" si="94"/>
        <v>1</v>
      </c>
      <c r="T730" s="41">
        <f t="shared" si="90"/>
        <v>0</v>
      </c>
      <c r="V730" s="12">
        <v>16126</v>
      </c>
      <c r="W730" s="12">
        <v>11573</v>
      </c>
      <c r="X730" s="27">
        <v>4553</v>
      </c>
      <c r="Y730" s="41">
        <f t="shared" si="95"/>
        <v>0.28233907974699246</v>
      </c>
      <c r="Z730" s="41">
        <f t="shared" si="91"/>
        <v>0.71766092025300754</v>
      </c>
      <c r="AB730" s="6">
        <f t="shared" si="92"/>
        <v>11573</v>
      </c>
    </row>
    <row r="731" spans="1:28">
      <c r="A731" s="10" t="s">
        <v>1629</v>
      </c>
      <c r="B731" s="11" t="s">
        <v>596</v>
      </c>
      <c r="C731" s="11" t="s">
        <v>606</v>
      </c>
      <c r="D731" s="12">
        <v>48849</v>
      </c>
      <c r="E731" s="12">
        <v>1807</v>
      </c>
      <c r="F731" s="12">
        <v>50656</v>
      </c>
      <c r="G731" s="12">
        <v>7017</v>
      </c>
      <c r="H731" s="12">
        <v>43639</v>
      </c>
      <c r="I731" s="12">
        <v>53721</v>
      </c>
      <c r="J731" s="16">
        <v>0</v>
      </c>
      <c r="K731" s="41">
        <f t="shared" si="93"/>
        <v>0</v>
      </c>
      <c r="L731" s="41">
        <f t="shared" si="89"/>
        <v>1</v>
      </c>
      <c r="M731" s="17"/>
      <c r="N731" s="12">
        <v>179</v>
      </c>
      <c r="O731" s="12">
        <v>63</v>
      </c>
      <c r="P731" s="12">
        <v>116</v>
      </c>
      <c r="Q731" s="12">
        <v>0</v>
      </c>
      <c r="R731" s="16">
        <v>116</v>
      </c>
      <c r="S731" s="41">
        <f t="shared" si="94"/>
        <v>1</v>
      </c>
      <c r="T731" s="41">
        <f t="shared" si="90"/>
        <v>0</v>
      </c>
      <c r="V731" s="12">
        <v>43755</v>
      </c>
      <c r="W731" s="12">
        <v>53721</v>
      </c>
      <c r="X731" s="27">
        <v>0</v>
      </c>
      <c r="Y731" s="41">
        <f t="shared" si="95"/>
        <v>0</v>
      </c>
      <c r="Z731" s="41">
        <f t="shared" si="91"/>
        <v>1</v>
      </c>
      <c r="AB731" s="6">
        <f t="shared" si="92"/>
        <v>53721</v>
      </c>
    </row>
    <row r="732" spans="1:28">
      <c r="A732" s="10" t="s">
        <v>1630</v>
      </c>
      <c r="B732" s="11" t="s">
        <v>596</v>
      </c>
      <c r="C732" s="11" t="s">
        <v>607</v>
      </c>
      <c r="D732" s="12">
        <v>27828</v>
      </c>
      <c r="E732" s="12">
        <v>11</v>
      </c>
      <c r="F732" s="12">
        <v>27839</v>
      </c>
      <c r="G732" s="12">
        <v>1721</v>
      </c>
      <c r="H732" s="12">
        <v>26118</v>
      </c>
      <c r="I732" s="12">
        <v>19767</v>
      </c>
      <c r="J732" s="16">
        <v>6351</v>
      </c>
      <c r="K732" s="41">
        <f t="shared" si="93"/>
        <v>0.24316563289685275</v>
      </c>
      <c r="L732" s="41">
        <f t="shared" si="89"/>
        <v>0.75683436710314722</v>
      </c>
      <c r="M732" s="17"/>
      <c r="N732" s="12">
        <v>359</v>
      </c>
      <c r="O732" s="12">
        <v>80</v>
      </c>
      <c r="P732" s="12">
        <v>279</v>
      </c>
      <c r="Q732" s="12">
        <v>0</v>
      </c>
      <c r="R732" s="16">
        <v>279</v>
      </c>
      <c r="S732" s="41">
        <f t="shared" si="94"/>
        <v>1</v>
      </c>
      <c r="T732" s="41">
        <f t="shared" si="90"/>
        <v>0</v>
      </c>
      <c r="V732" s="12">
        <v>26397</v>
      </c>
      <c r="W732" s="12">
        <v>19767</v>
      </c>
      <c r="X732" s="27">
        <v>6630</v>
      </c>
      <c r="Y732" s="41">
        <f t="shared" si="95"/>
        <v>0.25116490510285261</v>
      </c>
      <c r="Z732" s="41">
        <f t="shared" si="91"/>
        <v>0.74883509489714739</v>
      </c>
      <c r="AB732" s="6">
        <f t="shared" si="92"/>
        <v>19767</v>
      </c>
    </row>
    <row r="733" spans="1:28">
      <c r="A733" s="10" t="s">
        <v>1631</v>
      </c>
      <c r="B733" s="11" t="s">
        <v>596</v>
      </c>
      <c r="C733" s="11" t="s">
        <v>608</v>
      </c>
      <c r="D733" s="12">
        <v>18683</v>
      </c>
      <c r="E733" s="12">
        <v>1</v>
      </c>
      <c r="F733" s="12">
        <v>18684</v>
      </c>
      <c r="G733" s="12">
        <v>1169</v>
      </c>
      <c r="H733" s="12">
        <v>17515</v>
      </c>
      <c r="I733" s="12">
        <v>12916</v>
      </c>
      <c r="J733" s="16">
        <v>4599</v>
      </c>
      <c r="K733" s="41">
        <f t="shared" si="93"/>
        <v>0.26257493576934055</v>
      </c>
      <c r="L733" s="41">
        <f t="shared" si="89"/>
        <v>0.73742506423065945</v>
      </c>
      <c r="M733" s="17"/>
      <c r="N733" s="12">
        <v>40</v>
      </c>
      <c r="O733" s="12">
        <v>13</v>
      </c>
      <c r="P733" s="12">
        <v>27</v>
      </c>
      <c r="Q733" s="12">
        <v>0</v>
      </c>
      <c r="R733" s="16">
        <v>27</v>
      </c>
      <c r="S733" s="41">
        <f t="shared" si="94"/>
        <v>1</v>
      </c>
      <c r="T733" s="41">
        <f t="shared" si="90"/>
        <v>0</v>
      </c>
      <c r="V733" s="12">
        <v>17542</v>
      </c>
      <c r="W733" s="12">
        <v>12916</v>
      </c>
      <c r="X733" s="27">
        <v>4626</v>
      </c>
      <c r="Y733" s="41">
        <f t="shared" si="95"/>
        <v>0.26370995325504504</v>
      </c>
      <c r="Z733" s="41">
        <f t="shared" si="91"/>
        <v>0.73629004674495491</v>
      </c>
      <c r="AB733" s="6">
        <f t="shared" si="92"/>
        <v>12916</v>
      </c>
    </row>
    <row r="734" spans="1:28">
      <c r="A734" s="10" t="s">
        <v>1632</v>
      </c>
      <c r="B734" s="11" t="s">
        <v>596</v>
      </c>
      <c r="C734" s="11" t="s">
        <v>609</v>
      </c>
      <c r="D734" s="12">
        <v>9158</v>
      </c>
      <c r="E734" s="12">
        <v>1</v>
      </c>
      <c r="F734" s="12">
        <v>9159</v>
      </c>
      <c r="G734" s="12">
        <v>543</v>
      </c>
      <c r="H734" s="12">
        <v>8616</v>
      </c>
      <c r="I734" s="12">
        <v>8305</v>
      </c>
      <c r="J734" s="16">
        <v>311</v>
      </c>
      <c r="K734" s="41">
        <f t="shared" si="93"/>
        <v>3.6095636025998142E-2</v>
      </c>
      <c r="L734" s="41">
        <f t="shared" si="89"/>
        <v>0.96390436397400181</v>
      </c>
      <c r="M734" s="17"/>
      <c r="N734" s="12">
        <v>10</v>
      </c>
      <c r="O734" s="12">
        <v>0</v>
      </c>
      <c r="P734" s="12">
        <v>10</v>
      </c>
      <c r="Q734" s="12">
        <v>0</v>
      </c>
      <c r="R734" s="16">
        <v>10</v>
      </c>
      <c r="S734" s="41">
        <f t="shared" si="94"/>
        <v>1</v>
      </c>
      <c r="T734" s="41">
        <f t="shared" si="90"/>
        <v>0</v>
      </c>
      <c r="V734" s="12">
        <v>8626</v>
      </c>
      <c r="W734" s="12">
        <v>8305</v>
      </c>
      <c r="X734" s="27">
        <v>321</v>
      </c>
      <c r="Y734" s="41">
        <f t="shared" si="95"/>
        <v>3.7213076744725251E-2</v>
      </c>
      <c r="Z734" s="41">
        <f t="shared" si="91"/>
        <v>0.96278692325527471</v>
      </c>
      <c r="AB734" s="6">
        <f t="shared" si="92"/>
        <v>8305</v>
      </c>
    </row>
    <row r="735" spans="1:28">
      <c r="A735" s="10" t="s">
        <v>1633</v>
      </c>
      <c r="B735" s="11" t="s">
        <v>596</v>
      </c>
      <c r="C735" s="11" t="s">
        <v>2128</v>
      </c>
      <c r="D735" s="12">
        <v>10752</v>
      </c>
      <c r="E735" s="12">
        <v>8</v>
      </c>
      <c r="F735" s="12">
        <v>10760</v>
      </c>
      <c r="G735" s="12">
        <v>480</v>
      </c>
      <c r="H735" s="12">
        <v>10280</v>
      </c>
      <c r="I735" s="12">
        <v>8167</v>
      </c>
      <c r="J735" s="16">
        <v>2113</v>
      </c>
      <c r="K735" s="41">
        <f t="shared" si="93"/>
        <v>0.20554474708171205</v>
      </c>
      <c r="L735" s="41">
        <f t="shared" si="89"/>
        <v>0.794455252918288</v>
      </c>
      <c r="M735" s="17"/>
      <c r="N735" s="12">
        <v>44</v>
      </c>
      <c r="O735" s="12">
        <v>13</v>
      </c>
      <c r="P735" s="12">
        <v>31</v>
      </c>
      <c r="Q735" s="12">
        <v>0</v>
      </c>
      <c r="R735" s="16">
        <v>31</v>
      </c>
      <c r="S735" s="41">
        <f t="shared" si="94"/>
        <v>1</v>
      </c>
      <c r="T735" s="41">
        <f t="shared" si="90"/>
        <v>0</v>
      </c>
      <c r="V735" s="12">
        <v>10311</v>
      </c>
      <c r="W735" s="12">
        <v>8167</v>
      </c>
      <c r="X735" s="27">
        <v>2144</v>
      </c>
      <c r="Y735" s="41">
        <f t="shared" si="95"/>
        <v>0.2079332751430511</v>
      </c>
      <c r="Z735" s="41">
        <f t="shared" si="91"/>
        <v>0.79206672485694885</v>
      </c>
      <c r="AB735" s="6">
        <f t="shared" si="92"/>
        <v>8167</v>
      </c>
    </row>
    <row r="736" spans="1:28">
      <c r="A736" s="10" t="s">
        <v>1634</v>
      </c>
      <c r="B736" s="11" t="s">
        <v>596</v>
      </c>
      <c r="C736" s="11" t="s">
        <v>610</v>
      </c>
      <c r="D736" s="12">
        <v>40402</v>
      </c>
      <c r="E736" s="12">
        <v>6</v>
      </c>
      <c r="F736" s="12">
        <v>40408</v>
      </c>
      <c r="G736" s="12">
        <v>2844</v>
      </c>
      <c r="H736" s="12">
        <v>37564</v>
      </c>
      <c r="I736" s="12">
        <v>30400</v>
      </c>
      <c r="J736" s="16">
        <v>7164</v>
      </c>
      <c r="K736" s="41">
        <f t="shared" si="93"/>
        <v>0.19071451389628369</v>
      </c>
      <c r="L736" s="41">
        <f t="shared" si="89"/>
        <v>0.80928548610371631</v>
      </c>
      <c r="M736" s="17"/>
      <c r="N736" s="12">
        <v>773</v>
      </c>
      <c r="O736" s="12">
        <v>234</v>
      </c>
      <c r="P736" s="12">
        <v>539</v>
      </c>
      <c r="Q736" s="12">
        <v>0</v>
      </c>
      <c r="R736" s="16">
        <v>539</v>
      </c>
      <c r="S736" s="41">
        <f t="shared" si="94"/>
        <v>1</v>
      </c>
      <c r="T736" s="41">
        <f t="shared" si="90"/>
        <v>0</v>
      </c>
      <c r="V736" s="12">
        <v>38103</v>
      </c>
      <c r="W736" s="12">
        <v>30400</v>
      </c>
      <c r="X736" s="27">
        <v>7703</v>
      </c>
      <c r="Y736" s="41">
        <f t="shared" si="95"/>
        <v>0.20216255937852662</v>
      </c>
      <c r="Z736" s="41">
        <f t="shared" si="91"/>
        <v>0.79783744062147344</v>
      </c>
      <c r="AB736" s="6">
        <f t="shared" si="92"/>
        <v>30400</v>
      </c>
    </row>
    <row r="737" spans="1:28">
      <c r="A737" s="10" t="s">
        <v>1635</v>
      </c>
      <c r="B737" s="11" t="s">
        <v>596</v>
      </c>
      <c r="C737" s="11" t="s">
        <v>611</v>
      </c>
      <c r="D737" s="12">
        <v>53595</v>
      </c>
      <c r="E737" s="12">
        <v>42</v>
      </c>
      <c r="F737" s="12">
        <v>53637</v>
      </c>
      <c r="G737" s="12">
        <v>4240</v>
      </c>
      <c r="H737" s="12">
        <v>49397</v>
      </c>
      <c r="I737" s="12">
        <v>48049</v>
      </c>
      <c r="J737" s="16">
        <v>1348</v>
      </c>
      <c r="K737" s="41">
        <f t="shared" si="93"/>
        <v>2.7289106625908457E-2</v>
      </c>
      <c r="L737" s="41">
        <f t="shared" si="89"/>
        <v>0.97271089337409156</v>
      </c>
      <c r="M737" s="17"/>
      <c r="N737" s="12">
        <v>1239</v>
      </c>
      <c r="O737" s="12">
        <v>380</v>
      </c>
      <c r="P737" s="12">
        <v>859</v>
      </c>
      <c r="Q737" s="12">
        <v>0</v>
      </c>
      <c r="R737" s="16">
        <v>859</v>
      </c>
      <c r="S737" s="41">
        <f t="shared" si="94"/>
        <v>1</v>
      </c>
      <c r="T737" s="41">
        <f t="shared" si="90"/>
        <v>0</v>
      </c>
      <c r="V737" s="12">
        <v>50256</v>
      </c>
      <c r="W737" s="12">
        <v>48049</v>
      </c>
      <c r="X737" s="27">
        <v>2207</v>
      </c>
      <c r="Y737" s="41">
        <f t="shared" si="95"/>
        <v>4.391515440942375E-2</v>
      </c>
      <c r="Z737" s="41">
        <f t="shared" si="91"/>
        <v>0.95608484559057627</v>
      </c>
      <c r="AB737" s="6">
        <f t="shared" si="92"/>
        <v>48049</v>
      </c>
    </row>
    <row r="738" spans="1:28">
      <c r="A738" s="10" t="s">
        <v>1636</v>
      </c>
      <c r="B738" s="11" t="s">
        <v>596</v>
      </c>
      <c r="C738" s="11" t="s">
        <v>612</v>
      </c>
      <c r="D738" s="12">
        <v>27067</v>
      </c>
      <c r="E738" s="12">
        <v>4</v>
      </c>
      <c r="F738" s="12">
        <v>27071</v>
      </c>
      <c r="G738" s="12">
        <v>2077</v>
      </c>
      <c r="H738" s="12">
        <v>24994</v>
      </c>
      <c r="I738" s="12">
        <v>19332</v>
      </c>
      <c r="J738" s="16">
        <v>5662</v>
      </c>
      <c r="K738" s="41">
        <f t="shared" si="93"/>
        <v>0.22653436824837961</v>
      </c>
      <c r="L738" s="41">
        <f t="shared" si="89"/>
        <v>0.77346563175162042</v>
      </c>
      <c r="M738" s="17"/>
      <c r="N738" s="12">
        <v>74</v>
      </c>
      <c r="O738" s="12">
        <v>23</v>
      </c>
      <c r="P738" s="12">
        <v>51</v>
      </c>
      <c r="Q738" s="12">
        <v>0</v>
      </c>
      <c r="R738" s="16">
        <v>51</v>
      </c>
      <c r="S738" s="41">
        <f t="shared" si="94"/>
        <v>1</v>
      </c>
      <c r="T738" s="41">
        <f t="shared" si="90"/>
        <v>0</v>
      </c>
      <c r="V738" s="12">
        <v>25045</v>
      </c>
      <c r="W738" s="12">
        <v>19332</v>
      </c>
      <c r="X738" s="27">
        <v>5713</v>
      </c>
      <c r="Y738" s="41">
        <f t="shared" si="95"/>
        <v>0.22810940307446595</v>
      </c>
      <c r="Z738" s="41">
        <f t="shared" si="91"/>
        <v>0.77189059692553408</v>
      </c>
      <c r="AB738" s="6">
        <f t="shared" si="92"/>
        <v>19332</v>
      </c>
    </row>
    <row r="739" spans="1:28">
      <c r="A739" s="10" t="s">
        <v>1637</v>
      </c>
      <c r="B739" s="11" t="s">
        <v>596</v>
      </c>
      <c r="C739" s="11" t="s">
        <v>613</v>
      </c>
      <c r="D739" s="12">
        <v>9821</v>
      </c>
      <c r="E739" s="12">
        <v>5</v>
      </c>
      <c r="F739" s="12">
        <v>9826</v>
      </c>
      <c r="G739" s="12">
        <v>552</v>
      </c>
      <c r="H739" s="12">
        <v>9274</v>
      </c>
      <c r="I739" s="12">
        <v>8651</v>
      </c>
      <c r="J739" s="16">
        <v>623</v>
      </c>
      <c r="K739" s="41">
        <f t="shared" si="93"/>
        <v>6.7177054129825317E-2</v>
      </c>
      <c r="L739" s="41">
        <f t="shared" si="89"/>
        <v>0.93282294587017467</v>
      </c>
      <c r="M739" s="17"/>
      <c r="N739" s="12">
        <v>44</v>
      </c>
      <c r="O739" s="12">
        <v>6</v>
      </c>
      <c r="P739" s="12">
        <v>38</v>
      </c>
      <c r="Q739" s="12">
        <v>0</v>
      </c>
      <c r="R739" s="16">
        <v>38</v>
      </c>
      <c r="S739" s="41">
        <f t="shared" si="94"/>
        <v>1</v>
      </c>
      <c r="T739" s="41">
        <f t="shared" si="90"/>
        <v>0</v>
      </c>
      <c r="V739" s="12">
        <v>9312</v>
      </c>
      <c r="W739" s="12">
        <v>8651</v>
      </c>
      <c r="X739" s="27">
        <v>661</v>
      </c>
      <c r="Y739" s="41">
        <f t="shared" si="95"/>
        <v>7.0983676975945015E-2</v>
      </c>
      <c r="Z739" s="41">
        <f t="shared" si="91"/>
        <v>0.92901632302405501</v>
      </c>
      <c r="AB739" s="6">
        <f t="shared" si="92"/>
        <v>8651</v>
      </c>
    </row>
    <row r="740" spans="1:28">
      <c r="A740" s="10" t="s">
        <v>1638</v>
      </c>
      <c r="B740" s="11" t="s">
        <v>596</v>
      </c>
      <c r="C740" s="11" t="s">
        <v>2129</v>
      </c>
      <c r="D740" s="12">
        <v>11319</v>
      </c>
      <c r="E740" s="12">
        <v>910</v>
      </c>
      <c r="F740" s="12">
        <v>12229</v>
      </c>
      <c r="G740" s="12">
        <v>756</v>
      </c>
      <c r="H740" s="12">
        <v>11473</v>
      </c>
      <c r="I740" s="12">
        <v>8457</v>
      </c>
      <c r="J740" s="16">
        <v>3016</v>
      </c>
      <c r="K740" s="41">
        <f t="shared" si="93"/>
        <v>0.26287806153577964</v>
      </c>
      <c r="L740" s="41">
        <f t="shared" si="89"/>
        <v>0.73712193846422036</v>
      </c>
      <c r="M740" s="17"/>
      <c r="N740" s="12">
        <v>81</v>
      </c>
      <c r="O740" s="12">
        <v>24</v>
      </c>
      <c r="P740" s="12">
        <v>57</v>
      </c>
      <c r="Q740" s="12">
        <v>0</v>
      </c>
      <c r="R740" s="16">
        <v>57</v>
      </c>
      <c r="S740" s="41">
        <f t="shared" si="94"/>
        <v>1</v>
      </c>
      <c r="T740" s="41">
        <f t="shared" si="90"/>
        <v>0</v>
      </c>
      <c r="V740" s="12">
        <v>11530</v>
      </c>
      <c r="W740" s="12">
        <v>8457</v>
      </c>
      <c r="X740" s="27">
        <v>3073</v>
      </c>
      <c r="Y740" s="41">
        <f t="shared" si="95"/>
        <v>0.26652211621856026</v>
      </c>
      <c r="Z740" s="41">
        <f t="shared" si="91"/>
        <v>0.73347788378143974</v>
      </c>
      <c r="AB740" s="6">
        <f t="shared" si="92"/>
        <v>8457</v>
      </c>
    </row>
    <row r="741" spans="1:28">
      <c r="A741" s="10" t="s">
        <v>1639</v>
      </c>
      <c r="B741" s="11" t="s">
        <v>596</v>
      </c>
      <c r="C741" s="11" t="s">
        <v>304</v>
      </c>
      <c r="D741" s="12">
        <v>9592</v>
      </c>
      <c r="E741" s="12">
        <v>1</v>
      </c>
      <c r="F741" s="12">
        <v>9593</v>
      </c>
      <c r="G741" s="12">
        <v>787</v>
      </c>
      <c r="H741" s="12">
        <v>8806</v>
      </c>
      <c r="I741" s="12">
        <v>7083</v>
      </c>
      <c r="J741" s="16">
        <v>1723</v>
      </c>
      <c r="K741" s="41">
        <f t="shared" si="93"/>
        <v>0.19566204860322509</v>
      </c>
      <c r="L741" s="41">
        <f t="shared" si="89"/>
        <v>0.80433795139677489</v>
      </c>
      <c r="M741" s="17"/>
      <c r="N741" s="12">
        <v>116</v>
      </c>
      <c r="O741" s="12">
        <v>33</v>
      </c>
      <c r="P741" s="12">
        <v>83</v>
      </c>
      <c r="Q741" s="12">
        <v>0</v>
      </c>
      <c r="R741" s="16">
        <v>83</v>
      </c>
      <c r="S741" s="41">
        <f t="shared" si="94"/>
        <v>1</v>
      </c>
      <c r="T741" s="41">
        <f t="shared" si="90"/>
        <v>0</v>
      </c>
      <c r="V741" s="12">
        <v>8889</v>
      </c>
      <c r="W741" s="12">
        <v>7083</v>
      </c>
      <c r="X741" s="27">
        <v>1806</v>
      </c>
      <c r="Y741" s="41">
        <f t="shared" si="95"/>
        <v>0.20317246034424569</v>
      </c>
      <c r="Z741" s="41">
        <f t="shared" si="91"/>
        <v>0.79682753965575426</v>
      </c>
      <c r="AB741" s="6">
        <f t="shared" si="92"/>
        <v>7083</v>
      </c>
    </row>
    <row r="742" spans="1:28">
      <c r="A742" s="10" t="s">
        <v>1640</v>
      </c>
      <c r="B742" s="11" t="s">
        <v>596</v>
      </c>
      <c r="C742" s="11" t="s">
        <v>2130</v>
      </c>
      <c r="D742" s="12">
        <v>19864</v>
      </c>
      <c r="E742" s="12">
        <v>0</v>
      </c>
      <c r="F742" s="12">
        <v>19864</v>
      </c>
      <c r="G742" s="12">
        <v>1258</v>
      </c>
      <c r="H742" s="12">
        <v>18606</v>
      </c>
      <c r="I742" s="12">
        <v>13854</v>
      </c>
      <c r="J742" s="16">
        <v>4752</v>
      </c>
      <c r="K742" s="41">
        <f t="shared" si="93"/>
        <v>0.25540148339245405</v>
      </c>
      <c r="L742" s="41">
        <f t="shared" si="89"/>
        <v>0.74459851660754595</v>
      </c>
      <c r="M742" s="17"/>
      <c r="N742" s="12">
        <v>148</v>
      </c>
      <c r="O742" s="12">
        <v>27</v>
      </c>
      <c r="P742" s="12">
        <v>121</v>
      </c>
      <c r="Q742" s="12">
        <v>0</v>
      </c>
      <c r="R742" s="16">
        <v>121</v>
      </c>
      <c r="S742" s="41">
        <f t="shared" si="94"/>
        <v>1</v>
      </c>
      <c r="T742" s="41">
        <f t="shared" si="90"/>
        <v>0</v>
      </c>
      <c r="V742" s="12">
        <v>18727</v>
      </c>
      <c r="W742" s="12">
        <v>13854</v>
      </c>
      <c r="X742" s="27">
        <v>4873</v>
      </c>
      <c r="Y742" s="41">
        <f t="shared" si="95"/>
        <v>0.26021252736690342</v>
      </c>
      <c r="Z742" s="41">
        <f t="shared" si="91"/>
        <v>0.73978747263309663</v>
      </c>
      <c r="AB742" s="6">
        <f t="shared" si="92"/>
        <v>13854</v>
      </c>
    </row>
    <row r="743" spans="1:28">
      <c r="A743" s="10" t="s">
        <v>1641</v>
      </c>
      <c r="B743" s="11" t="s">
        <v>596</v>
      </c>
      <c r="C743" s="11" t="s">
        <v>614</v>
      </c>
      <c r="D743" s="12">
        <v>9378</v>
      </c>
      <c r="E743" s="12">
        <v>6</v>
      </c>
      <c r="F743" s="12">
        <v>9384</v>
      </c>
      <c r="G743" s="12">
        <v>470</v>
      </c>
      <c r="H743" s="12">
        <v>8914</v>
      </c>
      <c r="I743" s="12">
        <v>6828</v>
      </c>
      <c r="J743" s="16">
        <v>2086</v>
      </c>
      <c r="K743" s="41">
        <f t="shared" si="93"/>
        <v>0.2340139107022661</v>
      </c>
      <c r="L743" s="41">
        <f t="shared" si="89"/>
        <v>0.76598608929773393</v>
      </c>
      <c r="M743" s="17"/>
      <c r="N743" s="12">
        <v>31</v>
      </c>
      <c r="O743" s="12">
        <v>2</v>
      </c>
      <c r="P743" s="12">
        <v>29</v>
      </c>
      <c r="Q743" s="12">
        <v>0</v>
      </c>
      <c r="R743" s="16">
        <v>29</v>
      </c>
      <c r="S743" s="41">
        <f t="shared" si="94"/>
        <v>1</v>
      </c>
      <c r="T743" s="41">
        <f t="shared" si="90"/>
        <v>0</v>
      </c>
      <c r="V743" s="12">
        <v>8943</v>
      </c>
      <c r="W743" s="12">
        <v>6828</v>
      </c>
      <c r="X743" s="27">
        <v>2115</v>
      </c>
      <c r="Y743" s="41">
        <f t="shared" si="95"/>
        <v>0.23649781952364979</v>
      </c>
      <c r="Z743" s="41">
        <f t="shared" si="91"/>
        <v>0.76350218047635021</v>
      </c>
      <c r="AB743" s="6">
        <f t="shared" si="92"/>
        <v>6828</v>
      </c>
    </row>
    <row r="744" spans="1:28">
      <c r="A744" s="10" t="s">
        <v>1642</v>
      </c>
      <c r="B744" s="11" t="s">
        <v>596</v>
      </c>
      <c r="C744" s="11" t="s">
        <v>615</v>
      </c>
      <c r="D744" s="12">
        <v>20501</v>
      </c>
      <c r="E744" s="12">
        <v>15</v>
      </c>
      <c r="F744" s="12">
        <v>20516</v>
      </c>
      <c r="G744" s="12">
        <v>1198</v>
      </c>
      <c r="H744" s="12">
        <v>19318</v>
      </c>
      <c r="I744" s="12">
        <v>13827</v>
      </c>
      <c r="J744" s="16">
        <v>5491</v>
      </c>
      <c r="K744" s="41">
        <f t="shared" si="93"/>
        <v>0.2842426752251786</v>
      </c>
      <c r="L744" s="41">
        <f t="shared" si="89"/>
        <v>0.71575732477482146</v>
      </c>
      <c r="M744" s="17"/>
      <c r="N744" s="12">
        <v>402</v>
      </c>
      <c r="O744" s="12">
        <v>112</v>
      </c>
      <c r="P744" s="12">
        <v>290</v>
      </c>
      <c r="Q744" s="12">
        <v>0</v>
      </c>
      <c r="R744" s="16">
        <v>290</v>
      </c>
      <c r="S744" s="41">
        <f t="shared" si="94"/>
        <v>1</v>
      </c>
      <c r="T744" s="41">
        <f t="shared" si="90"/>
        <v>0</v>
      </c>
      <c r="V744" s="12">
        <v>19608</v>
      </c>
      <c r="W744" s="12">
        <v>13827</v>
      </c>
      <c r="X744" s="27">
        <v>5781</v>
      </c>
      <c r="Y744" s="41">
        <f t="shared" si="95"/>
        <v>0.29482864137086906</v>
      </c>
      <c r="Z744" s="41">
        <f t="shared" si="91"/>
        <v>0.70517135862913094</v>
      </c>
      <c r="AB744" s="6">
        <f t="shared" si="92"/>
        <v>13827</v>
      </c>
    </row>
    <row r="745" spans="1:28">
      <c r="A745" s="10" t="s">
        <v>1643</v>
      </c>
      <c r="B745" s="11" t="s">
        <v>596</v>
      </c>
      <c r="C745" s="11" t="s">
        <v>616</v>
      </c>
      <c r="D745" s="12">
        <v>9663</v>
      </c>
      <c r="E745" s="12">
        <v>2</v>
      </c>
      <c r="F745" s="12">
        <v>9665</v>
      </c>
      <c r="G745" s="12">
        <v>642</v>
      </c>
      <c r="H745" s="12">
        <v>9023</v>
      </c>
      <c r="I745" s="12">
        <v>7223</v>
      </c>
      <c r="J745" s="16">
        <v>1800</v>
      </c>
      <c r="K745" s="41">
        <f t="shared" si="93"/>
        <v>0.19949019173223984</v>
      </c>
      <c r="L745" s="41">
        <f t="shared" si="89"/>
        <v>0.80050980826776019</v>
      </c>
      <c r="M745" s="17"/>
      <c r="N745" s="12">
        <v>35</v>
      </c>
      <c r="O745" s="12">
        <v>20</v>
      </c>
      <c r="P745" s="12">
        <v>15</v>
      </c>
      <c r="Q745" s="12">
        <v>0</v>
      </c>
      <c r="R745" s="16">
        <v>15</v>
      </c>
      <c r="S745" s="41">
        <f t="shared" si="94"/>
        <v>1</v>
      </c>
      <c r="T745" s="41">
        <f t="shared" si="90"/>
        <v>0</v>
      </c>
      <c r="V745" s="12">
        <v>9038</v>
      </c>
      <c r="W745" s="12">
        <v>7223</v>
      </c>
      <c r="X745" s="27">
        <v>1815</v>
      </c>
      <c r="Y745" s="41">
        <f t="shared" si="95"/>
        <v>0.20081876521354283</v>
      </c>
      <c r="Z745" s="41">
        <f t="shared" si="91"/>
        <v>0.7991812347864572</v>
      </c>
      <c r="AB745" s="6">
        <f t="shared" si="92"/>
        <v>7223</v>
      </c>
    </row>
    <row r="746" spans="1:28">
      <c r="A746" s="10" t="s">
        <v>1644</v>
      </c>
      <c r="B746" s="11" t="s">
        <v>596</v>
      </c>
      <c r="C746" s="11" t="s">
        <v>617</v>
      </c>
      <c r="D746" s="12">
        <v>20147</v>
      </c>
      <c r="E746" s="12">
        <v>5</v>
      </c>
      <c r="F746" s="12">
        <v>20152</v>
      </c>
      <c r="G746" s="12">
        <v>1804</v>
      </c>
      <c r="H746" s="12">
        <v>18348</v>
      </c>
      <c r="I746" s="12">
        <v>14290</v>
      </c>
      <c r="J746" s="16">
        <v>4058</v>
      </c>
      <c r="K746" s="41">
        <f t="shared" si="93"/>
        <v>0.2211685197296708</v>
      </c>
      <c r="L746" s="41">
        <f t="shared" si="89"/>
        <v>0.77883148027032922</v>
      </c>
      <c r="M746" s="17"/>
      <c r="N746" s="12">
        <v>4</v>
      </c>
      <c r="O746" s="12">
        <v>0</v>
      </c>
      <c r="P746" s="12">
        <v>4</v>
      </c>
      <c r="Q746" s="12">
        <v>0</v>
      </c>
      <c r="R746" s="16">
        <v>4</v>
      </c>
      <c r="S746" s="41">
        <f t="shared" si="94"/>
        <v>1</v>
      </c>
      <c r="T746" s="41">
        <f t="shared" si="90"/>
        <v>0</v>
      </c>
      <c r="V746" s="12">
        <v>18352</v>
      </c>
      <c r="W746" s="12">
        <v>14290</v>
      </c>
      <c r="X746" s="27">
        <v>4062</v>
      </c>
      <c r="Y746" s="41">
        <f t="shared" si="95"/>
        <v>0.2213382737576286</v>
      </c>
      <c r="Z746" s="41">
        <f t="shared" si="91"/>
        <v>0.7786617262423714</v>
      </c>
      <c r="AB746" s="6">
        <f t="shared" si="92"/>
        <v>14290</v>
      </c>
    </row>
    <row r="747" spans="1:28">
      <c r="A747" s="10" t="s">
        <v>1645</v>
      </c>
      <c r="B747" s="11" t="s">
        <v>596</v>
      </c>
      <c r="C747" s="11" t="s">
        <v>618</v>
      </c>
      <c r="D747" s="12">
        <v>13206</v>
      </c>
      <c r="E747" s="12">
        <v>5</v>
      </c>
      <c r="F747" s="12">
        <v>13211</v>
      </c>
      <c r="G747" s="12">
        <v>828</v>
      </c>
      <c r="H747" s="12">
        <v>12383</v>
      </c>
      <c r="I747" s="12">
        <v>12473</v>
      </c>
      <c r="J747" s="16">
        <v>0</v>
      </c>
      <c r="K747" s="41">
        <f t="shared" si="93"/>
        <v>0</v>
      </c>
      <c r="L747" s="41">
        <f t="shared" si="89"/>
        <v>1</v>
      </c>
      <c r="M747" s="17"/>
      <c r="N747" s="12">
        <v>437</v>
      </c>
      <c r="O747" s="12">
        <v>19</v>
      </c>
      <c r="P747" s="12">
        <v>418</v>
      </c>
      <c r="Q747" s="12">
        <v>0</v>
      </c>
      <c r="R747" s="16">
        <v>418</v>
      </c>
      <c r="S747" s="41">
        <f t="shared" si="94"/>
        <v>1</v>
      </c>
      <c r="T747" s="41">
        <f t="shared" si="90"/>
        <v>0</v>
      </c>
      <c r="V747" s="12">
        <v>12801</v>
      </c>
      <c r="W747" s="12">
        <v>12473</v>
      </c>
      <c r="X747" s="27">
        <v>328</v>
      </c>
      <c r="Y747" s="41">
        <f t="shared" si="95"/>
        <v>2.5622998203265371E-2</v>
      </c>
      <c r="Z747" s="41">
        <f t="shared" si="91"/>
        <v>0.97437700179673459</v>
      </c>
      <c r="AB747" s="6">
        <f t="shared" si="92"/>
        <v>12473</v>
      </c>
    </row>
    <row r="748" spans="1:28">
      <c r="A748" s="10" t="s">
        <v>1646</v>
      </c>
      <c r="B748" s="11" t="s">
        <v>596</v>
      </c>
      <c r="C748" s="11" t="s">
        <v>619</v>
      </c>
      <c r="D748" s="12">
        <v>8016</v>
      </c>
      <c r="E748" s="12">
        <v>1</v>
      </c>
      <c r="F748" s="12">
        <v>8017</v>
      </c>
      <c r="G748" s="12">
        <v>345</v>
      </c>
      <c r="H748" s="12">
        <v>7672</v>
      </c>
      <c r="I748" s="12">
        <v>7782</v>
      </c>
      <c r="J748" s="16">
        <v>0</v>
      </c>
      <c r="K748" s="41">
        <f t="shared" si="93"/>
        <v>0</v>
      </c>
      <c r="L748" s="41">
        <f t="shared" si="89"/>
        <v>1</v>
      </c>
      <c r="M748" s="17"/>
      <c r="N748" s="12">
        <v>3</v>
      </c>
      <c r="O748" s="12">
        <v>0</v>
      </c>
      <c r="P748" s="12">
        <v>3</v>
      </c>
      <c r="Q748" s="12">
        <v>0</v>
      </c>
      <c r="R748" s="16">
        <v>3</v>
      </c>
      <c r="S748" s="41">
        <f t="shared" si="94"/>
        <v>1</v>
      </c>
      <c r="T748" s="41">
        <f t="shared" si="90"/>
        <v>0</v>
      </c>
      <c r="V748" s="12">
        <v>7675</v>
      </c>
      <c r="W748" s="12">
        <v>7782</v>
      </c>
      <c r="X748" s="27">
        <v>0</v>
      </c>
      <c r="Y748" s="41">
        <f t="shared" si="95"/>
        <v>0</v>
      </c>
      <c r="Z748" s="41">
        <f t="shared" si="91"/>
        <v>1</v>
      </c>
      <c r="AB748" s="6">
        <f t="shared" si="92"/>
        <v>7782</v>
      </c>
    </row>
    <row r="749" spans="1:28">
      <c r="A749" s="10" t="s">
        <v>1647</v>
      </c>
      <c r="B749" s="11" t="s">
        <v>596</v>
      </c>
      <c r="C749" s="11" t="s">
        <v>620</v>
      </c>
      <c r="D749" s="12">
        <v>63400</v>
      </c>
      <c r="E749" s="12">
        <v>70</v>
      </c>
      <c r="F749" s="12">
        <v>63470</v>
      </c>
      <c r="G749" s="12">
        <v>13288</v>
      </c>
      <c r="H749" s="12">
        <v>50182</v>
      </c>
      <c r="I749" s="12">
        <v>40242</v>
      </c>
      <c r="J749" s="16">
        <v>9940</v>
      </c>
      <c r="K749" s="41">
        <f t="shared" si="93"/>
        <v>0.19807899246741859</v>
      </c>
      <c r="L749" s="41">
        <f t="shared" si="89"/>
        <v>0.80192100753258144</v>
      </c>
      <c r="M749" s="17"/>
      <c r="N749" s="12">
        <v>474</v>
      </c>
      <c r="O749" s="12">
        <v>181</v>
      </c>
      <c r="P749" s="12">
        <v>293</v>
      </c>
      <c r="Q749" s="12">
        <v>0</v>
      </c>
      <c r="R749" s="16">
        <v>293</v>
      </c>
      <c r="S749" s="41">
        <f t="shared" si="94"/>
        <v>1</v>
      </c>
      <c r="T749" s="41">
        <f t="shared" si="90"/>
        <v>0</v>
      </c>
      <c r="V749" s="12">
        <v>50475</v>
      </c>
      <c r="W749" s="12">
        <v>40242</v>
      </c>
      <c r="X749" s="27">
        <v>10233</v>
      </c>
      <c r="Y749" s="41">
        <f t="shared" si="95"/>
        <v>0.20273402674591381</v>
      </c>
      <c r="Z749" s="41">
        <f t="shared" si="91"/>
        <v>0.79726597325408621</v>
      </c>
      <c r="AB749" s="6">
        <f t="shared" si="92"/>
        <v>40242</v>
      </c>
    </row>
    <row r="750" spans="1:28" s="13" customFormat="1">
      <c r="A750" s="50" t="s">
        <v>2236</v>
      </c>
      <c r="B750" s="39" t="s">
        <v>2204</v>
      </c>
      <c r="C750" s="39"/>
      <c r="D750" s="45">
        <v>999842</v>
      </c>
      <c r="E750" s="45">
        <v>9045</v>
      </c>
      <c r="F750" s="45">
        <v>1008887</v>
      </c>
      <c r="G750" s="45">
        <v>127276</v>
      </c>
      <c r="H750" s="45">
        <v>881611</v>
      </c>
      <c r="I750" s="45">
        <v>795742</v>
      </c>
      <c r="J750" s="46">
        <v>122442</v>
      </c>
      <c r="K750" s="47">
        <f t="shared" si="93"/>
        <v>0.13888438324839414</v>
      </c>
      <c r="L750" s="47">
        <f t="shared" si="89"/>
        <v>0.86111561675160586</v>
      </c>
      <c r="M750" s="48"/>
      <c r="N750" s="45">
        <v>65592</v>
      </c>
      <c r="O750" s="45">
        <v>21224</v>
      </c>
      <c r="P750" s="45">
        <v>44368</v>
      </c>
      <c r="Q750" s="45">
        <v>72946</v>
      </c>
      <c r="R750" s="46">
        <v>5661</v>
      </c>
      <c r="S750" s="47">
        <f t="shared" si="94"/>
        <v>0.12759195816804905</v>
      </c>
      <c r="T750" s="47">
        <f t="shared" si="90"/>
        <v>0.87240804183195098</v>
      </c>
      <c r="V750" s="45">
        <v>925979</v>
      </c>
      <c r="W750" s="45">
        <v>868688</v>
      </c>
      <c r="X750" s="45">
        <v>125648</v>
      </c>
      <c r="Y750" s="47">
        <f t="shared" si="95"/>
        <v>0.13569206213099866</v>
      </c>
      <c r="Z750" s="47">
        <f t="shared" si="91"/>
        <v>0.86430793786900129</v>
      </c>
      <c r="AB750" s="49">
        <f t="shared" si="92"/>
        <v>868688</v>
      </c>
    </row>
    <row r="751" spans="1:28">
      <c r="A751" s="10" t="s">
        <v>1648</v>
      </c>
      <c r="B751" s="11" t="s">
        <v>621</v>
      </c>
      <c r="C751" s="11" t="s">
        <v>622</v>
      </c>
      <c r="D751" s="12">
        <v>243643</v>
      </c>
      <c r="E751" s="12">
        <v>1484</v>
      </c>
      <c r="F751" s="12">
        <v>245127</v>
      </c>
      <c r="G751" s="12">
        <v>51207</v>
      </c>
      <c r="H751" s="12">
        <v>193920</v>
      </c>
      <c r="I751" s="12">
        <v>126038</v>
      </c>
      <c r="J751" s="16">
        <v>67882</v>
      </c>
      <c r="K751" s="41">
        <f t="shared" si="93"/>
        <v>0.35005156765676565</v>
      </c>
      <c r="L751" s="41">
        <f t="shared" si="89"/>
        <v>0.64994843234323429</v>
      </c>
      <c r="M751" s="17"/>
      <c r="N751" s="12">
        <v>36368</v>
      </c>
      <c r="O751" s="12">
        <v>16668</v>
      </c>
      <c r="P751" s="12">
        <v>19700</v>
      </c>
      <c r="Q751" s="12">
        <v>30000</v>
      </c>
      <c r="R751" s="16">
        <v>0</v>
      </c>
      <c r="S751" s="41">
        <f t="shared" si="94"/>
        <v>0</v>
      </c>
      <c r="T751" s="41">
        <f t="shared" si="90"/>
        <v>1</v>
      </c>
      <c r="V751" s="12">
        <v>213620</v>
      </c>
      <c r="W751" s="12">
        <v>156038</v>
      </c>
      <c r="X751" s="27">
        <v>57582</v>
      </c>
      <c r="Y751" s="41">
        <f t="shared" si="95"/>
        <v>0.26955341260181631</v>
      </c>
      <c r="Z751" s="41">
        <f t="shared" si="91"/>
        <v>0.73044658739818369</v>
      </c>
      <c r="AB751" s="6">
        <f t="shared" si="92"/>
        <v>156038</v>
      </c>
    </row>
    <row r="752" spans="1:28">
      <c r="A752" s="10" t="s">
        <v>1649</v>
      </c>
      <c r="B752" s="11" t="s">
        <v>621</v>
      </c>
      <c r="C752" s="11" t="s">
        <v>2131</v>
      </c>
      <c r="D752" s="12">
        <v>47942</v>
      </c>
      <c r="E752" s="12">
        <v>44</v>
      </c>
      <c r="F752" s="12">
        <v>47986</v>
      </c>
      <c r="G752" s="12">
        <v>12092</v>
      </c>
      <c r="H752" s="12">
        <v>35894</v>
      </c>
      <c r="I752" s="12">
        <v>29480</v>
      </c>
      <c r="J752" s="16">
        <v>6414</v>
      </c>
      <c r="K752" s="41">
        <f t="shared" si="93"/>
        <v>0.17869281774112666</v>
      </c>
      <c r="L752" s="41">
        <f t="shared" si="89"/>
        <v>0.82130718225887334</v>
      </c>
      <c r="M752" s="17"/>
      <c r="N752" s="12">
        <v>3442</v>
      </c>
      <c r="O752" s="12">
        <v>1695</v>
      </c>
      <c r="P752" s="12">
        <v>1747</v>
      </c>
      <c r="Q752" s="12">
        <v>4332</v>
      </c>
      <c r="R752" s="16">
        <v>0</v>
      </c>
      <c r="S752" s="41">
        <f t="shared" si="94"/>
        <v>0</v>
      </c>
      <c r="T752" s="41">
        <f t="shared" si="90"/>
        <v>1</v>
      </c>
      <c r="V752" s="12">
        <v>37641</v>
      </c>
      <c r="W752" s="12">
        <v>33812</v>
      </c>
      <c r="X752" s="27">
        <v>3829</v>
      </c>
      <c r="Y752" s="41">
        <f t="shared" si="95"/>
        <v>0.10172418373581998</v>
      </c>
      <c r="Z752" s="41">
        <f t="shared" si="91"/>
        <v>0.89827581626417996</v>
      </c>
      <c r="AB752" s="6">
        <f t="shared" si="92"/>
        <v>33812</v>
      </c>
    </row>
    <row r="753" spans="1:28">
      <c r="A753" s="10" t="s">
        <v>1650</v>
      </c>
      <c r="B753" s="11" t="s">
        <v>621</v>
      </c>
      <c r="C753" s="11" t="s">
        <v>623</v>
      </c>
      <c r="D753" s="12">
        <v>3990</v>
      </c>
      <c r="E753" s="12">
        <v>20</v>
      </c>
      <c r="F753" s="12">
        <v>4010</v>
      </c>
      <c r="G753" s="12">
        <v>891</v>
      </c>
      <c r="H753" s="12">
        <v>3119</v>
      </c>
      <c r="I753" s="12">
        <v>2712</v>
      </c>
      <c r="J753" s="16">
        <v>407</v>
      </c>
      <c r="K753" s="41">
        <f t="shared" si="93"/>
        <v>0.13049054184033343</v>
      </c>
      <c r="L753" s="41">
        <f t="shared" si="89"/>
        <v>0.86950945815966652</v>
      </c>
      <c r="M753" s="17"/>
      <c r="N753" s="12">
        <v>54</v>
      </c>
      <c r="O753" s="12">
        <v>11</v>
      </c>
      <c r="P753" s="12">
        <v>43</v>
      </c>
      <c r="Q753" s="12">
        <v>0</v>
      </c>
      <c r="R753" s="16">
        <v>43</v>
      </c>
      <c r="S753" s="41">
        <f t="shared" si="94"/>
        <v>1</v>
      </c>
      <c r="T753" s="41">
        <f t="shared" si="90"/>
        <v>0</v>
      </c>
      <c r="V753" s="12">
        <v>3162</v>
      </c>
      <c r="W753" s="12">
        <v>2712</v>
      </c>
      <c r="X753" s="27">
        <v>450</v>
      </c>
      <c r="Y753" s="41">
        <f t="shared" si="95"/>
        <v>0.14231499051233396</v>
      </c>
      <c r="Z753" s="41">
        <f t="shared" si="91"/>
        <v>0.85768500948766602</v>
      </c>
      <c r="AB753" s="6">
        <f t="shared" si="92"/>
        <v>2712</v>
      </c>
    </row>
    <row r="754" spans="1:28">
      <c r="A754" s="10" t="s">
        <v>1651</v>
      </c>
      <c r="B754" s="11" t="s">
        <v>621</v>
      </c>
      <c r="C754" s="11" t="s">
        <v>624</v>
      </c>
      <c r="D754" s="12">
        <v>3339</v>
      </c>
      <c r="E754" s="12">
        <v>44</v>
      </c>
      <c r="F754" s="12">
        <v>3383</v>
      </c>
      <c r="G754" s="12">
        <v>543</v>
      </c>
      <c r="H754" s="12">
        <v>2840</v>
      </c>
      <c r="I754" s="12">
        <v>3258</v>
      </c>
      <c r="J754" s="16">
        <v>0</v>
      </c>
      <c r="K754" s="41">
        <f t="shared" si="93"/>
        <v>0</v>
      </c>
      <c r="L754" s="41">
        <f t="shared" si="89"/>
        <v>1</v>
      </c>
      <c r="M754" s="17"/>
      <c r="N754" s="12">
        <v>84</v>
      </c>
      <c r="O754" s="12">
        <v>37</v>
      </c>
      <c r="P754" s="12">
        <v>47</v>
      </c>
      <c r="Q754" s="12">
        <v>0</v>
      </c>
      <c r="R754" s="16">
        <v>47</v>
      </c>
      <c r="S754" s="41">
        <f t="shared" si="94"/>
        <v>1</v>
      </c>
      <c r="T754" s="41">
        <f t="shared" si="90"/>
        <v>0</v>
      </c>
      <c r="V754" s="12">
        <v>2887</v>
      </c>
      <c r="W754" s="12">
        <v>3258</v>
      </c>
      <c r="X754" s="27">
        <v>0</v>
      </c>
      <c r="Y754" s="41">
        <f t="shared" si="95"/>
        <v>0</v>
      </c>
      <c r="Z754" s="41">
        <f t="shared" si="91"/>
        <v>1</v>
      </c>
      <c r="AB754" s="6">
        <f t="shared" si="92"/>
        <v>3258</v>
      </c>
    </row>
    <row r="755" spans="1:28">
      <c r="A755" s="10" t="s">
        <v>1652</v>
      </c>
      <c r="B755" s="11" t="s">
        <v>621</v>
      </c>
      <c r="C755" s="11" t="s">
        <v>625</v>
      </c>
      <c r="D755" s="12">
        <v>7175</v>
      </c>
      <c r="E755" s="12">
        <v>2</v>
      </c>
      <c r="F755" s="12">
        <v>7177</v>
      </c>
      <c r="G755" s="12">
        <v>1879</v>
      </c>
      <c r="H755" s="12">
        <v>5298</v>
      </c>
      <c r="I755" s="12">
        <v>3256</v>
      </c>
      <c r="J755" s="16">
        <v>2042</v>
      </c>
      <c r="K755" s="41">
        <f t="shared" si="93"/>
        <v>0.38542846357115895</v>
      </c>
      <c r="L755" s="41">
        <f t="shared" si="89"/>
        <v>0.6145715364288411</v>
      </c>
      <c r="M755" s="17"/>
      <c r="N755" s="12">
        <v>1074</v>
      </c>
      <c r="O755" s="12">
        <v>468</v>
      </c>
      <c r="P755" s="12">
        <v>606</v>
      </c>
      <c r="Q755" s="12">
        <v>3006</v>
      </c>
      <c r="R755" s="16">
        <v>0</v>
      </c>
      <c r="S755" s="41">
        <f t="shared" ref="S755:S786" si="96">+R755/P755</f>
        <v>0</v>
      </c>
      <c r="T755" s="41">
        <f t="shared" si="90"/>
        <v>1</v>
      </c>
      <c r="V755" s="12">
        <v>5904</v>
      </c>
      <c r="W755" s="12">
        <v>6262</v>
      </c>
      <c r="X755" s="27">
        <v>0</v>
      </c>
      <c r="Y755" s="41">
        <f t="shared" si="95"/>
        <v>0</v>
      </c>
      <c r="Z755" s="41">
        <f t="shared" si="91"/>
        <v>1</v>
      </c>
      <c r="AB755" s="6">
        <f t="shared" si="92"/>
        <v>6262</v>
      </c>
    </row>
    <row r="756" spans="1:28">
      <c r="A756" s="10" t="s">
        <v>1653</v>
      </c>
      <c r="B756" s="11" t="s">
        <v>621</v>
      </c>
      <c r="C756" s="11" t="s">
        <v>626</v>
      </c>
      <c r="D756" s="12">
        <v>4901</v>
      </c>
      <c r="E756" s="12">
        <v>10</v>
      </c>
      <c r="F756" s="12">
        <v>4911</v>
      </c>
      <c r="G756" s="12">
        <v>632</v>
      </c>
      <c r="H756" s="12">
        <v>4279</v>
      </c>
      <c r="I756" s="12">
        <v>4346</v>
      </c>
      <c r="J756" s="16">
        <v>0</v>
      </c>
      <c r="K756" s="41">
        <f t="shared" si="93"/>
        <v>0</v>
      </c>
      <c r="L756" s="41">
        <f t="shared" si="89"/>
        <v>1</v>
      </c>
      <c r="M756" s="17"/>
      <c r="N756" s="12">
        <v>174</v>
      </c>
      <c r="O756" s="12">
        <v>69</v>
      </c>
      <c r="P756" s="12">
        <v>105</v>
      </c>
      <c r="Q756" s="12">
        <v>0</v>
      </c>
      <c r="R756" s="16">
        <v>105</v>
      </c>
      <c r="S756" s="41">
        <f t="shared" si="96"/>
        <v>1</v>
      </c>
      <c r="T756" s="41">
        <f t="shared" si="90"/>
        <v>0</v>
      </c>
      <c r="V756" s="12">
        <v>4384</v>
      </c>
      <c r="W756" s="12">
        <v>4346</v>
      </c>
      <c r="X756" s="27">
        <v>38</v>
      </c>
      <c r="Y756" s="41">
        <f t="shared" si="95"/>
        <v>8.6678832116788319E-3</v>
      </c>
      <c r="Z756" s="41">
        <f t="shared" si="91"/>
        <v>0.99133211678832112</v>
      </c>
      <c r="AB756" s="6">
        <f t="shared" si="92"/>
        <v>4346</v>
      </c>
    </row>
    <row r="757" spans="1:28">
      <c r="A757" s="10" t="s">
        <v>1654</v>
      </c>
      <c r="B757" s="11" t="s">
        <v>621</v>
      </c>
      <c r="C757" s="11" t="s">
        <v>627</v>
      </c>
      <c r="D757" s="12">
        <v>13982</v>
      </c>
      <c r="E757" s="12">
        <v>23</v>
      </c>
      <c r="F757" s="12">
        <v>14005</v>
      </c>
      <c r="G757" s="12">
        <v>2884</v>
      </c>
      <c r="H757" s="12">
        <v>11121</v>
      </c>
      <c r="I757" s="12">
        <v>8588</v>
      </c>
      <c r="J757" s="16">
        <v>2533</v>
      </c>
      <c r="K757" s="41">
        <f t="shared" si="93"/>
        <v>0.22776728711446811</v>
      </c>
      <c r="L757" s="41">
        <f t="shared" si="89"/>
        <v>0.77223271288553186</v>
      </c>
      <c r="M757" s="17"/>
      <c r="N757" s="12">
        <v>1429</v>
      </c>
      <c r="O757" s="12">
        <v>642</v>
      </c>
      <c r="P757" s="12">
        <v>787</v>
      </c>
      <c r="Q757" s="12">
        <v>0</v>
      </c>
      <c r="R757" s="16">
        <v>787</v>
      </c>
      <c r="S757" s="41">
        <f t="shared" si="96"/>
        <v>1</v>
      </c>
      <c r="T757" s="41">
        <f t="shared" si="90"/>
        <v>0</v>
      </c>
      <c r="V757" s="12">
        <v>11908</v>
      </c>
      <c r="W757" s="12">
        <v>8588</v>
      </c>
      <c r="X757" s="27">
        <v>3320</v>
      </c>
      <c r="Y757" s="41">
        <f t="shared" si="95"/>
        <v>0.27880416526704738</v>
      </c>
      <c r="Z757" s="41">
        <f t="shared" si="91"/>
        <v>0.72119583473295257</v>
      </c>
      <c r="AB757" s="6">
        <f t="shared" si="92"/>
        <v>8588</v>
      </c>
    </row>
    <row r="758" spans="1:28">
      <c r="A758" s="10" t="s">
        <v>1655</v>
      </c>
      <c r="B758" s="11" t="s">
        <v>621</v>
      </c>
      <c r="C758" s="11" t="s">
        <v>628</v>
      </c>
      <c r="D758" s="12">
        <v>1771</v>
      </c>
      <c r="E758" s="12">
        <v>0</v>
      </c>
      <c r="F758" s="12">
        <v>1771</v>
      </c>
      <c r="G758" s="12">
        <v>184</v>
      </c>
      <c r="H758" s="12">
        <v>1587</v>
      </c>
      <c r="I758" s="12">
        <v>2257</v>
      </c>
      <c r="J758" s="16">
        <v>0</v>
      </c>
      <c r="K758" s="41">
        <f t="shared" si="93"/>
        <v>0</v>
      </c>
      <c r="L758" s="41">
        <f t="shared" si="89"/>
        <v>1</v>
      </c>
      <c r="M758" s="17"/>
      <c r="N758" s="12">
        <v>106</v>
      </c>
      <c r="O758" s="12">
        <v>22</v>
      </c>
      <c r="P758" s="12">
        <v>84</v>
      </c>
      <c r="Q758" s="12">
        <v>0</v>
      </c>
      <c r="R758" s="16">
        <v>84</v>
      </c>
      <c r="S758" s="41">
        <f t="shared" si="96"/>
        <v>1</v>
      </c>
      <c r="T758" s="41">
        <f t="shared" si="90"/>
        <v>0</v>
      </c>
      <c r="V758" s="12">
        <v>1671</v>
      </c>
      <c r="W758" s="12">
        <v>2257</v>
      </c>
      <c r="X758" s="27">
        <v>0</v>
      </c>
      <c r="Y758" s="41">
        <f t="shared" si="95"/>
        <v>0</v>
      </c>
      <c r="Z758" s="41">
        <f t="shared" si="91"/>
        <v>1</v>
      </c>
      <c r="AB758" s="6">
        <f t="shared" si="92"/>
        <v>2257</v>
      </c>
    </row>
    <row r="759" spans="1:28">
      <c r="A759" s="10" t="s">
        <v>1656</v>
      </c>
      <c r="B759" s="11" t="s">
        <v>621</v>
      </c>
      <c r="C759" s="11" t="s">
        <v>629</v>
      </c>
      <c r="D759" s="12">
        <v>8186</v>
      </c>
      <c r="E759" s="12">
        <v>7</v>
      </c>
      <c r="F759" s="12">
        <v>8193</v>
      </c>
      <c r="G759" s="12">
        <v>499</v>
      </c>
      <c r="H759" s="12">
        <v>7694</v>
      </c>
      <c r="I759" s="12">
        <v>7068</v>
      </c>
      <c r="J759" s="16">
        <v>626</v>
      </c>
      <c r="K759" s="41">
        <f t="shared" si="93"/>
        <v>8.1362100337925652E-2</v>
      </c>
      <c r="L759" s="41">
        <f t="shared" si="89"/>
        <v>0.91863789966207432</v>
      </c>
      <c r="M759" s="17"/>
      <c r="N759" s="12">
        <v>82</v>
      </c>
      <c r="O759" s="12">
        <v>19</v>
      </c>
      <c r="P759" s="12">
        <v>63</v>
      </c>
      <c r="Q759" s="12">
        <v>0</v>
      </c>
      <c r="R759" s="16">
        <v>63</v>
      </c>
      <c r="S759" s="41">
        <f t="shared" si="96"/>
        <v>1</v>
      </c>
      <c r="T759" s="41">
        <f t="shared" si="90"/>
        <v>0</v>
      </c>
      <c r="V759" s="12">
        <v>7757</v>
      </c>
      <c r="W759" s="12">
        <v>7068</v>
      </c>
      <c r="X759" s="27">
        <v>689</v>
      </c>
      <c r="Y759" s="41">
        <f t="shared" si="95"/>
        <v>8.8822998581926008E-2</v>
      </c>
      <c r="Z759" s="41">
        <f t="shared" si="91"/>
        <v>0.91117700141807401</v>
      </c>
      <c r="AB759" s="6">
        <f t="shared" si="92"/>
        <v>7068</v>
      </c>
    </row>
    <row r="760" spans="1:28">
      <c r="A760" s="10" t="s">
        <v>1657</v>
      </c>
      <c r="B760" s="11" t="s">
        <v>621</v>
      </c>
      <c r="C760" s="11" t="s">
        <v>630</v>
      </c>
      <c r="D760" s="12">
        <v>3619</v>
      </c>
      <c r="E760" s="12">
        <v>1</v>
      </c>
      <c r="F760" s="12">
        <v>3620</v>
      </c>
      <c r="G760" s="12">
        <v>451</v>
      </c>
      <c r="H760" s="12">
        <v>3169</v>
      </c>
      <c r="I760" s="12">
        <v>3538</v>
      </c>
      <c r="J760" s="16">
        <v>0</v>
      </c>
      <c r="K760" s="41">
        <f t="shared" si="93"/>
        <v>0</v>
      </c>
      <c r="L760" s="41">
        <f t="shared" si="89"/>
        <v>1</v>
      </c>
      <c r="M760" s="17"/>
      <c r="N760" s="12">
        <v>121</v>
      </c>
      <c r="O760" s="12">
        <v>46</v>
      </c>
      <c r="P760" s="12">
        <v>75</v>
      </c>
      <c r="Q760" s="12">
        <v>0</v>
      </c>
      <c r="R760" s="16">
        <v>75</v>
      </c>
      <c r="S760" s="41">
        <f t="shared" si="96"/>
        <v>1</v>
      </c>
      <c r="T760" s="41">
        <f t="shared" si="90"/>
        <v>0</v>
      </c>
      <c r="V760" s="12">
        <v>3244</v>
      </c>
      <c r="W760" s="12">
        <v>3538</v>
      </c>
      <c r="X760" s="27">
        <v>0</v>
      </c>
      <c r="Y760" s="41">
        <f t="shared" si="95"/>
        <v>0</v>
      </c>
      <c r="Z760" s="41">
        <f t="shared" si="91"/>
        <v>1</v>
      </c>
      <c r="AB760" s="6">
        <f t="shared" si="92"/>
        <v>3538</v>
      </c>
    </row>
    <row r="761" spans="1:28">
      <c r="A761" s="10" t="s">
        <v>1658</v>
      </c>
      <c r="B761" s="11" t="s">
        <v>621</v>
      </c>
      <c r="C761" s="11" t="s">
        <v>631</v>
      </c>
      <c r="D761" s="12">
        <v>11750</v>
      </c>
      <c r="E761" s="12">
        <v>15</v>
      </c>
      <c r="F761" s="12">
        <v>11765</v>
      </c>
      <c r="G761" s="12">
        <v>1347</v>
      </c>
      <c r="H761" s="12">
        <v>10418</v>
      </c>
      <c r="I761" s="12">
        <v>8147</v>
      </c>
      <c r="J761" s="16">
        <v>2271</v>
      </c>
      <c r="K761" s="41">
        <f t="shared" si="93"/>
        <v>0.217988097523517</v>
      </c>
      <c r="L761" s="41">
        <f t="shared" si="89"/>
        <v>0.782011902476483</v>
      </c>
      <c r="M761" s="17"/>
      <c r="N761" s="12">
        <v>461</v>
      </c>
      <c r="O761" s="12">
        <v>209</v>
      </c>
      <c r="P761" s="12">
        <v>252</v>
      </c>
      <c r="Q761" s="12">
        <v>0</v>
      </c>
      <c r="R761" s="16">
        <v>252</v>
      </c>
      <c r="S761" s="41">
        <f t="shared" si="96"/>
        <v>1</v>
      </c>
      <c r="T761" s="41">
        <f t="shared" si="90"/>
        <v>0</v>
      </c>
      <c r="V761" s="12">
        <v>10670</v>
      </c>
      <c r="W761" s="12">
        <v>8147</v>
      </c>
      <c r="X761" s="27">
        <v>2523</v>
      </c>
      <c r="Y761" s="41">
        <f t="shared" si="95"/>
        <v>0.23645735707591378</v>
      </c>
      <c r="Z761" s="41">
        <f t="shared" si="91"/>
        <v>0.76354264292408625</v>
      </c>
      <c r="AB761" s="6">
        <f t="shared" si="92"/>
        <v>8147</v>
      </c>
    </row>
    <row r="762" spans="1:28">
      <c r="A762" s="10" t="s">
        <v>1659</v>
      </c>
      <c r="B762" s="11" t="s">
        <v>621</v>
      </c>
      <c r="C762" s="11" t="s">
        <v>46</v>
      </c>
      <c r="D762" s="12">
        <v>46698</v>
      </c>
      <c r="E762" s="12">
        <v>190</v>
      </c>
      <c r="F762" s="12">
        <v>46888</v>
      </c>
      <c r="G762" s="12">
        <v>6347</v>
      </c>
      <c r="H762" s="12">
        <v>40541</v>
      </c>
      <c r="I762" s="12">
        <v>31175</v>
      </c>
      <c r="J762" s="16">
        <v>9366</v>
      </c>
      <c r="K762" s="41">
        <f t="shared" si="93"/>
        <v>0.23102538171234061</v>
      </c>
      <c r="L762" s="41">
        <f t="shared" si="89"/>
        <v>0.76897461828765934</v>
      </c>
      <c r="M762" s="17"/>
      <c r="N762" s="12">
        <v>2347</v>
      </c>
      <c r="O762" s="12">
        <v>752</v>
      </c>
      <c r="P762" s="12">
        <v>1595</v>
      </c>
      <c r="Q762" s="12">
        <v>2262</v>
      </c>
      <c r="R762" s="16">
        <v>0</v>
      </c>
      <c r="S762" s="41">
        <f t="shared" si="96"/>
        <v>0</v>
      </c>
      <c r="T762" s="41">
        <f t="shared" si="90"/>
        <v>1</v>
      </c>
      <c r="V762" s="12">
        <v>42136</v>
      </c>
      <c r="W762" s="12">
        <v>33437</v>
      </c>
      <c r="X762" s="27">
        <v>8699</v>
      </c>
      <c r="Y762" s="41">
        <f t="shared" si="95"/>
        <v>0.20645054110499336</v>
      </c>
      <c r="Z762" s="41">
        <f t="shared" si="91"/>
        <v>0.79354945889500661</v>
      </c>
      <c r="AB762" s="6">
        <f t="shared" si="92"/>
        <v>33437</v>
      </c>
    </row>
    <row r="763" spans="1:28">
      <c r="A763" s="10" t="s">
        <v>1660</v>
      </c>
      <c r="B763" s="11" t="s">
        <v>621</v>
      </c>
      <c r="C763" s="11" t="s">
        <v>607</v>
      </c>
      <c r="D763" s="12">
        <v>8540</v>
      </c>
      <c r="E763" s="12">
        <v>11</v>
      </c>
      <c r="F763" s="12">
        <v>8551</v>
      </c>
      <c r="G763" s="12">
        <v>1583</v>
      </c>
      <c r="H763" s="12">
        <v>6968</v>
      </c>
      <c r="I763" s="12">
        <v>5784</v>
      </c>
      <c r="J763" s="16">
        <v>1184</v>
      </c>
      <c r="K763" s="41">
        <f t="shared" si="93"/>
        <v>0.16991963260619977</v>
      </c>
      <c r="L763" s="41">
        <f t="shared" si="89"/>
        <v>0.8300803673938002</v>
      </c>
      <c r="M763" s="17"/>
      <c r="N763" s="12">
        <v>1421</v>
      </c>
      <c r="O763" s="12">
        <v>671</v>
      </c>
      <c r="P763" s="12">
        <v>750</v>
      </c>
      <c r="Q763" s="12">
        <v>400</v>
      </c>
      <c r="R763" s="16">
        <v>350</v>
      </c>
      <c r="S763" s="41">
        <f t="shared" si="96"/>
        <v>0.46666666666666667</v>
      </c>
      <c r="T763" s="41">
        <f t="shared" si="90"/>
        <v>0.53333333333333333</v>
      </c>
      <c r="V763" s="12">
        <v>7718</v>
      </c>
      <c r="W763" s="12">
        <v>6184</v>
      </c>
      <c r="X763" s="27">
        <v>1534</v>
      </c>
      <c r="Y763" s="41">
        <f t="shared" si="95"/>
        <v>0.19875615444415651</v>
      </c>
      <c r="Z763" s="41">
        <f t="shared" si="91"/>
        <v>0.80124384555584349</v>
      </c>
      <c r="AB763" s="6">
        <f t="shared" si="92"/>
        <v>6184</v>
      </c>
    </row>
    <row r="764" spans="1:28">
      <c r="A764" s="10" t="s">
        <v>1661</v>
      </c>
      <c r="B764" s="11" t="s">
        <v>621</v>
      </c>
      <c r="C764" s="11" t="s">
        <v>632</v>
      </c>
      <c r="D764" s="12">
        <v>5689</v>
      </c>
      <c r="E764" s="12">
        <v>7</v>
      </c>
      <c r="F764" s="12">
        <v>5696</v>
      </c>
      <c r="G764" s="12">
        <v>457</v>
      </c>
      <c r="H764" s="12">
        <v>5239</v>
      </c>
      <c r="I764" s="12">
        <v>6345</v>
      </c>
      <c r="J764" s="16">
        <v>0</v>
      </c>
      <c r="K764" s="41">
        <f t="shared" si="93"/>
        <v>0</v>
      </c>
      <c r="L764" s="41">
        <f t="shared" si="89"/>
        <v>1</v>
      </c>
      <c r="M764" s="17"/>
      <c r="N764" s="12">
        <v>12</v>
      </c>
      <c r="O764" s="12">
        <v>9</v>
      </c>
      <c r="P764" s="12">
        <v>3</v>
      </c>
      <c r="Q764" s="12">
        <v>0</v>
      </c>
      <c r="R764" s="16">
        <v>3</v>
      </c>
      <c r="S764" s="41">
        <f t="shared" si="96"/>
        <v>1</v>
      </c>
      <c r="T764" s="41">
        <f t="shared" si="90"/>
        <v>0</v>
      </c>
      <c r="V764" s="12">
        <v>5242</v>
      </c>
      <c r="W764" s="12">
        <v>6345</v>
      </c>
      <c r="X764" s="27">
        <v>0</v>
      </c>
      <c r="Y764" s="41">
        <f t="shared" si="95"/>
        <v>0</v>
      </c>
      <c r="Z764" s="41">
        <f t="shared" si="91"/>
        <v>1</v>
      </c>
      <c r="AB764" s="6">
        <f t="shared" si="92"/>
        <v>6345</v>
      </c>
    </row>
    <row r="765" spans="1:28">
      <c r="A765" s="10" t="s">
        <v>1662</v>
      </c>
      <c r="B765" s="11" t="s">
        <v>621</v>
      </c>
      <c r="C765" s="11" t="s">
        <v>633</v>
      </c>
      <c r="D765" s="12">
        <v>8536</v>
      </c>
      <c r="E765" s="12">
        <v>222</v>
      </c>
      <c r="F765" s="12">
        <v>8758</v>
      </c>
      <c r="G765" s="12">
        <v>582</v>
      </c>
      <c r="H765" s="12">
        <v>8176</v>
      </c>
      <c r="I765" s="12">
        <v>7204</v>
      </c>
      <c r="J765" s="16">
        <v>972</v>
      </c>
      <c r="K765" s="41">
        <f t="shared" si="93"/>
        <v>0.11888454011741682</v>
      </c>
      <c r="L765" s="41">
        <f t="shared" si="89"/>
        <v>0.88111545988258322</v>
      </c>
      <c r="M765" s="17"/>
      <c r="N765" s="12">
        <v>103</v>
      </c>
      <c r="O765" s="12">
        <v>50</v>
      </c>
      <c r="P765" s="12">
        <v>53</v>
      </c>
      <c r="Q765" s="12">
        <v>0</v>
      </c>
      <c r="R765" s="16">
        <v>53</v>
      </c>
      <c r="S765" s="41">
        <f t="shared" si="96"/>
        <v>1</v>
      </c>
      <c r="T765" s="41">
        <f t="shared" si="90"/>
        <v>0</v>
      </c>
      <c r="V765" s="12">
        <v>8229</v>
      </c>
      <c r="W765" s="12">
        <v>7204</v>
      </c>
      <c r="X765" s="27">
        <v>1025</v>
      </c>
      <c r="Y765" s="41">
        <f t="shared" si="95"/>
        <v>0.1245594847490582</v>
      </c>
      <c r="Z765" s="41">
        <f t="shared" si="91"/>
        <v>0.8754405152509418</v>
      </c>
      <c r="AB765" s="6">
        <f t="shared" si="92"/>
        <v>7204</v>
      </c>
    </row>
    <row r="766" spans="1:28">
      <c r="A766" s="10" t="s">
        <v>1663</v>
      </c>
      <c r="B766" s="11" t="s">
        <v>621</v>
      </c>
      <c r="C766" s="11" t="s">
        <v>634</v>
      </c>
      <c r="D766" s="12">
        <v>9732</v>
      </c>
      <c r="E766" s="12">
        <v>8</v>
      </c>
      <c r="F766" s="12">
        <v>9740</v>
      </c>
      <c r="G766" s="12">
        <v>536</v>
      </c>
      <c r="H766" s="12">
        <v>9204</v>
      </c>
      <c r="I766" s="12">
        <v>9532</v>
      </c>
      <c r="J766" s="16">
        <v>0</v>
      </c>
      <c r="K766" s="41">
        <f t="shared" si="93"/>
        <v>0</v>
      </c>
      <c r="L766" s="41">
        <f t="shared" si="89"/>
        <v>1</v>
      </c>
      <c r="M766" s="17"/>
      <c r="N766" s="12">
        <v>101</v>
      </c>
      <c r="O766" s="12">
        <v>36</v>
      </c>
      <c r="P766" s="12">
        <v>65</v>
      </c>
      <c r="Q766" s="12">
        <v>0</v>
      </c>
      <c r="R766" s="16">
        <v>65</v>
      </c>
      <c r="S766" s="41">
        <f t="shared" si="96"/>
        <v>1</v>
      </c>
      <c r="T766" s="41">
        <f t="shared" si="90"/>
        <v>0</v>
      </c>
      <c r="V766" s="12">
        <v>9269</v>
      </c>
      <c r="W766" s="12">
        <v>9532</v>
      </c>
      <c r="X766" s="27">
        <v>0</v>
      </c>
      <c r="Y766" s="41">
        <f t="shared" si="95"/>
        <v>0</v>
      </c>
      <c r="Z766" s="41">
        <f t="shared" si="91"/>
        <v>1</v>
      </c>
      <c r="AB766" s="6">
        <f t="shared" si="92"/>
        <v>9532</v>
      </c>
    </row>
    <row r="767" spans="1:28">
      <c r="A767" s="10" t="s">
        <v>1664</v>
      </c>
      <c r="B767" s="11" t="s">
        <v>621</v>
      </c>
      <c r="C767" s="11" t="s">
        <v>635</v>
      </c>
      <c r="D767" s="12">
        <v>8727</v>
      </c>
      <c r="E767" s="12">
        <v>151</v>
      </c>
      <c r="F767" s="12">
        <v>8878</v>
      </c>
      <c r="G767" s="12">
        <v>404</v>
      </c>
      <c r="H767" s="12">
        <v>8474</v>
      </c>
      <c r="I767" s="12">
        <v>7038</v>
      </c>
      <c r="J767" s="16">
        <v>1436</v>
      </c>
      <c r="K767" s="41">
        <f t="shared" si="93"/>
        <v>0.16945952324758085</v>
      </c>
      <c r="L767" s="41">
        <f t="shared" si="89"/>
        <v>0.83054047675241915</v>
      </c>
      <c r="M767" s="17"/>
      <c r="N767" s="12">
        <v>9</v>
      </c>
      <c r="O767" s="12">
        <v>4</v>
      </c>
      <c r="P767" s="12">
        <v>5</v>
      </c>
      <c r="Q767" s="12">
        <v>0</v>
      </c>
      <c r="R767" s="16">
        <v>5</v>
      </c>
      <c r="S767" s="41">
        <f t="shared" si="96"/>
        <v>1</v>
      </c>
      <c r="T767" s="41">
        <f t="shared" si="90"/>
        <v>0</v>
      </c>
      <c r="V767" s="12">
        <v>8479</v>
      </c>
      <c r="W767" s="12">
        <v>7038</v>
      </c>
      <c r="X767" s="27">
        <v>1441</v>
      </c>
      <c r="Y767" s="41">
        <f t="shared" si="95"/>
        <v>0.16994928647246138</v>
      </c>
      <c r="Z767" s="41">
        <f t="shared" si="91"/>
        <v>0.83005071352753856</v>
      </c>
      <c r="AB767" s="6">
        <f t="shared" si="92"/>
        <v>7038</v>
      </c>
    </row>
    <row r="768" spans="1:28">
      <c r="A768" s="10" t="s">
        <v>1665</v>
      </c>
      <c r="B768" s="11" t="s">
        <v>621</v>
      </c>
      <c r="C768" s="11" t="s">
        <v>636</v>
      </c>
      <c r="D768" s="12">
        <v>10075</v>
      </c>
      <c r="E768" s="12">
        <v>41</v>
      </c>
      <c r="F768" s="12">
        <v>10116</v>
      </c>
      <c r="G768" s="12">
        <v>623</v>
      </c>
      <c r="H768" s="12">
        <v>9493</v>
      </c>
      <c r="I768" s="12">
        <v>9321</v>
      </c>
      <c r="J768" s="16">
        <v>172</v>
      </c>
      <c r="K768" s="41">
        <f t="shared" si="93"/>
        <v>1.8118613715369221E-2</v>
      </c>
      <c r="L768" s="41">
        <f t="shared" si="89"/>
        <v>0.98188138628463073</v>
      </c>
      <c r="M768" s="17"/>
      <c r="N768" s="12">
        <v>266</v>
      </c>
      <c r="O768" s="12">
        <v>81</v>
      </c>
      <c r="P768" s="12">
        <v>185</v>
      </c>
      <c r="Q768" s="12">
        <v>0</v>
      </c>
      <c r="R768" s="16">
        <v>185</v>
      </c>
      <c r="S768" s="41">
        <f t="shared" si="96"/>
        <v>1</v>
      </c>
      <c r="T768" s="41">
        <f t="shared" si="90"/>
        <v>0</v>
      </c>
      <c r="V768" s="12">
        <v>9678</v>
      </c>
      <c r="W768" s="12">
        <v>9321</v>
      </c>
      <c r="X768" s="27">
        <v>357</v>
      </c>
      <c r="Y768" s="41">
        <f t="shared" si="95"/>
        <v>3.6887786732796031E-2</v>
      </c>
      <c r="Z768" s="41">
        <f t="shared" si="91"/>
        <v>0.96311221326720398</v>
      </c>
      <c r="AB768" s="6">
        <f t="shared" si="92"/>
        <v>9321</v>
      </c>
    </row>
    <row r="769" spans="1:28">
      <c r="A769" s="10" t="s">
        <v>1666</v>
      </c>
      <c r="B769" s="11" t="s">
        <v>621</v>
      </c>
      <c r="C769" s="11" t="s">
        <v>637</v>
      </c>
      <c r="D769" s="12">
        <v>7669</v>
      </c>
      <c r="E769" s="12">
        <v>286</v>
      </c>
      <c r="F769" s="12">
        <v>7955</v>
      </c>
      <c r="G769" s="12">
        <v>560</v>
      </c>
      <c r="H769" s="12">
        <v>7395</v>
      </c>
      <c r="I769" s="12">
        <v>7605</v>
      </c>
      <c r="J769" s="16">
        <v>0</v>
      </c>
      <c r="K769" s="41">
        <f t="shared" si="93"/>
        <v>0</v>
      </c>
      <c r="L769" s="41">
        <f t="shared" si="89"/>
        <v>1</v>
      </c>
      <c r="M769" s="17"/>
      <c r="N769" s="12">
        <v>26</v>
      </c>
      <c r="O769" s="12">
        <v>13</v>
      </c>
      <c r="P769" s="12">
        <v>13</v>
      </c>
      <c r="Q769" s="12">
        <v>0</v>
      </c>
      <c r="R769" s="16">
        <v>13</v>
      </c>
      <c r="S769" s="41">
        <f t="shared" si="96"/>
        <v>1</v>
      </c>
      <c r="T769" s="41">
        <f t="shared" si="90"/>
        <v>0</v>
      </c>
      <c r="V769" s="12">
        <v>7408</v>
      </c>
      <c r="W769" s="12">
        <v>7605</v>
      </c>
      <c r="X769" s="27">
        <v>0</v>
      </c>
      <c r="Y769" s="41">
        <f t="shared" si="95"/>
        <v>0</v>
      </c>
      <c r="Z769" s="41">
        <f t="shared" si="91"/>
        <v>1</v>
      </c>
      <c r="AB769" s="6">
        <f t="shared" si="92"/>
        <v>7605</v>
      </c>
    </row>
    <row r="770" spans="1:28">
      <c r="A770" s="10" t="s">
        <v>1667</v>
      </c>
      <c r="B770" s="11" t="s">
        <v>621</v>
      </c>
      <c r="C770" s="11" t="s">
        <v>638</v>
      </c>
      <c r="D770" s="12">
        <v>11265</v>
      </c>
      <c r="E770" s="12">
        <v>5439</v>
      </c>
      <c r="F770" s="12">
        <v>16704</v>
      </c>
      <c r="G770" s="12">
        <v>2523</v>
      </c>
      <c r="H770" s="12">
        <v>14181</v>
      </c>
      <c r="I770" s="12">
        <v>22400</v>
      </c>
      <c r="J770" s="16">
        <v>0</v>
      </c>
      <c r="K770" s="41">
        <f t="shared" si="93"/>
        <v>0</v>
      </c>
      <c r="L770" s="41">
        <f t="shared" si="89"/>
        <v>1</v>
      </c>
      <c r="M770" s="17"/>
      <c r="N770" s="12">
        <v>246</v>
      </c>
      <c r="O770" s="12">
        <v>118</v>
      </c>
      <c r="P770" s="12">
        <v>128</v>
      </c>
      <c r="Q770" s="12">
        <v>0</v>
      </c>
      <c r="R770" s="16">
        <v>128</v>
      </c>
      <c r="S770" s="41">
        <f t="shared" si="96"/>
        <v>1</v>
      </c>
      <c r="T770" s="41">
        <f t="shared" si="90"/>
        <v>0</v>
      </c>
      <c r="V770" s="12">
        <v>14309</v>
      </c>
      <c r="W770" s="12">
        <v>22400</v>
      </c>
      <c r="X770" s="27">
        <v>0</v>
      </c>
      <c r="Y770" s="41">
        <f t="shared" si="95"/>
        <v>0</v>
      </c>
      <c r="Z770" s="41">
        <f t="shared" si="91"/>
        <v>1</v>
      </c>
      <c r="AB770" s="6">
        <f t="shared" si="92"/>
        <v>22400</v>
      </c>
    </row>
    <row r="771" spans="1:28">
      <c r="A771" s="10" t="s">
        <v>1668</v>
      </c>
      <c r="B771" s="11" t="s">
        <v>621</v>
      </c>
      <c r="C771" s="11" t="s">
        <v>639</v>
      </c>
      <c r="D771" s="12">
        <v>24972</v>
      </c>
      <c r="E771" s="12">
        <v>814</v>
      </c>
      <c r="F771" s="12">
        <v>25786</v>
      </c>
      <c r="G771" s="12">
        <v>4735</v>
      </c>
      <c r="H771" s="12">
        <v>21051</v>
      </c>
      <c r="I771" s="12">
        <v>21451</v>
      </c>
      <c r="J771" s="16">
        <v>0</v>
      </c>
      <c r="K771" s="41">
        <f t="shared" si="93"/>
        <v>0</v>
      </c>
      <c r="L771" s="41">
        <f t="shared" si="89"/>
        <v>1</v>
      </c>
      <c r="M771" s="17"/>
      <c r="N771" s="12">
        <v>836</v>
      </c>
      <c r="O771" s="12">
        <v>421</v>
      </c>
      <c r="P771" s="12">
        <v>415</v>
      </c>
      <c r="Q771" s="12">
        <v>0</v>
      </c>
      <c r="R771" s="16">
        <v>415</v>
      </c>
      <c r="S771" s="41">
        <f t="shared" si="96"/>
        <v>1</v>
      </c>
      <c r="T771" s="41">
        <f t="shared" si="90"/>
        <v>0</v>
      </c>
      <c r="V771" s="12">
        <v>21466</v>
      </c>
      <c r="W771" s="12">
        <v>21451</v>
      </c>
      <c r="X771" s="27">
        <v>15</v>
      </c>
      <c r="Y771" s="41">
        <f t="shared" si="95"/>
        <v>6.9877946520078258E-4</v>
      </c>
      <c r="Z771" s="41">
        <f t="shared" si="91"/>
        <v>0.99930122053479919</v>
      </c>
      <c r="AB771" s="6">
        <f t="shared" si="92"/>
        <v>21451</v>
      </c>
    </row>
    <row r="772" spans="1:28">
      <c r="A772" s="10" t="s">
        <v>1669</v>
      </c>
      <c r="B772" s="11" t="s">
        <v>621</v>
      </c>
      <c r="C772" s="11" t="s">
        <v>640</v>
      </c>
      <c r="D772" s="12">
        <v>9903</v>
      </c>
      <c r="E772" s="12">
        <v>12</v>
      </c>
      <c r="F772" s="12">
        <v>9915</v>
      </c>
      <c r="G772" s="12">
        <v>967</v>
      </c>
      <c r="H772" s="12">
        <v>8948</v>
      </c>
      <c r="I772" s="12">
        <v>8357</v>
      </c>
      <c r="J772" s="16">
        <v>591</v>
      </c>
      <c r="K772" s="41">
        <f t="shared" si="93"/>
        <v>6.6048278945015651E-2</v>
      </c>
      <c r="L772" s="41">
        <f t="shared" si="89"/>
        <v>0.93395172105498436</v>
      </c>
      <c r="M772" s="17"/>
      <c r="N772" s="12">
        <v>142</v>
      </c>
      <c r="O772" s="12">
        <v>49</v>
      </c>
      <c r="P772" s="12">
        <v>93</v>
      </c>
      <c r="Q772" s="12">
        <v>0</v>
      </c>
      <c r="R772" s="16">
        <v>93</v>
      </c>
      <c r="S772" s="41">
        <f t="shared" si="96"/>
        <v>1</v>
      </c>
      <c r="T772" s="41">
        <f t="shared" si="90"/>
        <v>0</v>
      </c>
      <c r="V772" s="12">
        <v>9041</v>
      </c>
      <c r="W772" s="12">
        <v>8357</v>
      </c>
      <c r="X772" s="27">
        <v>684</v>
      </c>
      <c r="Y772" s="41">
        <f t="shared" si="95"/>
        <v>7.5655347859750033E-2</v>
      </c>
      <c r="Z772" s="41">
        <f t="shared" si="91"/>
        <v>0.92434465214024997</v>
      </c>
      <c r="AB772" s="6">
        <f t="shared" si="92"/>
        <v>8357</v>
      </c>
    </row>
    <row r="773" spans="1:28">
      <c r="A773" s="10" t="s">
        <v>1670</v>
      </c>
      <c r="B773" s="11" t="s">
        <v>621</v>
      </c>
      <c r="C773" s="11" t="s">
        <v>321</v>
      </c>
      <c r="D773" s="12">
        <v>12755</v>
      </c>
      <c r="E773" s="12">
        <v>39</v>
      </c>
      <c r="F773" s="12">
        <v>12794</v>
      </c>
      <c r="G773" s="12">
        <v>1136</v>
      </c>
      <c r="H773" s="12">
        <v>11658</v>
      </c>
      <c r="I773" s="12">
        <v>10500</v>
      </c>
      <c r="J773" s="16">
        <v>1158</v>
      </c>
      <c r="K773" s="41">
        <f t="shared" si="93"/>
        <v>9.9330931549150792E-2</v>
      </c>
      <c r="L773" s="41">
        <f t="shared" si="89"/>
        <v>0.90066906845084915</v>
      </c>
      <c r="M773" s="17"/>
      <c r="N773" s="12">
        <v>74</v>
      </c>
      <c r="O773" s="12">
        <v>31</v>
      </c>
      <c r="P773" s="12">
        <v>43</v>
      </c>
      <c r="Q773" s="12">
        <v>0</v>
      </c>
      <c r="R773" s="16">
        <v>43</v>
      </c>
      <c r="S773" s="41">
        <f t="shared" si="96"/>
        <v>1</v>
      </c>
      <c r="T773" s="41">
        <f t="shared" si="90"/>
        <v>0</v>
      </c>
      <c r="V773" s="12">
        <v>11701</v>
      </c>
      <c r="W773" s="12">
        <v>10500</v>
      </c>
      <c r="X773" s="27">
        <v>1201</v>
      </c>
      <c r="Y773" s="41">
        <f t="shared" si="95"/>
        <v>0.10264079993162978</v>
      </c>
      <c r="Z773" s="41">
        <f t="shared" si="91"/>
        <v>0.89735920006837022</v>
      </c>
      <c r="AB773" s="6">
        <f t="shared" si="92"/>
        <v>10500</v>
      </c>
    </row>
    <row r="774" spans="1:28">
      <c r="A774" s="10" t="s">
        <v>1671</v>
      </c>
      <c r="B774" s="11" t="s">
        <v>621</v>
      </c>
      <c r="C774" s="11" t="s">
        <v>641</v>
      </c>
      <c r="D774" s="12">
        <v>9284</v>
      </c>
      <c r="E774" s="12">
        <v>31</v>
      </c>
      <c r="F774" s="12">
        <v>9315</v>
      </c>
      <c r="G774" s="12">
        <v>1951</v>
      </c>
      <c r="H774" s="12">
        <v>7364</v>
      </c>
      <c r="I774" s="12">
        <v>6220</v>
      </c>
      <c r="J774" s="16">
        <v>1144</v>
      </c>
      <c r="K774" s="41">
        <f t="shared" si="93"/>
        <v>0.15535035306898426</v>
      </c>
      <c r="L774" s="41">
        <f t="shared" si="89"/>
        <v>0.84464964693101574</v>
      </c>
      <c r="M774" s="17"/>
      <c r="N774" s="12">
        <v>1184</v>
      </c>
      <c r="O774" s="12">
        <v>621</v>
      </c>
      <c r="P774" s="12">
        <v>563</v>
      </c>
      <c r="Q774" s="12">
        <v>0</v>
      </c>
      <c r="R774" s="16">
        <v>563</v>
      </c>
      <c r="S774" s="41">
        <f t="shared" si="96"/>
        <v>1</v>
      </c>
      <c r="T774" s="41">
        <f t="shared" si="90"/>
        <v>0</v>
      </c>
      <c r="V774" s="12">
        <v>7927</v>
      </c>
      <c r="W774" s="12">
        <v>6220</v>
      </c>
      <c r="X774" s="27">
        <v>1707</v>
      </c>
      <c r="Y774" s="41">
        <f t="shared" si="95"/>
        <v>0.21533997729279677</v>
      </c>
      <c r="Z774" s="41">
        <f t="shared" si="91"/>
        <v>0.78466002270720325</v>
      </c>
      <c r="AB774" s="6">
        <f t="shared" si="92"/>
        <v>6220</v>
      </c>
    </row>
    <row r="775" spans="1:28">
      <c r="A775" s="10" t="s">
        <v>1672</v>
      </c>
      <c r="B775" s="11" t="s">
        <v>621</v>
      </c>
      <c r="C775" s="11" t="s">
        <v>2132</v>
      </c>
      <c r="D775" s="12">
        <v>9137</v>
      </c>
      <c r="E775" s="12">
        <v>6</v>
      </c>
      <c r="F775" s="12">
        <v>9143</v>
      </c>
      <c r="G775" s="12">
        <v>2539</v>
      </c>
      <c r="H775" s="12">
        <v>6604</v>
      </c>
      <c r="I775" s="12">
        <v>5422</v>
      </c>
      <c r="J775" s="16">
        <v>1182</v>
      </c>
      <c r="K775" s="41">
        <f t="shared" si="93"/>
        <v>0.17898243488794671</v>
      </c>
      <c r="L775" s="41">
        <f t="shared" si="89"/>
        <v>0.82101756511205326</v>
      </c>
      <c r="M775" s="17"/>
      <c r="N775" s="12">
        <v>163</v>
      </c>
      <c r="O775" s="12">
        <v>99</v>
      </c>
      <c r="P775" s="12">
        <v>64</v>
      </c>
      <c r="Q775" s="12">
        <v>0</v>
      </c>
      <c r="R775" s="16">
        <v>64</v>
      </c>
      <c r="S775" s="41">
        <f t="shared" si="96"/>
        <v>1</v>
      </c>
      <c r="T775" s="41">
        <f t="shared" si="90"/>
        <v>0</v>
      </c>
      <c r="V775" s="12">
        <v>6668</v>
      </c>
      <c r="W775" s="12">
        <v>5422</v>
      </c>
      <c r="X775" s="27">
        <v>1246</v>
      </c>
      <c r="Y775" s="41">
        <f t="shared" si="95"/>
        <v>0.18686262747450511</v>
      </c>
      <c r="Z775" s="41">
        <f t="shared" si="91"/>
        <v>0.81313737252549489</v>
      </c>
      <c r="AB775" s="6">
        <f t="shared" si="92"/>
        <v>5422</v>
      </c>
    </row>
    <row r="776" spans="1:28">
      <c r="A776" s="10" t="s">
        <v>1673</v>
      </c>
      <c r="B776" s="11" t="s">
        <v>621</v>
      </c>
      <c r="C776" s="11" t="s">
        <v>642</v>
      </c>
      <c r="D776" s="12">
        <v>7304</v>
      </c>
      <c r="E776" s="12">
        <v>18</v>
      </c>
      <c r="F776" s="12">
        <v>7322</v>
      </c>
      <c r="G776" s="12">
        <v>814</v>
      </c>
      <c r="H776" s="12">
        <v>6508</v>
      </c>
      <c r="I776" s="12">
        <v>5836</v>
      </c>
      <c r="J776" s="16">
        <v>734</v>
      </c>
      <c r="K776" s="41">
        <f t="shared" si="93"/>
        <v>0.11278426551936079</v>
      </c>
      <c r="L776" s="41">
        <f t="shared" si="89"/>
        <v>0.88721573448063917</v>
      </c>
      <c r="M776" s="17"/>
      <c r="N776" s="12">
        <v>108</v>
      </c>
      <c r="O776" s="12">
        <v>54</v>
      </c>
      <c r="P776" s="12">
        <v>54</v>
      </c>
      <c r="Q776" s="12">
        <v>0</v>
      </c>
      <c r="R776" s="16">
        <v>54</v>
      </c>
      <c r="S776" s="41">
        <f t="shared" si="96"/>
        <v>1</v>
      </c>
      <c r="T776" s="41">
        <f t="shared" si="90"/>
        <v>0</v>
      </c>
      <c r="V776" s="12">
        <v>6562</v>
      </c>
      <c r="W776" s="12">
        <v>5836</v>
      </c>
      <c r="X776" s="27">
        <v>788</v>
      </c>
      <c r="Y776" s="41">
        <f t="shared" si="95"/>
        <v>0.12008533983541603</v>
      </c>
      <c r="Z776" s="41">
        <f t="shared" si="91"/>
        <v>0.87991466016458397</v>
      </c>
      <c r="AB776" s="6">
        <f t="shared" si="92"/>
        <v>5836</v>
      </c>
    </row>
    <row r="777" spans="1:28">
      <c r="A777" s="10" t="s">
        <v>1674</v>
      </c>
      <c r="B777" s="11" t="s">
        <v>621</v>
      </c>
      <c r="C777" s="11" t="s">
        <v>643</v>
      </c>
      <c r="D777" s="12">
        <v>1593</v>
      </c>
      <c r="E777" s="12">
        <v>1</v>
      </c>
      <c r="F777" s="12">
        <v>1594</v>
      </c>
      <c r="G777" s="12">
        <v>150</v>
      </c>
      <c r="H777" s="12">
        <v>1444</v>
      </c>
      <c r="I777" s="12">
        <v>1292</v>
      </c>
      <c r="J777" s="16">
        <v>152</v>
      </c>
      <c r="K777" s="41">
        <f t="shared" si="93"/>
        <v>0.10526315789473684</v>
      </c>
      <c r="L777" s="41">
        <f t="shared" si="89"/>
        <v>0.89473684210526316</v>
      </c>
      <c r="M777" s="17"/>
      <c r="N777" s="12">
        <v>40</v>
      </c>
      <c r="O777" s="12">
        <v>12</v>
      </c>
      <c r="P777" s="12">
        <v>28</v>
      </c>
      <c r="Q777" s="12">
        <v>0</v>
      </c>
      <c r="R777" s="16">
        <v>28</v>
      </c>
      <c r="S777" s="41">
        <f t="shared" si="96"/>
        <v>1</v>
      </c>
      <c r="T777" s="41">
        <f t="shared" si="90"/>
        <v>0</v>
      </c>
      <c r="V777" s="12">
        <v>1472</v>
      </c>
      <c r="W777" s="12">
        <v>1292</v>
      </c>
      <c r="X777" s="27">
        <v>180</v>
      </c>
      <c r="Y777" s="41">
        <f t="shared" si="95"/>
        <v>0.12228260869565218</v>
      </c>
      <c r="Z777" s="41">
        <f t="shared" si="91"/>
        <v>0.87771739130434778</v>
      </c>
      <c r="AB777" s="6">
        <f t="shared" si="92"/>
        <v>1292</v>
      </c>
    </row>
    <row r="778" spans="1:28">
      <c r="A778" s="10" t="s">
        <v>1675</v>
      </c>
      <c r="B778" s="11" t="s">
        <v>621</v>
      </c>
      <c r="C778" s="11" t="s">
        <v>384</v>
      </c>
      <c r="D778" s="12">
        <v>12520</v>
      </c>
      <c r="E778" s="12">
        <v>17</v>
      </c>
      <c r="F778" s="12">
        <v>12537</v>
      </c>
      <c r="G778" s="12">
        <v>2449</v>
      </c>
      <c r="H778" s="12">
        <v>10088</v>
      </c>
      <c r="I778" s="12">
        <v>9406</v>
      </c>
      <c r="J778" s="16">
        <v>682</v>
      </c>
      <c r="K778" s="41">
        <f t="shared" si="93"/>
        <v>6.7605075337034096E-2</v>
      </c>
      <c r="L778" s="41">
        <f t="shared" si="89"/>
        <v>0.93239492466296592</v>
      </c>
      <c r="M778" s="17"/>
      <c r="N778" s="12">
        <v>3867</v>
      </c>
      <c r="O778" s="12">
        <v>1827</v>
      </c>
      <c r="P778" s="12">
        <v>2040</v>
      </c>
      <c r="Q778" s="12">
        <v>0</v>
      </c>
      <c r="R778" s="16">
        <v>2040</v>
      </c>
      <c r="S778" s="41">
        <f t="shared" si="96"/>
        <v>1</v>
      </c>
      <c r="T778" s="41">
        <f t="shared" si="90"/>
        <v>0</v>
      </c>
      <c r="V778" s="12">
        <v>12128</v>
      </c>
      <c r="W778" s="12">
        <v>9406</v>
      </c>
      <c r="X778" s="27">
        <v>2722</v>
      </c>
      <c r="Y778" s="41">
        <f t="shared" si="95"/>
        <v>0.22443931398416886</v>
      </c>
      <c r="Z778" s="41">
        <f t="shared" si="91"/>
        <v>0.77556068601583117</v>
      </c>
      <c r="AB778" s="6">
        <f t="shared" si="92"/>
        <v>9406</v>
      </c>
    </row>
    <row r="779" spans="1:28">
      <c r="A779" s="10" t="s">
        <v>1676</v>
      </c>
      <c r="B779" s="11" t="s">
        <v>621</v>
      </c>
      <c r="C779" s="11" t="s">
        <v>644</v>
      </c>
      <c r="D779" s="12">
        <v>21116</v>
      </c>
      <c r="E779" s="12">
        <v>45</v>
      </c>
      <c r="F779" s="12">
        <v>21161</v>
      </c>
      <c r="G779" s="12">
        <v>1437</v>
      </c>
      <c r="H779" s="12">
        <v>19724</v>
      </c>
      <c r="I779" s="12">
        <v>16469</v>
      </c>
      <c r="J779" s="16">
        <v>3255</v>
      </c>
      <c r="K779" s="41">
        <f t="shared" si="93"/>
        <v>0.16502737781383087</v>
      </c>
      <c r="L779" s="41">
        <f t="shared" si="89"/>
        <v>0.83497262218616908</v>
      </c>
      <c r="M779" s="17"/>
      <c r="N779" s="12">
        <v>151</v>
      </c>
      <c r="O779" s="12">
        <v>40</v>
      </c>
      <c r="P779" s="12">
        <v>111</v>
      </c>
      <c r="Q779" s="12">
        <v>0</v>
      </c>
      <c r="R779" s="16">
        <v>111</v>
      </c>
      <c r="S779" s="41">
        <f t="shared" si="96"/>
        <v>1</v>
      </c>
      <c r="T779" s="41">
        <f t="shared" si="90"/>
        <v>0</v>
      </c>
      <c r="V779" s="12">
        <v>19835</v>
      </c>
      <c r="W779" s="12">
        <v>16469</v>
      </c>
      <c r="X779" s="27">
        <v>3366</v>
      </c>
      <c r="Y779" s="41">
        <f t="shared" si="95"/>
        <v>0.1697000252079657</v>
      </c>
      <c r="Z779" s="41">
        <f t="shared" si="91"/>
        <v>0.83029997479203432</v>
      </c>
      <c r="AB779" s="6">
        <f t="shared" si="92"/>
        <v>16469</v>
      </c>
    </row>
    <row r="780" spans="1:28" s="13" customFormat="1">
      <c r="A780" s="50" t="s">
        <v>2237</v>
      </c>
      <c r="B780" s="39" t="s">
        <v>2205</v>
      </c>
      <c r="C780" s="39"/>
      <c r="D780" s="45">
        <v>575813</v>
      </c>
      <c r="E780" s="45">
        <v>8988</v>
      </c>
      <c r="F780" s="45">
        <v>584801</v>
      </c>
      <c r="G780" s="45">
        <v>102402</v>
      </c>
      <c r="H780" s="45">
        <v>482399</v>
      </c>
      <c r="I780" s="45">
        <v>390045</v>
      </c>
      <c r="J780" s="46">
        <v>104203</v>
      </c>
      <c r="K780" s="47">
        <f t="shared" si="93"/>
        <v>0.21600998343694741</v>
      </c>
      <c r="L780" s="47">
        <f t="shared" ref="L780:L843" si="97">100%-K780</f>
        <v>0.78399001656305256</v>
      </c>
      <c r="M780" s="48"/>
      <c r="N780" s="45">
        <v>54491</v>
      </c>
      <c r="O780" s="45">
        <v>24774</v>
      </c>
      <c r="P780" s="45">
        <v>29717</v>
      </c>
      <c r="Q780" s="45">
        <v>40000</v>
      </c>
      <c r="R780" s="46">
        <v>5669</v>
      </c>
      <c r="S780" s="47">
        <f t="shared" si="96"/>
        <v>0.19076622808493454</v>
      </c>
      <c r="T780" s="47">
        <f t="shared" ref="T780:T843" si="98">100%-S780</f>
        <v>0.80923377191506551</v>
      </c>
      <c r="V780" s="45">
        <v>512116</v>
      </c>
      <c r="W780" s="45">
        <v>430045</v>
      </c>
      <c r="X780" s="45">
        <v>93396</v>
      </c>
      <c r="Y780" s="47">
        <f t="shared" si="95"/>
        <v>0.18237274367526107</v>
      </c>
      <c r="Z780" s="47">
        <f t="shared" ref="Z780:Z843" si="99">100%-Y780</f>
        <v>0.81762725632473887</v>
      </c>
      <c r="AB780" s="49">
        <f t="shared" si="92"/>
        <v>430045</v>
      </c>
    </row>
    <row r="781" spans="1:28">
      <c r="A781" s="10" t="s">
        <v>1677</v>
      </c>
      <c r="B781" s="11" t="s">
        <v>2</v>
      </c>
      <c r="C781" s="11" t="s">
        <v>645</v>
      </c>
      <c r="D781" s="12">
        <v>245495</v>
      </c>
      <c r="E781" s="12">
        <v>2871</v>
      </c>
      <c r="F781" s="12">
        <v>248366</v>
      </c>
      <c r="G781" s="12">
        <v>37120</v>
      </c>
      <c r="H781" s="12">
        <v>211246</v>
      </c>
      <c r="I781" s="12">
        <v>200919</v>
      </c>
      <c r="J781" s="16">
        <v>10327</v>
      </c>
      <c r="K781" s="41">
        <f t="shared" si="93"/>
        <v>4.8886132755176427E-2</v>
      </c>
      <c r="L781" s="41">
        <f t="shared" si="97"/>
        <v>0.95111386724482361</v>
      </c>
      <c r="M781" s="17"/>
      <c r="N781" s="12">
        <v>10808</v>
      </c>
      <c r="O781" s="12">
        <v>4030</v>
      </c>
      <c r="P781" s="12">
        <v>6778</v>
      </c>
      <c r="Q781" s="12">
        <v>5255</v>
      </c>
      <c r="R781" s="16">
        <v>1523</v>
      </c>
      <c r="S781" s="41">
        <f t="shared" si="96"/>
        <v>0.22469755089997048</v>
      </c>
      <c r="T781" s="41">
        <f t="shared" si="98"/>
        <v>0.77530244910002954</v>
      </c>
      <c r="V781" s="12">
        <v>218024</v>
      </c>
      <c r="W781" s="12">
        <v>206174</v>
      </c>
      <c r="X781" s="27">
        <v>11850</v>
      </c>
      <c r="Y781" s="41">
        <f t="shared" si="95"/>
        <v>5.4351814479139914E-2</v>
      </c>
      <c r="Z781" s="41">
        <f t="shared" si="99"/>
        <v>0.94564818552086005</v>
      </c>
      <c r="AB781" s="6">
        <f t="shared" ref="AB781:AB844" si="100">+I781+Q781</f>
        <v>206174</v>
      </c>
    </row>
    <row r="782" spans="1:28">
      <c r="A782" s="10" t="s">
        <v>1678</v>
      </c>
      <c r="B782" s="11" t="s">
        <v>2</v>
      </c>
      <c r="C782" s="11" t="s">
        <v>413</v>
      </c>
      <c r="D782" s="12">
        <v>8813</v>
      </c>
      <c r="E782" s="12">
        <v>4</v>
      </c>
      <c r="F782" s="12">
        <v>8817</v>
      </c>
      <c r="G782" s="12">
        <v>754</v>
      </c>
      <c r="H782" s="12">
        <v>8063</v>
      </c>
      <c r="I782" s="12">
        <v>8858</v>
      </c>
      <c r="J782" s="16">
        <v>0</v>
      </c>
      <c r="K782" s="41">
        <f t="shared" si="93"/>
        <v>0</v>
      </c>
      <c r="L782" s="41">
        <f t="shared" si="97"/>
        <v>1</v>
      </c>
      <c r="M782" s="17"/>
      <c r="N782" s="12">
        <v>60</v>
      </c>
      <c r="O782" s="12">
        <v>13</v>
      </c>
      <c r="P782" s="12">
        <v>47</v>
      </c>
      <c r="Q782" s="12">
        <v>0</v>
      </c>
      <c r="R782" s="16">
        <v>47</v>
      </c>
      <c r="S782" s="41">
        <f t="shared" si="96"/>
        <v>1</v>
      </c>
      <c r="T782" s="41">
        <f t="shared" si="98"/>
        <v>0</v>
      </c>
      <c r="V782" s="12">
        <v>8110</v>
      </c>
      <c r="W782" s="12">
        <v>8858</v>
      </c>
      <c r="X782" s="27">
        <v>0</v>
      </c>
      <c r="Y782" s="41">
        <f t="shared" si="95"/>
        <v>0</v>
      </c>
      <c r="Z782" s="41">
        <f t="shared" si="99"/>
        <v>1</v>
      </c>
      <c r="AB782" s="6">
        <f t="shared" si="100"/>
        <v>8858</v>
      </c>
    </row>
    <row r="783" spans="1:28">
      <c r="A783" s="10" t="s">
        <v>1679</v>
      </c>
      <c r="B783" s="11" t="s">
        <v>2</v>
      </c>
      <c r="C783" s="11" t="s">
        <v>646</v>
      </c>
      <c r="D783" s="12">
        <v>5958</v>
      </c>
      <c r="E783" s="12">
        <v>4648</v>
      </c>
      <c r="F783" s="12">
        <v>10606</v>
      </c>
      <c r="G783" s="12">
        <v>317</v>
      </c>
      <c r="H783" s="12">
        <v>10289</v>
      </c>
      <c r="I783" s="12">
        <v>8197</v>
      </c>
      <c r="J783" s="16">
        <v>2092</v>
      </c>
      <c r="K783" s="41">
        <f t="shared" si="93"/>
        <v>0.20332393818641267</v>
      </c>
      <c r="L783" s="41">
        <f t="shared" si="97"/>
        <v>0.7966760618135873</v>
      </c>
      <c r="M783" s="17"/>
      <c r="N783" s="12">
        <v>632</v>
      </c>
      <c r="O783" s="12">
        <v>102</v>
      </c>
      <c r="P783" s="12">
        <v>530</v>
      </c>
      <c r="Q783" s="12">
        <v>0</v>
      </c>
      <c r="R783" s="16">
        <v>530</v>
      </c>
      <c r="S783" s="41">
        <f t="shared" si="96"/>
        <v>1</v>
      </c>
      <c r="T783" s="41">
        <f t="shared" si="98"/>
        <v>0</v>
      </c>
      <c r="V783" s="12">
        <v>10819</v>
      </c>
      <c r="W783" s="12">
        <v>8197</v>
      </c>
      <c r="X783" s="27">
        <v>2622</v>
      </c>
      <c r="Y783" s="41">
        <f t="shared" si="95"/>
        <v>0.24235141880025882</v>
      </c>
      <c r="Z783" s="41">
        <f t="shared" si="99"/>
        <v>0.75764858119974121</v>
      </c>
      <c r="AB783" s="6">
        <f t="shared" si="100"/>
        <v>8197</v>
      </c>
    </row>
    <row r="784" spans="1:28">
      <c r="A784" s="10" t="s">
        <v>1680</v>
      </c>
      <c r="B784" s="11" t="s">
        <v>2</v>
      </c>
      <c r="C784" s="11" t="s">
        <v>647</v>
      </c>
      <c r="D784" s="12">
        <v>9382</v>
      </c>
      <c r="E784" s="12">
        <v>6</v>
      </c>
      <c r="F784" s="12">
        <v>9388</v>
      </c>
      <c r="G784" s="12">
        <v>859</v>
      </c>
      <c r="H784" s="12">
        <v>8529</v>
      </c>
      <c r="I784" s="12">
        <v>9547</v>
      </c>
      <c r="J784" s="16">
        <v>0</v>
      </c>
      <c r="K784" s="41">
        <f t="shared" si="93"/>
        <v>0</v>
      </c>
      <c r="L784" s="41">
        <f t="shared" si="97"/>
        <v>1</v>
      </c>
      <c r="M784" s="17"/>
      <c r="N784" s="12">
        <v>122</v>
      </c>
      <c r="O784" s="12">
        <v>28</v>
      </c>
      <c r="P784" s="12">
        <v>94</v>
      </c>
      <c r="Q784" s="12">
        <v>0</v>
      </c>
      <c r="R784" s="16">
        <v>94</v>
      </c>
      <c r="S784" s="41">
        <f t="shared" si="96"/>
        <v>1</v>
      </c>
      <c r="T784" s="41">
        <f t="shared" si="98"/>
        <v>0</v>
      </c>
      <c r="V784" s="12">
        <v>8623</v>
      </c>
      <c r="W784" s="12">
        <v>9547</v>
      </c>
      <c r="X784" s="27">
        <v>0</v>
      </c>
      <c r="Y784" s="41">
        <f t="shared" si="95"/>
        <v>0</v>
      </c>
      <c r="Z784" s="41">
        <f t="shared" si="99"/>
        <v>1</v>
      </c>
      <c r="AB784" s="6">
        <f t="shared" si="100"/>
        <v>9547</v>
      </c>
    </row>
    <row r="785" spans="1:28">
      <c r="A785" s="10" t="s">
        <v>1681</v>
      </c>
      <c r="B785" s="11" t="s">
        <v>2</v>
      </c>
      <c r="C785" s="11" t="s">
        <v>648</v>
      </c>
      <c r="D785" s="12">
        <v>7951</v>
      </c>
      <c r="E785" s="12">
        <v>4</v>
      </c>
      <c r="F785" s="12">
        <v>7955</v>
      </c>
      <c r="G785" s="12">
        <v>593</v>
      </c>
      <c r="H785" s="12">
        <v>7362</v>
      </c>
      <c r="I785" s="12">
        <v>7529</v>
      </c>
      <c r="J785" s="16">
        <v>0</v>
      </c>
      <c r="K785" s="41">
        <f t="shared" si="93"/>
        <v>0</v>
      </c>
      <c r="L785" s="41">
        <f t="shared" si="97"/>
        <v>1</v>
      </c>
      <c r="M785" s="17"/>
      <c r="N785" s="12">
        <v>34</v>
      </c>
      <c r="O785" s="12">
        <v>4</v>
      </c>
      <c r="P785" s="12">
        <v>30</v>
      </c>
      <c r="Q785" s="12">
        <v>0</v>
      </c>
      <c r="R785" s="16">
        <v>30</v>
      </c>
      <c r="S785" s="41">
        <f t="shared" si="96"/>
        <v>1</v>
      </c>
      <c r="T785" s="41">
        <f t="shared" si="98"/>
        <v>0</v>
      </c>
      <c r="V785" s="12">
        <v>7392</v>
      </c>
      <c r="W785" s="12">
        <v>7529</v>
      </c>
      <c r="X785" s="27">
        <v>0</v>
      </c>
      <c r="Y785" s="41">
        <f t="shared" si="95"/>
        <v>0</v>
      </c>
      <c r="Z785" s="41">
        <f t="shared" si="99"/>
        <v>1</v>
      </c>
      <c r="AB785" s="6">
        <f t="shared" si="100"/>
        <v>7529</v>
      </c>
    </row>
    <row r="786" spans="1:28">
      <c r="A786" s="10" t="s">
        <v>1682</v>
      </c>
      <c r="B786" s="11" t="s">
        <v>2</v>
      </c>
      <c r="C786" s="11" t="s">
        <v>649</v>
      </c>
      <c r="D786" s="12">
        <v>26773</v>
      </c>
      <c r="E786" s="12">
        <v>4468</v>
      </c>
      <c r="F786" s="12">
        <v>31241</v>
      </c>
      <c r="G786" s="12">
        <v>1295</v>
      </c>
      <c r="H786" s="12">
        <v>29946</v>
      </c>
      <c r="I786" s="12">
        <v>27204</v>
      </c>
      <c r="J786" s="16">
        <v>2742</v>
      </c>
      <c r="K786" s="41">
        <f t="shared" si="93"/>
        <v>9.1564816670006016E-2</v>
      </c>
      <c r="L786" s="41">
        <f t="shared" si="97"/>
        <v>0.90843518332999396</v>
      </c>
      <c r="M786" s="17"/>
      <c r="N786" s="12">
        <v>98</v>
      </c>
      <c r="O786" s="12">
        <v>13</v>
      </c>
      <c r="P786" s="12">
        <v>85</v>
      </c>
      <c r="Q786" s="12">
        <v>0</v>
      </c>
      <c r="R786" s="16">
        <v>85</v>
      </c>
      <c r="S786" s="41">
        <f t="shared" si="96"/>
        <v>1</v>
      </c>
      <c r="T786" s="41">
        <f t="shared" si="98"/>
        <v>0</v>
      </c>
      <c r="V786" s="12">
        <v>30031</v>
      </c>
      <c r="W786" s="12">
        <v>27204</v>
      </c>
      <c r="X786" s="27">
        <v>2827</v>
      </c>
      <c r="Y786" s="41">
        <f t="shared" si="95"/>
        <v>9.4136059405281206E-2</v>
      </c>
      <c r="Z786" s="41">
        <f t="shared" si="99"/>
        <v>0.90586394059471875</v>
      </c>
      <c r="AB786" s="6">
        <f t="shared" si="100"/>
        <v>27204</v>
      </c>
    </row>
    <row r="787" spans="1:28">
      <c r="A787" s="10" t="s">
        <v>1683</v>
      </c>
      <c r="B787" s="11" t="s">
        <v>2</v>
      </c>
      <c r="C787" s="11" t="s">
        <v>169</v>
      </c>
      <c r="D787" s="12">
        <v>5882</v>
      </c>
      <c r="E787" s="12">
        <v>1</v>
      </c>
      <c r="F787" s="12">
        <v>5883</v>
      </c>
      <c r="G787" s="12">
        <v>458</v>
      </c>
      <c r="H787" s="12">
        <v>5425</v>
      </c>
      <c r="I787" s="12">
        <v>5316</v>
      </c>
      <c r="J787" s="16">
        <v>109</v>
      </c>
      <c r="K787" s="41">
        <f t="shared" ref="K787:K850" si="101">+J787/H787</f>
        <v>2.0092165898617512E-2</v>
      </c>
      <c r="L787" s="41">
        <f t="shared" si="97"/>
        <v>0.97990783410138249</v>
      </c>
      <c r="M787" s="17"/>
      <c r="N787" s="12">
        <v>152</v>
      </c>
      <c r="O787" s="12">
        <v>20</v>
      </c>
      <c r="P787" s="12">
        <v>132</v>
      </c>
      <c r="Q787" s="12">
        <v>0</v>
      </c>
      <c r="R787" s="16">
        <v>132</v>
      </c>
      <c r="S787" s="41">
        <f t="shared" ref="S787:S818" si="102">+R787/P787</f>
        <v>1</v>
      </c>
      <c r="T787" s="41">
        <f t="shared" si="98"/>
        <v>0</v>
      </c>
      <c r="V787" s="12">
        <v>5557</v>
      </c>
      <c r="W787" s="12">
        <v>5316</v>
      </c>
      <c r="X787" s="27">
        <v>241</v>
      </c>
      <c r="Y787" s="41">
        <f t="shared" ref="Y787:Y850" si="103">+X787/V787</f>
        <v>4.3368724131725753E-2</v>
      </c>
      <c r="Z787" s="41">
        <f t="shared" si="99"/>
        <v>0.95663127586827423</v>
      </c>
      <c r="AB787" s="6">
        <f t="shared" si="100"/>
        <v>5316</v>
      </c>
    </row>
    <row r="788" spans="1:28">
      <c r="A788" s="10" t="s">
        <v>1684</v>
      </c>
      <c r="B788" s="11" t="s">
        <v>2</v>
      </c>
      <c r="C788" s="11" t="s">
        <v>650</v>
      </c>
      <c r="D788" s="12">
        <v>20381</v>
      </c>
      <c r="E788" s="12">
        <v>14</v>
      </c>
      <c r="F788" s="12">
        <v>20395</v>
      </c>
      <c r="G788" s="12">
        <v>1239</v>
      </c>
      <c r="H788" s="12">
        <v>19156</v>
      </c>
      <c r="I788" s="12">
        <v>14220</v>
      </c>
      <c r="J788" s="16">
        <v>4936</v>
      </c>
      <c r="K788" s="41">
        <f t="shared" si="101"/>
        <v>0.25767383587387765</v>
      </c>
      <c r="L788" s="41">
        <f t="shared" si="97"/>
        <v>0.74232616412612229</v>
      </c>
      <c r="M788" s="17"/>
      <c r="N788" s="12">
        <v>419</v>
      </c>
      <c r="O788" s="12">
        <v>107</v>
      </c>
      <c r="P788" s="12">
        <v>312</v>
      </c>
      <c r="Q788" s="12">
        <v>0</v>
      </c>
      <c r="R788" s="16">
        <v>312</v>
      </c>
      <c r="S788" s="41">
        <f t="shared" si="102"/>
        <v>1</v>
      </c>
      <c r="T788" s="41">
        <f t="shared" si="98"/>
        <v>0</v>
      </c>
      <c r="V788" s="12">
        <v>19468</v>
      </c>
      <c r="W788" s="12">
        <v>14220</v>
      </c>
      <c r="X788" s="27">
        <v>5248</v>
      </c>
      <c r="Y788" s="41">
        <f t="shared" si="103"/>
        <v>0.26957057735771522</v>
      </c>
      <c r="Z788" s="41">
        <f t="shared" si="99"/>
        <v>0.73042942264228472</v>
      </c>
      <c r="AB788" s="6">
        <f t="shared" si="100"/>
        <v>14220</v>
      </c>
    </row>
    <row r="789" spans="1:28">
      <c r="A789" s="10" t="s">
        <v>1685</v>
      </c>
      <c r="B789" s="11" t="s">
        <v>2</v>
      </c>
      <c r="C789" s="11" t="s">
        <v>2133</v>
      </c>
      <c r="D789" s="12">
        <v>9232</v>
      </c>
      <c r="E789" s="12">
        <v>0</v>
      </c>
      <c r="F789" s="12">
        <v>9232</v>
      </c>
      <c r="G789" s="12">
        <v>490</v>
      </c>
      <c r="H789" s="12">
        <v>8742</v>
      </c>
      <c r="I789" s="12">
        <v>8122</v>
      </c>
      <c r="J789" s="16">
        <v>620</v>
      </c>
      <c r="K789" s="41">
        <f t="shared" si="101"/>
        <v>7.0921985815602842E-2</v>
      </c>
      <c r="L789" s="41">
        <f t="shared" si="97"/>
        <v>0.92907801418439717</v>
      </c>
      <c r="M789" s="17"/>
      <c r="N789" s="12">
        <v>86</v>
      </c>
      <c r="O789" s="12">
        <v>13</v>
      </c>
      <c r="P789" s="12">
        <v>73</v>
      </c>
      <c r="Q789" s="12">
        <v>0</v>
      </c>
      <c r="R789" s="16">
        <v>73</v>
      </c>
      <c r="S789" s="41">
        <f t="shared" si="102"/>
        <v>1</v>
      </c>
      <c r="T789" s="41">
        <f t="shared" si="98"/>
        <v>0</v>
      </c>
      <c r="V789" s="12">
        <v>8815</v>
      </c>
      <c r="W789" s="12">
        <v>8122</v>
      </c>
      <c r="X789" s="27">
        <v>693</v>
      </c>
      <c r="Y789" s="41">
        <f t="shared" si="103"/>
        <v>7.8615995462280208E-2</v>
      </c>
      <c r="Z789" s="41">
        <f t="shared" si="99"/>
        <v>0.92138400453771974</v>
      </c>
      <c r="AB789" s="6">
        <f t="shared" si="100"/>
        <v>8122</v>
      </c>
    </row>
    <row r="790" spans="1:28">
      <c r="A790" s="10" t="s">
        <v>1686</v>
      </c>
      <c r="B790" s="11" t="s">
        <v>2</v>
      </c>
      <c r="C790" s="11" t="s">
        <v>652</v>
      </c>
      <c r="D790" s="12">
        <v>10525</v>
      </c>
      <c r="E790" s="12">
        <v>1</v>
      </c>
      <c r="F790" s="12">
        <v>10526</v>
      </c>
      <c r="G790" s="12">
        <v>707</v>
      </c>
      <c r="H790" s="12">
        <v>9819</v>
      </c>
      <c r="I790" s="12">
        <v>10490</v>
      </c>
      <c r="J790" s="16">
        <v>0</v>
      </c>
      <c r="K790" s="41">
        <f t="shared" si="101"/>
        <v>0</v>
      </c>
      <c r="L790" s="41">
        <f t="shared" si="97"/>
        <v>1</v>
      </c>
      <c r="M790" s="17"/>
      <c r="N790" s="12">
        <v>290</v>
      </c>
      <c r="O790" s="12">
        <v>48</v>
      </c>
      <c r="P790" s="12">
        <v>242</v>
      </c>
      <c r="Q790" s="12">
        <v>0</v>
      </c>
      <c r="R790" s="16">
        <v>242</v>
      </c>
      <c r="S790" s="41">
        <f t="shared" si="102"/>
        <v>1</v>
      </c>
      <c r="T790" s="41">
        <f t="shared" si="98"/>
        <v>0</v>
      </c>
      <c r="V790" s="12">
        <v>10061</v>
      </c>
      <c r="W790" s="12">
        <v>10490</v>
      </c>
      <c r="X790" s="27">
        <v>0</v>
      </c>
      <c r="Y790" s="41">
        <f t="shared" si="103"/>
        <v>0</v>
      </c>
      <c r="Z790" s="41">
        <f t="shared" si="99"/>
        <v>1</v>
      </c>
      <c r="AB790" s="6">
        <f t="shared" si="100"/>
        <v>10490</v>
      </c>
    </row>
    <row r="791" spans="1:28">
      <c r="A791" s="10" t="s">
        <v>1687</v>
      </c>
      <c r="B791" s="11" t="s">
        <v>2</v>
      </c>
      <c r="C791" s="11" t="s">
        <v>653</v>
      </c>
      <c r="D791" s="12">
        <v>6825</v>
      </c>
      <c r="E791" s="12">
        <v>2403</v>
      </c>
      <c r="F791" s="12">
        <v>9228</v>
      </c>
      <c r="G791" s="12">
        <v>370</v>
      </c>
      <c r="H791" s="12">
        <v>8858</v>
      </c>
      <c r="I791" s="12">
        <v>6794</v>
      </c>
      <c r="J791" s="16">
        <v>2064</v>
      </c>
      <c r="K791" s="41">
        <f t="shared" si="101"/>
        <v>0.23300970873786409</v>
      </c>
      <c r="L791" s="41">
        <f t="shared" si="97"/>
        <v>0.76699029126213591</v>
      </c>
      <c r="M791" s="17"/>
      <c r="N791" s="12">
        <v>33</v>
      </c>
      <c r="O791" s="12">
        <v>7</v>
      </c>
      <c r="P791" s="12">
        <v>26</v>
      </c>
      <c r="Q791" s="12">
        <v>0</v>
      </c>
      <c r="R791" s="16">
        <v>26</v>
      </c>
      <c r="S791" s="41">
        <f t="shared" si="102"/>
        <v>1</v>
      </c>
      <c r="T791" s="41">
        <f t="shared" si="98"/>
        <v>0</v>
      </c>
      <c r="V791" s="12">
        <v>8884</v>
      </c>
      <c r="W791" s="12">
        <v>6794</v>
      </c>
      <c r="X791" s="27">
        <v>2090</v>
      </c>
      <c r="Y791" s="41">
        <f t="shared" si="103"/>
        <v>0.23525438991445294</v>
      </c>
      <c r="Z791" s="41">
        <f t="shared" si="99"/>
        <v>0.76474561008554709</v>
      </c>
      <c r="AB791" s="6">
        <f t="shared" si="100"/>
        <v>6794</v>
      </c>
    </row>
    <row r="792" spans="1:28">
      <c r="A792" s="10" t="s">
        <v>1688</v>
      </c>
      <c r="B792" s="11" t="s">
        <v>2</v>
      </c>
      <c r="C792" s="11" t="s">
        <v>130</v>
      </c>
      <c r="D792" s="12">
        <v>14238</v>
      </c>
      <c r="E792" s="12">
        <v>13003</v>
      </c>
      <c r="F792" s="12">
        <v>27241</v>
      </c>
      <c r="G792" s="12">
        <v>662</v>
      </c>
      <c r="H792" s="12">
        <v>26579</v>
      </c>
      <c r="I792" s="12">
        <v>16146</v>
      </c>
      <c r="J792" s="16">
        <v>10433</v>
      </c>
      <c r="K792" s="41">
        <f t="shared" si="101"/>
        <v>0.39252793558824634</v>
      </c>
      <c r="L792" s="41">
        <f t="shared" si="97"/>
        <v>0.60747206441175372</v>
      </c>
      <c r="M792" s="17"/>
      <c r="N792" s="12">
        <v>105</v>
      </c>
      <c r="O792" s="12">
        <v>13</v>
      </c>
      <c r="P792" s="12">
        <v>92</v>
      </c>
      <c r="Q792" s="12">
        <v>0</v>
      </c>
      <c r="R792" s="16">
        <v>92</v>
      </c>
      <c r="S792" s="41">
        <f t="shared" si="102"/>
        <v>1</v>
      </c>
      <c r="T792" s="41">
        <f t="shared" si="98"/>
        <v>0</v>
      </c>
      <c r="V792" s="12">
        <v>26671</v>
      </c>
      <c r="W792" s="12">
        <v>16146</v>
      </c>
      <c r="X792" s="27">
        <v>10525</v>
      </c>
      <c r="Y792" s="41">
        <f t="shared" si="103"/>
        <v>0.39462337370177347</v>
      </c>
      <c r="Z792" s="41">
        <f t="shared" si="99"/>
        <v>0.60537662629822653</v>
      </c>
      <c r="AB792" s="6">
        <f t="shared" si="100"/>
        <v>16146</v>
      </c>
    </row>
    <row r="793" spans="1:28">
      <c r="A793" s="10" t="s">
        <v>1689</v>
      </c>
      <c r="B793" s="11" t="s">
        <v>2</v>
      </c>
      <c r="C793" s="11" t="s">
        <v>2134</v>
      </c>
      <c r="D793" s="12">
        <v>8506</v>
      </c>
      <c r="E793" s="12">
        <v>7068</v>
      </c>
      <c r="F793" s="12">
        <v>15574</v>
      </c>
      <c r="G793" s="12">
        <v>301</v>
      </c>
      <c r="H793" s="12">
        <v>15273</v>
      </c>
      <c r="I793" s="12">
        <v>9888</v>
      </c>
      <c r="J793" s="16">
        <v>5385</v>
      </c>
      <c r="K793" s="41">
        <f t="shared" si="101"/>
        <v>0.3525829895894716</v>
      </c>
      <c r="L793" s="41">
        <f t="shared" si="97"/>
        <v>0.64741701041052835</v>
      </c>
      <c r="M793" s="17"/>
      <c r="N793" s="12">
        <v>109</v>
      </c>
      <c r="O793" s="12">
        <v>14</v>
      </c>
      <c r="P793" s="12">
        <v>95</v>
      </c>
      <c r="Q793" s="12">
        <v>0</v>
      </c>
      <c r="R793" s="16">
        <v>95</v>
      </c>
      <c r="S793" s="41">
        <f t="shared" si="102"/>
        <v>1</v>
      </c>
      <c r="T793" s="41">
        <f t="shared" si="98"/>
        <v>0</v>
      </c>
      <c r="V793" s="12">
        <v>15368</v>
      </c>
      <c r="W793" s="12">
        <v>9888</v>
      </c>
      <c r="X793" s="27">
        <v>5480</v>
      </c>
      <c r="Y793" s="41">
        <f t="shared" si="103"/>
        <v>0.35658511192087455</v>
      </c>
      <c r="Z793" s="41">
        <f t="shared" si="99"/>
        <v>0.6434148880791255</v>
      </c>
      <c r="AB793" s="6">
        <f t="shared" si="100"/>
        <v>9888</v>
      </c>
    </row>
    <row r="794" spans="1:28">
      <c r="A794" s="10" t="s">
        <v>1690</v>
      </c>
      <c r="B794" s="11" t="s">
        <v>2</v>
      </c>
      <c r="C794" s="11" t="s">
        <v>654</v>
      </c>
      <c r="D794" s="12">
        <v>12245</v>
      </c>
      <c r="E794" s="12">
        <v>19689</v>
      </c>
      <c r="F794" s="12">
        <v>31934</v>
      </c>
      <c r="G794" s="12">
        <v>560</v>
      </c>
      <c r="H794" s="12">
        <v>31374</v>
      </c>
      <c r="I794" s="12">
        <v>31479</v>
      </c>
      <c r="J794" s="16">
        <v>0</v>
      </c>
      <c r="K794" s="41">
        <f t="shared" si="101"/>
        <v>0</v>
      </c>
      <c r="L794" s="41">
        <f t="shared" si="97"/>
        <v>1</v>
      </c>
      <c r="M794" s="17"/>
      <c r="N794" s="12">
        <v>253</v>
      </c>
      <c r="O794" s="12">
        <v>38</v>
      </c>
      <c r="P794" s="12">
        <v>215</v>
      </c>
      <c r="Q794" s="12">
        <v>0</v>
      </c>
      <c r="R794" s="16">
        <v>215</v>
      </c>
      <c r="S794" s="41">
        <f t="shared" si="102"/>
        <v>1</v>
      </c>
      <c r="T794" s="41">
        <f t="shared" si="98"/>
        <v>0</v>
      </c>
      <c r="V794" s="12">
        <v>31589</v>
      </c>
      <c r="W794" s="12">
        <v>31479</v>
      </c>
      <c r="X794" s="27">
        <v>110</v>
      </c>
      <c r="Y794" s="41">
        <f t="shared" si="103"/>
        <v>3.4822248250973441E-3</v>
      </c>
      <c r="Z794" s="41">
        <f t="shared" si="99"/>
        <v>0.9965177751749027</v>
      </c>
      <c r="AB794" s="6">
        <f t="shared" si="100"/>
        <v>31479</v>
      </c>
    </row>
    <row r="795" spans="1:28">
      <c r="A795" s="10" t="s">
        <v>1691</v>
      </c>
      <c r="B795" s="11" t="s">
        <v>2</v>
      </c>
      <c r="C795" s="11" t="s">
        <v>655</v>
      </c>
      <c r="D795" s="12">
        <v>10383</v>
      </c>
      <c r="E795" s="12">
        <v>16</v>
      </c>
      <c r="F795" s="12">
        <v>10399</v>
      </c>
      <c r="G795" s="12">
        <v>412</v>
      </c>
      <c r="H795" s="12">
        <v>9987</v>
      </c>
      <c r="I795" s="12">
        <v>8510</v>
      </c>
      <c r="J795" s="16">
        <v>1477</v>
      </c>
      <c r="K795" s="41">
        <f t="shared" si="101"/>
        <v>0.1478922599379193</v>
      </c>
      <c r="L795" s="41">
        <f t="shared" si="97"/>
        <v>0.85210774006208068</v>
      </c>
      <c r="M795" s="17"/>
      <c r="N795" s="12">
        <v>121</v>
      </c>
      <c r="O795" s="12">
        <v>18</v>
      </c>
      <c r="P795" s="12">
        <v>103</v>
      </c>
      <c r="Q795" s="12">
        <v>0</v>
      </c>
      <c r="R795" s="16">
        <v>103</v>
      </c>
      <c r="S795" s="41">
        <f t="shared" si="102"/>
        <v>1</v>
      </c>
      <c r="T795" s="41">
        <f t="shared" si="98"/>
        <v>0</v>
      </c>
      <c r="V795" s="12">
        <v>10090</v>
      </c>
      <c r="W795" s="12">
        <v>8510</v>
      </c>
      <c r="X795" s="27">
        <v>1580</v>
      </c>
      <c r="Y795" s="41">
        <f t="shared" si="103"/>
        <v>0.15659068384539149</v>
      </c>
      <c r="Z795" s="41">
        <f t="shared" si="99"/>
        <v>0.84340931615460857</v>
      </c>
      <c r="AB795" s="6">
        <f t="shared" si="100"/>
        <v>8510</v>
      </c>
    </row>
    <row r="796" spans="1:28">
      <c r="A796" s="10" t="s">
        <v>1692</v>
      </c>
      <c r="B796" s="11" t="s">
        <v>2</v>
      </c>
      <c r="C796" s="11" t="s">
        <v>656</v>
      </c>
      <c r="D796" s="12">
        <v>11258</v>
      </c>
      <c r="E796" s="12">
        <v>14</v>
      </c>
      <c r="F796" s="12">
        <v>11272</v>
      </c>
      <c r="G796" s="12">
        <v>1232</v>
      </c>
      <c r="H796" s="12">
        <v>10040</v>
      </c>
      <c r="I796" s="12">
        <v>8551</v>
      </c>
      <c r="J796" s="16">
        <v>1489</v>
      </c>
      <c r="K796" s="41">
        <f t="shared" si="101"/>
        <v>0.14830677290836652</v>
      </c>
      <c r="L796" s="41">
        <f t="shared" si="97"/>
        <v>0.85169322709163353</v>
      </c>
      <c r="M796" s="17"/>
      <c r="N796" s="12">
        <v>332</v>
      </c>
      <c r="O796" s="12">
        <v>114</v>
      </c>
      <c r="P796" s="12">
        <v>218</v>
      </c>
      <c r="Q796" s="12">
        <v>0</v>
      </c>
      <c r="R796" s="16">
        <v>218</v>
      </c>
      <c r="S796" s="41">
        <f t="shared" si="102"/>
        <v>1</v>
      </c>
      <c r="T796" s="41">
        <f t="shared" si="98"/>
        <v>0</v>
      </c>
      <c r="V796" s="12">
        <v>10258</v>
      </c>
      <c r="W796" s="12">
        <v>8551</v>
      </c>
      <c r="X796" s="27">
        <v>1707</v>
      </c>
      <c r="Y796" s="41">
        <f t="shared" si="103"/>
        <v>0.16640670696042115</v>
      </c>
      <c r="Z796" s="41">
        <f t="shared" si="99"/>
        <v>0.83359329303957885</v>
      </c>
      <c r="AB796" s="6">
        <f t="shared" si="100"/>
        <v>8551</v>
      </c>
    </row>
    <row r="797" spans="1:28">
      <c r="A797" s="10" t="s">
        <v>1693</v>
      </c>
      <c r="B797" s="11" t="s">
        <v>2</v>
      </c>
      <c r="C797" s="11" t="s">
        <v>657</v>
      </c>
      <c r="D797" s="12">
        <v>24739</v>
      </c>
      <c r="E797" s="12">
        <v>641</v>
      </c>
      <c r="F797" s="12">
        <v>25380</v>
      </c>
      <c r="G797" s="12">
        <v>749</v>
      </c>
      <c r="H797" s="12">
        <v>24631</v>
      </c>
      <c r="I797" s="12">
        <v>18650</v>
      </c>
      <c r="J797" s="16">
        <v>5981</v>
      </c>
      <c r="K797" s="41">
        <f t="shared" si="101"/>
        <v>0.24282408347204743</v>
      </c>
      <c r="L797" s="41">
        <f t="shared" si="97"/>
        <v>0.75717591652795257</v>
      </c>
      <c r="M797" s="17"/>
      <c r="N797" s="12">
        <v>5</v>
      </c>
      <c r="O797" s="12">
        <v>0</v>
      </c>
      <c r="P797" s="12">
        <v>5</v>
      </c>
      <c r="Q797" s="12">
        <v>0</v>
      </c>
      <c r="R797" s="16">
        <v>5</v>
      </c>
      <c r="S797" s="41">
        <f t="shared" si="102"/>
        <v>1</v>
      </c>
      <c r="T797" s="41">
        <f t="shared" si="98"/>
        <v>0</v>
      </c>
      <c r="V797" s="12">
        <v>24636</v>
      </c>
      <c r="W797" s="12">
        <v>18650</v>
      </c>
      <c r="X797" s="27">
        <v>5986</v>
      </c>
      <c r="Y797" s="41">
        <f t="shared" si="103"/>
        <v>0.24297775612924177</v>
      </c>
      <c r="Z797" s="41">
        <f t="shared" si="99"/>
        <v>0.75702224387075823</v>
      </c>
      <c r="AB797" s="6">
        <f t="shared" si="100"/>
        <v>18650</v>
      </c>
    </row>
    <row r="798" spans="1:28">
      <c r="A798" s="10" t="s">
        <v>1694</v>
      </c>
      <c r="B798" s="11" t="s">
        <v>2</v>
      </c>
      <c r="C798" s="11" t="s">
        <v>5</v>
      </c>
      <c r="D798" s="12">
        <v>6810</v>
      </c>
      <c r="E798" s="12">
        <v>2</v>
      </c>
      <c r="F798" s="12">
        <v>6812</v>
      </c>
      <c r="G798" s="12">
        <v>321</v>
      </c>
      <c r="H798" s="12">
        <v>6491</v>
      </c>
      <c r="I798" s="12">
        <v>5804</v>
      </c>
      <c r="J798" s="16">
        <v>687</v>
      </c>
      <c r="K798" s="41">
        <f t="shared" si="101"/>
        <v>0.10583885379756586</v>
      </c>
      <c r="L798" s="41">
        <f t="shared" si="97"/>
        <v>0.89416114620243414</v>
      </c>
      <c r="M798" s="17"/>
      <c r="N798" s="12">
        <v>118</v>
      </c>
      <c r="O798" s="12">
        <v>18</v>
      </c>
      <c r="P798" s="12">
        <v>100</v>
      </c>
      <c r="Q798" s="12">
        <v>0</v>
      </c>
      <c r="R798" s="16">
        <v>100</v>
      </c>
      <c r="S798" s="41">
        <f t="shared" si="102"/>
        <v>1</v>
      </c>
      <c r="T798" s="41">
        <f t="shared" si="98"/>
        <v>0</v>
      </c>
      <c r="V798" s="12">
        <v>6591</v>
      </c>
      <c r="W798" s="12">
        <v>5804</v>
      </c>
      <c r="X798" s="27">
        <v>787</v>
      </c>
      <c r="Y798" s="41">
        <f t="shared" si="103"/>
        <v>0.11940524958276437</v>
      </c>
      <c r="Z798" s="41">
        <f t="shared" si="99"/>
        <v>0.88059475041723567</v>
      </c>
      <c r="AB798" s="6">
        <f t="shared" si="100"/>
        <v>5804</v>
      </c>
    </row>
    <row r="799" spans="1:28">
      <c r="A799" s="10" t="s">
        <v>1695</v>
      </c>
      <c r="B799" s="11" t="s">
        <v>2</v>
      </c>
      <c r="C799" s="11" t="s">
        <v>658</v>
      </c>
      <c r="D799" s="12">
        <v>9401</v>
      </c>
      <c r="E799" s="12">
        <v>1</v>
      </c>
      <c r="F799" s="12">
        <v>9402</v>
      </c>
      <c r="G799" s="12">
        <v>421</v>
      </c>
      <c r="H799" s="12">
        <v>8981</v>
      </c>
      <c r="I799" s="12">
        <v>9457</v>
      </c>
      <c r="J799" s="16">
        <v>0</v>
      </c>
      <c r="K799" s="41">
        <f t="shared" si="101"/>
        <v>0</v>
      </c>
      <c r="L799" s="41">
        <f t="shared" si="97"/>
        <v>1</v>
      </c>
      <c r="M799" s="17"/>
      <c r="N799" s="12">
        <v>38</v>
      </c>
      <c r="O799" s="12">
        <v>5</v>
      </c>
      <c r="P799" s="12">
        <v>33</v>
      </c>
      <c r="Q799" s="12">
        <v>0</v>
      </c>
      <c r="R799" s="16">
        <v>33</v>
      </c>
      <c r="S799" s="41">
        <f t="shared" si="102"/>
        <v>1</v>
      </c>
      <c r="T799" s="41">
        <f t="shared" si="98"/>
        <v>0</v>
      </c>
      <c r="V799" s="12">
        <v>9014</v>
      </c>
      <c r="W799" s="12">
        <v>9457</v>
      </c>
      <c r="X799" s="27">
        <v>0</v>
      </c>
      <c r="Y799" s="41">
        <f t="shared" si="103"/>
        <v>0</v>
      </c>
      <c r="Z799" s="41">
        <f t="shared" si="99"/>
        <v>1</v>
      </c>
      <c r="AB799" s="6">
        <f t="shared" si="100"/>
        <v>9457</v>
      </c>
    </row>
    <row r="800" spans="1:28">
      <c r="A800" s="10" t="s">
        <v>1696</v>
      </c>
      <c r="B800" s="11" t="s">
        <v>2</v>
      </c>
      <c r="C800" s="11" t="s">
        <v>2135</v>
      </c>
      <c r="D800" s="12">
        <v>12481</v>
      </c>
      <c r="E800" s="12">
        <v>2341</v>
      </c>
      <c r="F800" s="12">
        <v>14822</v>
      </c>
      <c r="G800" s="12">
        <v>498</v>
      </c>
      <c r="H800" s="12">
        <v>14324</v>
      </c>
      <c r="I800" s="12">
        <v>13898</v>
      </c>
      <c r="J800" s="16">
        <v>426</v>
      </c>
      <c r="K800" s="41">
        <f t="shared" si="101"/>
        <v>2.9740296006702038E-2</v>
      </c>
      <c r="L800" s="41">
        <f t="shared" si="97"/>
        <v>0.97025970399329797</v>
      </c>
      <c r="M800" s="17"/>
      <c r="N800" s="12">
        <v>11</v>
      </c>
      <c r="O800" s="12">
        <v>2</v>
      </c>
      <c r="P800" s="12">
        <v>9</v>
      </c>
      <c r="Q800" s="12">
        <v>0</v>
      </c>
      <c r="R800" s="16">
        <v>9</v>
      </c>
      <c r="S800" s="41">
        <f t="shared" si="102"/>
        <v>1</v>
      </c>
      <c r="T800" s="41">
        <f t="shared" si="98"/>
        <v>0</v>
      </c>
      <c r="V800" s="12">
        <v>14333</v>
      </c>
      <c r="W800" s="12">
        <v>13898</v>
      </c>
      <c r="X800" s="27">
        <v>435</v>
      </c>
      <c r="Y800" s="41">
        <f t="shared" si="103"/>
        <v>3.03495430126282E-2</v>
      </c>
      <c r="Z800" s="41">
        <f t="shared" si="99"/>
        <v>0.96965045698737184</v>
      </c>
      <c r="AB800" s="6">
        <f t="shared" si="100"/>
        <v>13898</v>
      </c>
    </row>
    <row r="801" spans="1:28">
      <c r="A801" s="10" t="s">
        <v>1697</v>
      </c>
      <c r="B801" s="11" t="s">
        <v>2</v>
      </c>
      <c r="C801" s="11" t="s">
        <v>334</v>
      </c>
      <c r="D801" s="12">
        <v>14441</v>
      </c>
      <c r="E801" s="12">
        <v>3</v>
      </c>
      <c r="F801" s="12">
        <v>14444</v>
      </c>
      <c r="G801" s="12">
        <v>829</v>
      </c>
      <c r="H801" s="12">
        <v>13615</v>
      </c>
      <c r="I801" s="12">
        <v>15510</v>
      </c>
      <c r="J801" s="16">
        <v>0</v>
      </c>
      <c r="K801" s="41">
        <f t="shared" si="101"/>
        <v>0</v>
      </c>
      <c r="L801" s="41">
        <f t="shared" si="97"/>
        <v>1</v>
      </c>
      <c r="M801" s="17"/>
      <c r="N801" s="12">
        <v>270</v>
      </c>
      <c r="O801" s="12">
        <v>74</v>
      </c>
      <c r="P801" s="12">
        <v>196</v>
      </c>
      <c r="Q801" s="12">
        <v>0</v>
      </c>
      <c r="R801" s="16">
        <v>196</v>
      </c>
      <c r="S801" s="41">
        <f t="shared" si="102"/>
        <v>1</v>
      </c>
      <c r="T801" s="41">
        <f t="shared" si="98"/>
        <v>0</v>
      </c>
      <c r="V801" s="12">
        <v>13811</v>
      </c>
      <c r="W801" s="12">
        <v>15510</v>
      </c>
      <c r="X801" s="27">
        <v>0</v>
      </c>
      <c r="Y801" s="41">
        <f t="shared" si="103"/>
        <v>0</v>
      </c>
      <c r="Z801" s="41">
        <f t="shared" si="99"/>
        <v>1</v>
      </c>
      <c r="AB801" s="6">
        <f t="shared" si="100"/>
        <v>15510</v>
      </c>
    </row>
    <row r="802" spans="1:28">
      <c r="A802" s="10" t="s">
        <v>1698</v>
      </c>
      <c r="B802" s="11" t="s">
        <v>2</v>
      </c>
      <c r="C802" s="11" t="s">
        <v>659</v>
      </c>
      <c r="D802" s="12">
        <v>7037</v>
      </c>
      <c r="E802" s="12">
        <v>932</v>
      </c>
      <c r="F802" s="12">
        <v>7969</v>
      </c>
      <c r="G802" s="12">
        <v>543</v>
      </c>
      <c r="H802" s="12">
        <v>7426</v>
      </c>
      <c r="I802" s="12">
        <v>7061</v>
      </c>
      <c r="J802" s="16">
        <v>365</v>
      </c>
      <c r="K802" s="41">
        <f t="shared" si="101"/>
        <v>4.9151629410180447E-2</v>
      </c>
      <c r="L802" s="41">
        <f t="shared" si="97"/>
        <v>0.95084837058981952</v>
      </c>
      <c r="M802" s="17"/>
      <c r="N802" s="12">
        <v>89</v>
      </c>
      <c r="O802" s="12">
        <v>12</v>
      </c>
      <c r="P802" s="12">
        <v>77</v>
      </c>
      <c r="Q802" s="12">
        <v>0</v>
      </c>
      <c r="R802" s="16">
        <v>77</v>
      </c>
      <c r="S802" s="41">
        <f t="shared" si="102"/>
        <v>1</v>
      </c>
      <c r="T802" s="41">
        <f t="shared" si="98"/>
        <v>0</v>
      </c>
      <c r="V802" s="12">
        <v>7503</v>
      </c>
      <c r="W802" s="12">
        <v>7061</v>
      </c>
      <c r="X802" s="27">
        <v>442</v>
      </c>
      <c r="Y802" s="41">
        <f t="shared" si="103"/>
        <v>5.8909769425563106E-2</v>
      </c>
      <c r="Z802" s="41">
        <f t="shared" si="99"/>
        <v>0.94109023057443686</v>
      </c>
      <c r="AB802" s="6">
        <f t="shared" si="100"/>
        <v>7061</v>
      </c>
    </row>
    <row r="803" spans="1:28">
      <c r="A803" s="10" t="s">
        <v>1699</v>
      </c>
      <c r="B803" s="11" t="s">
        <v>2</v>
      </c>
      <c r="C803" s="11" t="s">
        <v>660</v>
      </c>
      <c r="D803" s="12">
        <v>5284</v>
      </c>
      <c r="E803" s="12">
        <v>11209</v>
      </c>
      <c r="F803" s="12">
        <v>16493</v>
      </c>
      <c r="G803" s="12">
        <v>470</v>
      </c>
      <c r="H803" s="12">
        <v>16023</v>
      </c>
      <c r="I803" s="12">
        <v>17650</v>
      </c>
      <c r="J803" s="16">
        <v>0</v>
      </c>
      <c r="K803" s="41">
        <f t="shared" si="101"/>
        <v>0</v>
      </c>
      <c r="L803" s="41">
        <f t="shared" si="97"/>
        <v>1</v>
      </c>
      <c r="M803" s="17"/>
      <c r="N803" s="12">
        <v>370</v>
      </c>
      <c r="O803" s="12">
        <v>88</v>
      </c>
      <c r="P803" s="12">
        <v>282</v>
      </c>
      <c r="Q803" s="12">
        <v>0</v>
      </c>
      <c r="R803" s="16">
        <v>282</v>
      </c>
      <c r="S803" s="41">
        <f t="shared" si="102"/>
        <v>1</v>
      </c>
      <c r="T803" s="41">
        <f t="shared" si="98"/>
        <v>0</v>
      </c>
      <c r="V803" s="12">
        <v>16305</v>
      </c>
      <c r="W803" s="12">
        <v>17650</v>
      </c>
      <c r="X803" s="27">
        <v>0</v>
      </c>
      <c r="Y803" s="41">
        <f t="shared" si="103"/>
        <v>0</v>
      </c>
      <c r="Z803" s="41">
        <f t="shared" si="99"/>
        <v>1</v>
      </c>
      <c r="AB803" s="6">
        <f t="shared" si="100"/>
        <v>17650</v>
      </c>
    </row>
    <row r="804" spans="1:28">
      <c r="A804" s="10" t="s">
        <v>1700</v>
      </c>
      <c r="B804" s="11" t="s">
        <v>2</v>
      </c>
      <c r="C804" s="11" t="s">
        <v>661</v>
      </c>
      <c r="D804" s="12">
        <v>13400</v>
      </c>
      <c r="E804" s="12">
        <v>487</v>
      </c>
      <c r="F804" s="12">
        <v>13887</v>
      </c>
      <c r="G804" s="12">
        <v>885</v>
      </c>
      <c r="H804" s="12">
        <v>13002</v>
      </c>
      <c r="I804" s="12">
        <v>13857</v>
      </c>
      <c r="J804" s="16">
        <v>0</v>
      </c>
      <c r="K804" s="41">
        <f t="shared" si="101"/>
        <v>0</v>
      </c>
      <c r="L804" s="41">
        <f t="shared" si="97"/>
        <v>1</v>
      </c>
      <c r="M804" s="17"/>
      <c r="N804" s="12">
        <v>199</v>
      </c>
      <c r="O804" s="12">
        <v>40</v>
      </c>
      <c r="P804" s="12">
        <v>159</v>
      </c>
      <c r="Q804" s="12">
        <v>0</v>
      </c>
      <c r="R804" s="16">
        <v>159</v>
      </c>
      <c r="S804" s="41">
        <f t="shared" si="102"/>
        <v>1</v>
      </c>
      <c r="T804" s="41">
        <f t="shared" si="98"/>
        <v>0</v>
      </c>
      <c r="V804" s="12">
        <v>13161</v>
      </c>
      <c r="W804" s="12">
        <v>13857</v>
      </c>
      <c r="X804" s="27">
        <v>0</v>
      </c>
      <c r="Y804" s="41">
        <f t="shared" si="103"/>
        <v>0</v>
      </c>
      <c r="Z804" s="41">
        <f t="shared" si="99"/>
        <v>1</v>
      </c>
      <c r="AB804" s="6">
        <f t="shared" si="100"/>
        <v>13857</v>
      </c>
    </row>
    <row r="805" spans="1:28">
      <c r="A805" s="10" t="s">
        <v>1701</v>
      </c>
      <c r="B805" s="11" t="s">
        <v>2</v>
      </c>
      <c r="C805" s="11" t="s">
        <v>662</v>
      </c>
      <c r="D805" s="12">
        <v>6217</v>
      </c>
      <c r="E805" s="12">
        <v>10</v>
      </c>
      <c r="F805" s="12">
        <v>6227</v>
      </c>
      <c r="G805" s="12">
        <v>372</v>
      </c>
      <c r="H805" s="12">
        <v>5855</v>
      </c>
      <c r="I805" s="12">
        <v>5640</v>
      </c>
      <c r="J805" s="16">
        <v>215</v>
      </c>
      <c r="K805" s="41">
        <f t="shared" si="101"/>
        <v>3.6720751494449186E-2</v>
      </c>
      <c r="L805" s="41">
        <f t="shared" si="97"/>
        <v>0.9632792485055508</v>
      </c>
      <c r="M805" s="17"/>
      <c r="N805" s="12">
        <v>27</v>
      </c>
      <c r="O805" s="12">
        <v>8</v>
      </c>
      <c r="P805" s="12">
        <v>19</v>
      </c>
      <c r="Q805" s="12">
        <v>0</v>
      </c>
      <c r="R805" s="16">
        <v>19</v>
      </c>
      <c r="S805" s="41">
        <f t="shared" si="102"/>
        <v>1</v>
      </c>
      <c r="T805" s="41">
        <f t="shared" si="98"/>
        <v>0</v>
      </c>
      <c r="V805" s="12">
        <v>5874</v>
      </c>
      <c r="W805" s="12">
        <v>5640</v>
      </c>
      <c r="X805" s="27">
        <v>234</v>
      </c>
      <c r="Y805" s="41">
        <f t="shared" si="103"/>
        <v>3.9836567926455568E-2</v>
      </c>
      <c r="Z805" s="41">
        <f t="shared" si="99"/>
        <v>0.96016343207354438</v>
      </c>
      <c r="AB805" s="6">
        <f t="shared" si="100"/>
        <v>5640</v>
      </c>
    </row>
    <row r="806" spans="1:28">
      <c r="A806" s="10" t="s">
        <v>1702</v>
      </c>
      <c r="B806" s="11" t="s">
        <v>2</v>
      </c>
      <c r="C806" s="11" t="s">
        <v>663</v>
      </c>
      <c r="D806" s="12">
        <v>7792</v>
      </c>
      <c r="E806" s="12">
        <v>1095</v>
      </c>
      <c r="F806" s="12">
        <v>8887</v>
      </c>
      <c r="G806" s="12">
        <v>389</v>
      </c>
      <c r="H806" s="12">
        <v>8498</v>
      </c>
      <c r="I806" s="12">
        <v>6714</v>
      </c>
      <c r="J806" s="16">
        <v>1784</v>
      </c>
      <c r="K806" s="41">
        <f t="shared" si="101"/>
        <v>0.20993174864674041</v>
      </c>
      <c r="L806" s="41">
        <f t="shared" si="97"/>
        <v>0.79006825135325953</v>
      </c>
      <c r="M806" s="17"/>
      <c r="N806" s="12">
        <v>81</v>
      </c>
      <c r="O806" s="12">
        <v>19</v>
      </c>
      <c r="P806" s="12">
        <v>62</v>
      </c>
      <c r="Q806" s="12">
        <v>0</v>
      </c>
      <c r="R806" s="16">
        <v>62</v>
      </c>
      <c r="S806" s="41">
        <f t="shared" si="102"/>
        <v>1</v>
      </c>
      <c r="T806" s="41">
        <f t="shared" si="98"/>
        <v>0</v>
      </c>
      <c r="V806" s="12">
        <v>8560</v>
      </c>
      <c r="W806" s="12">
        <v>6714</v>
      </c>
      <c r="X806" s="27">
        <v>1846</v>
      </c>
      <c r="Y806" s="41">
        <f t="shared" si="103"/>
        <v>0.21565420560747664</v>
      </c>
      <c r="Z806" s="41">
        <f t="shared" si="99"/>
        <v>0.78434579439252339</v>
      </c>
      <c r="AB806" s="6">
        <f t="shared" si="100"/>
        <v>6714</v>
      </c>
    </row>
    <row r="807" spans="1:28">
      <c r="A807" s="10" t="s">
        <v>1703</v>
      </c>
      <c r="B807" s="11" t="s">
        <v>2</v>
      </c>
      <c r="C807" s="11" t="s">
        <v>664</v>
      </c>
      <c r="D807" s="12">
        <v>7595</v>
      </c>
      <c r="E807" s="12">
        <v>1030</v>
      </c>
      <c r="F807" s="12">
        <v>8625</v>
      </c>
      <c r="G807" s="12">
        <v>582</v>
      </c>
      <c r="H807" s="12">
        <v>8043</v>
      </c>
      <c r="I807" s="12">
        <v>7193</v>
      </c>
      <c r="J807" s="16">
        <v>850</v>
      </c>
      <c r="K807" s="41">
        <f t="shared" si="101"/>
        <v>0.10568195946786026</v>
      </c>
      <c r="L807" s="41">
        <f t="shared" si="97"/>
        <v>0.8943180405321397</v>
      </c>
      <c r="M807" s="17"/>
      <c r="N807" s="12">
        <v>161</v>
      </c>
      <c r="O807" s="12">
        <v>28</v>
      </c>
      <c r="P807" s="12">
        <v>133</v>
      </c>
      <c r="Q807" s="12">
        <v>0</v>
      </c>
      <c r="R807" s="16">
        <v>133</v>
      </c>
      <c r="S807" s="41">
        <f t="shared" si="102"/>
        <v>1</v>
      </c>
      <c r="T807" s="41">
        <f t="shared" si="98"/>
        <v>0</v>
      </c>
      <c r="V807" s="12">
        <v>8176</v>
      </c>
      <c r="W807" s="12">
        <v>7193</v>
      </c>
      <c r="X807" s="27">
        <v>983</v>
      </c>
      <c r="Y807" s="41">
        <f t="shared" si="103"/>
        <v>0.12022994129158512</v>
      </c>
      <c r="Z807" s="41">
        <f t="shared" si="99"/>
        <v>0.87977005870841485</v>
      </c>
      <c r="AB807" s="6">
        <f t="shared" si="100"/>
        <v>7193</v>
      </c>
    </row>
    <row r="808" spans="1:28">
      <c r="A808" s="10" t="s">
        <v>1704</v>
      </c>
      <c r="B808" s="11" t="s">
        <v>2</v>
      </c>
      <c r="C808" s="11" t="s">
        <v>665</v>
      </c>
      <c r="D808" s="12">
        <v>62550</v>
      </c>
      <c r="E808" s="12">
        <v>29140</v>
      </c>
      <c r="F808" s="12">
        <v>91690</v>
      </c>
      <c r="G808" s="12">
        <v>5381</v>
      </c>
      <c r="H808" s="12">
        <v>86309</v>
      </c>
      <c r="I808" s="12">
        <v>76632</v>
      </c>
      <c r="J808" s="16">
        <v>9677</v>
      </c>
      <c r="K808" s="41">
        <f t="shared" si="101"/>
        <v>0.11212040459280029</v>
      </c>
      <c r="L808" s="41">
        <f t="shared" si="97"/>
        <v>0.88787959540719974</v>
      </c>
      <c r="M808" s="17"/>
      <c r="N808" s="12">
        <v>2431</v>
      </c>
      <c r="O808" s="12">
        <v>607</v>
      </c>
      <c r="P808" s="12">
        <v>1824</v>
      </c>
      <c r="Q808" s="12">
        <v>0</v>
      </c>
      <c r="R808" s="16">
        <v>1824</v>
      </c>
      <c r="S808" s="41">
        <f t="shared" si="102"/>
        <v>1</v>
      </c>
      <c r="T808" s="41">
        <f t="shared" si="98"/>
        <v>0</v>
      </c>
      <c r="V808" s="12">
        <v>88133</v>
      </c>
      <c r="W808" s="12">
        <v>76632</v>
      </c>
      <c r="X808" s="27">
        <v>11501</v>
      </c>
      <c r="Y808" s="41">
        <f t="shared" si="103"/>
        <v>0.13049595497713684</v>
      </c>
      <c r="Z808" s="41">
        <f t="shared" si="99"/>
        <v>0.86950404502286316</v>
      </c>
      <c r="AB808" s="6">
        <f t="shared" si="100"/>
        <v>76632</v>
      </c>
    </row>
    <row r="809" spans="1:28">
      <c r="A809" s="10" t="s">
        <v>1705</v>
      </c>
      <c r="B809" s="11" t="s">
        <v>2</v>
      </c>
      <c r="C809" s="11" t="s">
        <v>666</v>
      </c>
      <c r="D809" s="12">
        <v>17080</v>
      </c>
      <c r="E809" s="12">
        <v>9</v>
      </c>
      <c r="F809" s="12">
        <v>17089</v>
      </c>
      <c r="G809" s="12">
        <v>1245</v>
      </c>
      <c r="H809" s="12">
        <v>15844</v>
      </c>
      <c r="I809" s="12">
        <v>13809</v>
      </c>
      <c r="J809" s="16">
        <v>2035</v>
      </c>
      <c r="K809" s="41">
        <f t="shared" si="101"/>
        <v>0.12843978793234032</v>
      </c>
      <c r="L809" s="41">
        <f t="shared" si="97"/>
        <v>0.87156021206765966</v>
      </c>
      <c r="M809" s="17"/>
      <c r="N809" s="12">
        <v>337</v>
      </c>
      <c r="O809" s="12">
        <v>118</v>
      </c>
      <c r="P809" s="12">
        <v>219</v>
      </c>
      <c r="Q809" s="12">
        <v>0</v>
      </c>
      <c r="R809" s="16">
        <v>219</v>
      </c>
      <c r="S809" s="41">
        <f t="shared" si="102"/>
        <v>1</v>
      </c>
      <c r="T809" s="41">
        <f t="shared" si="98"/>
        <v>0</v>
      </c>
      <c r="V809" s="12">
        <v>16063</v>
      </c>
      <c r="W809" s="12">
        <v>13809</v>
      </c>
      <c r="X809" s="27">
        <v>2254</v>
      </c>
      <c r="Y809" s="41">
        <f t="shared" si="103"/>
        <v>0.14032248023407831</v>
      </c>
      <c r="Z809" s="41">
        <f t="shared" si="99"/>
        <v>0.85967751976592166</v>
      </c>
      <c r="AB809" s="6">
        <f t="shared" si="100"/>
        <v>13809</v>
      </c>
    </row>
    <row r="810" spans="1:28">
      <c r="A810" s="10" t="s">
        <v>1706</v>
      </c>
      <c r="B810" s="11" t="s">
        <v>2</v>
      </c>
      <c r="C810" s="11" t="s">
        <v>667</v>
      </c>
      <c r="D810" s="12">
        <v>10768</v>
      </c>
      <c r="E810" s="12">
        <v>7</v>
      </c>
      <c r="F810" s="12">
        <v>10775</v>
      </c>
      <c r="G810" s="12">
        <v>777</v>
      </c>
      <c r="H810" s="12">
        <v>9998</v>
      </c>
      <c r="I810" s="12">
        <v>10554</v>
      </c>
      <c r="J810" s="16">
        <v>0</v>
      </c>
      <c r="K810" s="41">
        <f t="shared" si="101"/>
        <v>0</v>
      </c>
      <c r="L810" s="41">
        <f t="shared" si="97"/>
        <v>1</v>
      </c>
      <c r="M810" s="17"/>
      <c r="N810" s="12">
        <v>162</v>
      </c>
      <c r="O810" s="12">
        <v>40</v>
      </c>
      <c r="P810" s="12">
        <v>122</v>
      </c>
      <c r="Q810" s="12">
        <v>0</v>
      </c>
      <c r="R810" s="16">
        <v>122</v>
      </c>
      <c r="S810" s="41">
        <f t="shared" si="102"/>
        <v>1</v>
      </c>
      <c r="T810" s="41">
        <f t="shared" si="98"/>
        <v>0</v>
      </c>
      <c r="V810" s="12">
        <v>10120</v>
      </c>
      <c r="W810" s="12">
        <v>10554</v>
      </c>
      <c r="X810" s="27">
        <v>0</v>
      </c>
      <c r="Y810" s="41">
        <f t="shared" si="103"/>
        <v>0</v>
      </c>
      <c r="Z810" s="41">
        <f t="shared" si="99"/>
        <v>1</v>
      </c>
      <c r="AB810" s="6">
        <f t="shared" si="100"/>
        <v>10554</v>
      </c>
    </row>
    <row r="811" spans="1:28">
      <c r="A811" s="10" t="s">
        <v>1707</v>
      </c>
      <c r="B811" s="11" t="s">
        <v>2</v>
      </c>
      <c r="C811" s="11" t="s">
        <v>668</v>
      </c>
      <c r="D811" s="12">
        <v>4195</v>
      </c>
      <c r="E811" s="12">
        <v>6</v>
      </c>
      <c r="F811" s="12">
        <v>4201</v>
      </c>
      <c r="G811" s="12">
        <v>226</v>
      </c>
      <c r="H811" s="12">
        <v>3975</v>
      </c>
      <c r="I811" s="12">
        <v>4008</v>
      </c>
      <c r="J811" s="16">
        <v>0</v>
      </c>
      <c r="K811" s="41">
        <f t="shared" si="101"/>
        <v>0</v>
      </c>
      <c r="L811" s="41">
        <f t="shared" si="97"/>
        <v>1</v>
      </c>
      <c r="M811" s="17"/>
      <c r="N811" s="12">
        <v>31</v>
      </c>
      <c r="O811" s="12">
        <v>4</v>
      </c>
      <c r="P811" s="12">
        <v>27</v>
      </c>
      <c r="Q811" s="12">
        <v>0</v>
      </c>
      <c r="R811" s="16">
        <v>27</v>
      </c>
      <c r="S811" s="41">
        <f t="shared" si="102"/>
        <v>1</v>
      </c>
      <c r="T811" s="41">
        <f t="shared" si="98"/>
        <v>0</v>
      </c>
      <c r="V811" s="12">
        <v>4002</v>
      </c>
      <c r="W811" s="12">
        <v>4008</v>
      </c>
      <c r="X811" s="27">
        <v>0</v>
      </c>
      <c r="Y811" s="41">
        <f t="shared" si="103"/>
        <v>0</v>
      </c>
      <c r="Z811" s="41">
        <f t="shared" si="99"/>
        <v>1</v>
      </c>
      <c r="AB811" s="6">
        <f t="shared" si="100"/>
        <v>4008</v>
      </c>
    </row>
    <row r="812" spans="1:28">
      <c r="A812" s="10" t="s">
        <v>1708</v>
      </c>
      <c r="B812" s="11" t="s">
        <v>2</v>
      </c>
      <c r="C812" s="11" t="s">
        <v>669</v>
      </c>
      <c r="D812" s="12">
        <v>8642</v>
      </c>
      <c r="E812" s="12">
        <v>51</v>
      </c>
      <c r="F812" s="12">
        <v>8693</v>
      </c>
      <c r="G812" s="12">
        <v>335</v>
      </c>
      <c r="H812" s="12">
        <v>8358</v>
      </c>
      <c r="I812" s="12">
        <v>6792</v>
      </c>
      <c r="J812" s="16">
        <v>1566</v>
      </c>
      <c r="K812" s="41">
        <f t="shared" si="101"/>
        <v>0.18736539842067479</v>
      </c>
      <c r="L812" s="41">
        <f t="shared" si="97"/>
        <v>0.81263460157932521</v>
      </c>
      <c r="M812" s="17"/>
      <c r="N812" s="12">
        <v>5</v>
      </c>
      <c r="O812" s="12">
        <v>0</v>
      </c>
      <c r="P812" s="12">
        <v>5</v>
      </c>
      <c r="Q812" s="12">
        <v>0</v>
      </c>
      <c r="R812" s="16">
        <v>5</v>
      </c>
      <c r="S812" s="41">
        <f t="shared" si="102"/>
        <v>1</v>
      </c>
      <c r="T812" s="41">
        <f t="shared" si="98"/>
        <v>0</v>
      </c>
      <c r="V812" s="12">
        <v>8363</v>
      </c>
      <c r="W812" s="12">
        <v>6792</v>
      </c>
      <c r="X812" s="27">
        <v>1571</v>
      </c>
      <c r="Y812" s="41">
        <f t="shared" si="103"/>
        <v>0.18785124955159632</v>
      </c>
      <c r="Z812" s="41">
        <f t="shared" si="99"/>
        <v>0.81214875044840373</v>
      </c>
      <c r="AB812" s="6">
        <f t="shared" si="100"/>
        <v>6792</v>
      </c>
    </row>
    <row r="813" spans="1:28">
      <c r="A813" s="10" t="s">
        <v>1709</v>
      </c>
      <c r="B813" s="11" t="s">
        <v>2</v>
      </c>
      <c r="C813" s="11" t="s">
        <v>59</v>
      </c>
      <c r="D813" s="12">
        <v>26875</v>
      </c>
      <c r="E813" s="12">
        <v>23</v>
      </c>
      <c r="F813" s="12">
        <v>26898</v>
      </c>
      <c r="G813" s="12">
        <v>2090</v>
      </c>
      <c r="H813" s="12">
        <v>24808</v>
      </c>
      <c r="I813" s="12">
        <v>20564</v>
      </c>
      <c r="J813" s="16">
        <v>4244</v>
      </c>
      <c r="K813" s="41">
        <f t="shared" si="101"/>
        <v>0.1710738471460819</v>
      </c>
      <c r="L813" s="41">
        <f t="shared" si="97"/>
        <v>0.82892615285391813</v>
      </c>
      <c r="M813" s="17"/>
      <c r="N813" s="12">
        <v>719</v>
      </c>
      <c r="O813" s="12">
        <v>292</v>
      </c>
      <c r="P813" s="12">
        <v>427</v>
      </c>
      <c r="Q813" s="12">
        <v>0</v>
      </c>
      <c r="R813" s="16">
        <v>427</v>
      </c>
      <c r="S813" s="41">
        <f t="shared" si="102"/>
        <v>1</v>
      </c>
      <c r="T813" s="41">
        <f t="shared" si="98"/>
        <v>0</v>
      </c>
      <c r="V813" s="12">
        <v>25235</v>
      </c>
      <c r="W813" s="12">
        <v>20564</v>
      </c>
      <c r="X813" s="27">
        <v>4671</v>
      </c>
      <c r="Y813" s="41">
        <f t="shared" si="103"/>
        <v>0.18510005944125224</v>
      </c>
      <c r="Z813" s="41">
        <f t="shared" si="99"/>
        <v>0.81489994055874782</v>
      </c>
      <c r="AB813" s="6">
        <f t="shared" si="100"/>
        <v>20564</v>
      </c>
    </row>
    <row r="814" spans="1:28">
      <c r="A814" s="10" t="s">
        <v>1710</v>
      </c>
      <c r="B814" s="11" t="s">
        <v>2</v>
      </c>
      <c r="C814" s="11" t="s">
        <v>670</v>
      </c>
      <c r="D814" s="12">
        <v>11412</v>
      </c>
      <c r="E814" s="12">
        <v>14</v>
      </c>
      <c r="F814" s="12">
        <v>11426</v>
      </c>
      <c r="G814" s="12">
        <v>481</v>
      </c>
      <c r="H814" s="12">
        <v>10945</v>
      </c>
      <c r="I814" s="12">
        <v>9368</v>
      </c>
      <c r="J814" s="16">
        <v>1577</v>
      </c>
      <c r="K814" s="41">
        <f t="shared" si="101"/>
        <v>0.14408405664687071</v>
      </c>
      <c r="L814" s="41">
        <f t="shared" si="97"/>
        <v>0.85591594335312926</v>
      </c>
      <c r="M814" s="17"/>
      <c r="N814" s="12">
        <v>25</v>
      </c>
      <c r="O814" s="12">
        <v>2</v>
      </c>
      <c r="P814" s="12">
        <v>23</v>
      </c>
      <c r="Q814" s="12">
        <v>0</v>
      </c>
      <c r="R814" s="16">
        <v>23</v>
      </c>
      <c r="S814" s="41">
        <f t="shared" si="102"/>
        <v>1</v>
      </c>
      <c r="T814" s="41">
        <f t="shared" si="98"/>
        <v>0</v>
      </c>
      <c r="V814" s="12">
        <v>10968</v>
      </c>
      <c r="W814" s="12">
        <v>9368</v>
      </c>
      <c r="X814" s="27">
        <v>1600</v>
      </c>
      <c r="Y814" s="41">
        <f t="shared" si="103"/>
        <v>0.14587892049598833</v>
      </c>
      <c r="Z814" s="41">
        <f t="shared" si="99"/>
        <v>0.85412107950401173</v>
      </c>
      <c r="AB814" s="6">
        <f t="shared" si="100"/>
        <v>9368</v>
      </c>
    </row>
    <row r="815" spans="1:28">
      <c r="A815" s="10" t="s">
        <v>1711</v>
      </c>
      <c r="B815" s="11" t="s">
        <v>2</v>
      </c>
      <c r="C815" s="11" t="s">
        <v>671</v>
      </c>
      <c r="D815" s="12">
        <v>11092</v>
      </c>
      <c r="E815" s="12">
        <v>1</v>
      </c>
      <c r="F815" s="12">
        <v>11093</v>
      </c>
      <c r="G815" s="12">
        <v>759</v>
      </c>
      <c r="H815" s="12">
        <v>10334</v>
      </c>
      <c r="I815" s="12">
        <v>11159</v>
      </c>
      <c r="J815" s="16">
        <v>0</v>
      </c>
      <c r="K815" s="41">
        <f t="shared" si="101"/>
        <v>0</v>
      </c>
      <c r="L815" s="41">
        <f t="shared" si="97"/>
        <v>1</v>
      </c>
      <c r="M815" s="17"/>
      <c r="N815" s="12">
        <v>15</v>
      </c>
      <c r="O815" s="12">
        <v>6</v>
      </c>
      <c r="P815" s="12">
        <v>9</v>
      </c>
      <c r="Q815" s="12">
        <v>0</v>
      </c>
      <c r="R815" s="16">
        <v>9</v>
      </c>
      <c r="S815" s="41">
        <f t="shared" si="102"/>
        <v>1</v>
      </c>
      <c r="T815" s="41">
        <f t="shared" si="98"/>
        <v>0</v>
      </c>
      <c r="V815" s="12">
        <v>10343</v>
      </c>
      <c r="W815" s="12">
        <v>11159</v>
      </c>
      <c r="X815" s="27">
        <v>0</v>
      </c>
      <c r="Y815" s="41">
        <f t="shared" si="103"/>
        <v>0</v>
      </c>
      <c r="Z815" s="41">
        <f t="shared" si="99"/>
        <v>1</v>
      </c>
      <c r="AB815" s="6">
        <f t="shared" si="100"/>
        <v>11159</v>
      </c>
    </row>
    <row r="816" spans="1:28">
      <c r="A816" s="10" t="s">
        <v>1712</v>
      </c>
      <c r="B816" s="11" t="s">
        <v>2</v>
      </c>
      <c r="C816" s="11" t="s">
        <v>672</v>
      </c>
      <c r="D816" s="12">
        <v>9694</v>
      </c>
      <c r="E816" s="12">
        <v>121</v>
      </c>
      <c r="F816" s="12">
        <v>9815</v>
      </c>
      <c r="G816" s="12">
        <v>446</v>
      </c>
      <c r="H816" s="12">
        <v>9369</v>
      </c>
      <c r="I816" s="12">
        <v>11184</v>
      </c>
      <c r="J816" s="16">
        <v>0</v>
      </c>
      <c r="K816" s="41">
        <f t="shared" si="101"/>
        <v>0</v>
      </c>
      <c r="L816" s="41">
        <f t="shared" si="97"/>
        <v>1</v>
      </c>
      <c r="M816" s="17"/>
      <c r="N816" s="12">
        <v>62</v>
      </c>
      <c r="O816" s="12">
        <v>14</v>
      </c>
      <c r="P816" s="12">
        <v>48</v>
      </c>
      <c r="Q816" s="12">
        <v>0</v>
      </c>
      <c r="R816" s="16">
        <v>48</v>
      </c>
      <c r="S816" s="41">
        <f t="shared" si="102"/>
        <v>1</v>
      </c>
      <c r="T816" s="41">
        <f t="shared" si="98"/>
        <v>0</v>
      </c>
      <c r="V816" s="12">
        <v>9417</v>
      </c>
      <c r="W816" s="12">
        <v>11184</v>
      </c>
      <c r="X816" s="27">
        <v>0</v>
      </c>
      <c r="Y816" s="41">
        <f t="shared" si="103"/>
        <v>0</v>
      </c>
      <c r="Z816" s="41">
        <f t="shared" si="99"/>
        <v>1</v>
      </c>
      <c r="AB816" s="6">
        <f t="shared" si="100"/>
        <v>11184</v>
      </c>
    </row>
    <row r="817" spans="1:28">
      <c r="A817" s="10" t="s">
        <v>1713</v>
      </c>
      <c r="B817" s="11" t="s">
        <v>2</v>
      </c>
      <c r="C817" s="11" t="s">
        <v>2136</v>
      </c>
      <c r="D817" s="12">
        <v>11199</v>
      </c>
      <c r="E817" s="12">
        <v>26</v>
      </c>
      <c r="F817" s="12">
        <v>11225</v>
      </c>
      <c r="G817" s="12">
        <v>378</v>
      </c>
      <c r="H817" s="12">
        <v>10847</v>
      </c>
      <c r="I817" s="12">
        <v>8992</v>
      </c>
      <c r="J817" s="16">
        <v>1855</v>
      </c>
      <c r="K817" s="41">
        <f t="shared" si="101"/>
        <v>0.17101502719645986</v>
      </c>
      <c r="L817" s="41">
        <f t="shared" si="97"/>
        <v>0.82898497280354011</v>
      </c>
      <c r="M817" s="17"/>
      <c r="N817" s="12">
        <v>30</v>
      </c>
      <c r="O817" s="12">
        <v>1</v>
      </c>
      <c r="P817" s="12">
        <v>29</v>
      </c>
      <c r="Q817" s="12">
        <v>0</v>
      </c>
      <c r="R817" s="16">
        <v>29</v>
      </c>
      <c r="S817" s="41">
        <f t="shared" si="102"/>
        <v>1</v>
      </c>
      <c r="T817" s="41">
        <f t="shared" si="98"/>
        <v>0</v>
      </c>
      <c r="V817" s="12">
        <v>10876</v>
      </c>
      <c r="W817" s="12">
        <v>8992</v>
      </c>
      <c r="X817" s="27">
        <v>1884</v>
      </c>
      <c r="Y817" s="41">
        <f t="shared" si="103"/>
        <v>0.17322545053328431</v>
      </c>
      <c r="Z817" s="41">
        <f t="shared" si="99"/>
        <v>0.82677454946671569</v>
      </c>
      <c r="AB817" s="6">
        <f t="shared" si="100"/>
        <v>8992</v>
      </c>
    </row>
    <row r="818" spans="1:28">
      <c r="A818" s="10" t="s">
        <v>1714</v>
      </c>
      <c r="B818" s="11" t="s">
        <v>2</v>
      </c>
      <c r="C818" s="11" t="s">
        <v>673</v>
      </c>
      <c r="D818" s="12">
        <v>8669</v>
      </c>
      <c r="E818" s="12">
        <v>7156</v>
      </c>
      <c r="F818" s="12">
        <v>15825</v>
      </c>
      <c r="G818" s="12">
        <v>733</v>
      </c>
      <c r="H818" s="12">
        <v>15092</v>
      </c>
      <c r="I818" s="12">
        <v>9795</v>
      </c>
      <c r="J818" s="16">
        <v>5297</v>
      </c>
      <c r="K818" s="41">
        <f t="shared" si="101"/>
        <v>0.35098065200106016</v>
      </c>
      <c r="L818" s="41">
        <f t="shared" si="97"/>
        <v>0.6490193479989399</v>
      </c>
      <c r="M818" s="17"/>
      <c r="N818" s="12">
        <v>394</v>
      </c>
      <c r="O818" s="12">
        <v>79</v>
      </c>
      <c r="P818" s="12">
        <v>315</v>
      </c>
      <c r="Q818" s="12">
        <v>0</v>
      </c>
      <c r="R818" s="16">
        <v>315</v>
      </c>
      <c r="S818" s="41">
        <f t="shared" si="102"/>
        <v>1</v>
      </c>
      <c r="T818" s="41">
        <f t="shared" si="98"/>
        <v>0</v>
      </c>
      <c r="V818" s="12">
        <v>15407</v>
      </c>
      <c r="W818" s="12">
        <v>9795</v>
      </c>
      <c r="X818" s="27">
        <v>5612</v>
      </c>
      <c r="Y818" s="41">
        <f t="shared" si="103"/>
        <v>0.36425001622639058</v>
      </c>
      <c r="Z818" s="41">
        <f t="shared" si="99"/>
        <v>0.63574998377360936</v>
      </c>
      <c r="AB818" s="6">
        <f t="shared" si="100"/>
        <v>9795</v>
      </c>
    </row>
    <row r="819" spans="1:28">
      <c r="A819" s="10" t="s">
        <v>1715</v>
      </c>
      <c r="B819" s="11" t="s">
        <v>2</v>
      </c>
      <c r="C819" s="11" t="s">
        <v>465</v>
      </c>
      <c r="D819" s="12">
        <v>14364</v>
      </c>
      <c r="E819" s="12">
        <v>28</v>
      </c>
      <c r="F819" s="12">
        <v>14392</v>
      </c>
      <c r="G819" s="12">
        <v>436</v>
      </c>
      <c r="H819" s="12">
        <v>13956</v>
      </c>
      <c r="I819" s="12">
        <v>12494</v>
      </c>
      <c r="J819" s="16">
        <v>1462</v>
      </c>
      <c r="K819" s="41">
        <f t="shared" si="101"/>
        <v>0.10475781026081972</v>
      </c>
      <c r="L819" s="41">
        <f t="shared" si="97"/>
        <v>0.89524218973918024</v>
      </c>
      <c r="M819" s="17"/>
      <c r="N819" s="12">
        <v>18</v>
      </c>
      <c r="O819" s="12">
        <v>0</v>
      </c>
      <c r="P819" s="12">
        <v>18</v>
      </c>
      <c r="Q819" s="12">
        <v>0</v>
      </c>
      <c r="R819" s="16">
        <v>18</v>
      </c>
      <c r="S819" s="41">
        <f>+R819/P819</f>
        <v>1</v>
      </c>
      <c r="T819" s="41">
        <f t="shared" si="98"/>
        <v>0</v>
      </c>
      <c r="V819" s="12">
        <v>13974</v>
      </c>
      <c r="W819" s="12">
        <v>12494</v>
      </c>
      <c r="X819" s="27">
        <v>1480</v>
      </c>
      <c r="Y819" s="41">
        <f t="shared" si="103"/>
        <v>0.10591097752969801</v>
      </c>
      <c r="Z819" s="41">
        <f t="shared" si="99"/>
        <v>0.89408902247030198</v>
      </c>
      <c r="AB819" s="6">
        <f t="shared" si="100"/>
        <v>12494</v>
      </c>
    </row>
    <row r="820" spans="1:28">
      <c r="A820" s="10" t="s">
        <v>1716</v>
      </c>
      <c r="B820" s="11" t="s">
        <v>2</v>
      </c>
      <c r="C820" s="11" t="s">
        <v>2</v>
      </c>
      <c r="D820" s="12">
        <v>3195</v>
      </c>
      <c r="E820" s="12">
        <v>0</v>
      </c>
      <c r="F820" s="12">
        <v>3195</v>
      </c>
      <c r="G820" s="12">
        <v>363</v>
      </c>
      <c r="H820" s="12">
        <v>2832</v>
      </c>
      <c r="I820" s="12">
        <v>3032</v>
      </c>
      <c r="J820" s="16">
        <v>0</v>
      </c>
      <c r="K820" s="41">
        <f t="shared" si="101"/>
        <v>0</v>
      </c>
      <c r="L820" s="41">
        <f t="shared" si="97"/>
        <v>1</v>
      </c>
      <c r="M820" s="17"/>
      <c r="N820" s="12">
        <v>40</v>
      </c>
      <c r="O820" s="12">
        <v>11</v>
      </c>
      <c r="P820" s="12">
        <v>29</v>
      </c>
      <c r="Q820" s="12">
        <v>0</v>
      </c>
      <c r="R820" s="16">
        <v>29</v>
      </c>
      <c r="S820" s="41">
        <f>+R820/P820</f>
        <v>1</v>
      </c>
      <c r="T820" s="41">
        <f t="shared" si="98"/>
        <v>0</v>
      </c>
      <c r="V820" s="12">
        <v>2861</v>
      </c>
      <c r="W820" s="12">
        <v>3032</v>
      </c>
      <c r="X820" s="27">
        <v>0</v>
      </c>
      <c r="Y820" s="41">
        <f t="shared" si="103"/>
        <v>0</v>
      </c>
      <c r="Z820" s="41">
        <f t="shared" si="99"/>
        <v>1</v>
      </c>
      <c r="AB820" s="6">
        <f t="shared" si="100"/>
        <v>3032</v>
      </c>
    </row>
    <row r="821" spans="1:28">
      <c r="A821" s="10" t="s">
        <v>1717</v>
      </c>
      <c r="B821" s="11" t="s">
        <v>2</v>
      </c>
      <c r="C821" s="11" t="s">
        <v>674</v>
      </c>
      <c r="D821" s="12">
        <v>22599</v>
      </c>
      <c r="E821" s="12">
        <v>900</v>
      </c>
      <c r="F821" s="12">
        <v>23499</v>
      </c>
      <c r="G821" s="12">
        <v>894</v>
      </c>
      <c r="H821" s="12">
        <v>22605</v>
      </c>
      <c r="I821" s="12">
        <v>18194</v>
      </c>
      <c r="J821" s="16">
        <v>4411</v>
      </c>
      <c r="K821" s="41">
        <f t="shared" si="101"/>
        <v>0.19513381995133819</v>
      </c>
      <c r="L821" s="41">
        <f t="shared" si="97"/>
        <v>0.80486618004866184</v>
      </c>
      <c r="M821" s="17"/>
      <c r="N821" s="12">
        <v>0</v>
      </c>
      <c r="O821" s="12">
        <v>0</v>
      </c>
      <c r="P821" s="12">
        <v>0</v>
      </c>
      <c r="Q821" s="12">
        <v>0</v>
      </c>
      <c r="R821" s="16">
        <v>0</v>
      </c>
      <c r="S821" s="41">
        <v>0</v>
      </c>
      <c r="T821" s="41">
        <f t="shared" si="98"/>
        <v>1</v>
      </c>
      <c r="V821" s="12">
        <v>22605</v>
      </c>
      <c r="W821" s="12">
        <v>18194</v>
      </c>
      <c r="X821" s="27">
        <v>4411</v>
      </c>
      <c r="Y821" s="41">
        <f t="shared" si="103"/>
        <v>0.19513381995133819</v>
      </c>
      <c r="Z821" s="41">
        <f t="shared" si="99"/>
        <v>0.80486618004866184</v>
      </c>
      <c r="AB821" s="6">
        <f t="shared" si="100"/>
        <v>18194</v>
      </c>
    </row>
    <row r="822" spans="1:28">
      <c r="A822" s="10" t="s">
        <v>1718</v>
      </c>
      <c r="B822" s="11" t="s">
        <v>2</v>
      </c>
      <c r="C822" s="11" t="s">
        <v>675</v>
      </c>
      <c r="D822" s="12">
        <v>6961</v>
      </c>
      <c r="E822" s="12">
        <v>74</v>
      </c>
      <c r="F822" s="12">
        <v>7035</v>
      </c>
      <c r="G822" s="12">
        <v>394</v>
      </c>
      <c r="H822" s="12">
        <v>6641</v>
      </c>
      <c r="I822" s="12">
        <v>6362</v>
      </c>
      <c r="J822" s="16">
        <v>279</v>
      </c>
      <c r="K822" s="41">
        <f t="shared" si="101"/>
        <v>4.201174521909351E-2</v>
      </c>
      <c r="L822" s="41">
        <f t="shared" si="97"/>
        <v>0.95798825478090643</v>
      </c>
      <c r="M822" s="17"/>
      <c r="N822" s="12">
        <v>70</v>
      </c>
      <c r="O822" s="12">
        <v>13</v>
      </c>
      <c r="P822" s="12">
        <v>57</v>
      </c>
      <c r="Q822" s="12">
        <v>0</v>
      </c>
      <c r="R822" s="16">
        <v>57</v>
      </c>
      <c r="S822" s="41">
        <f t="shared" ref="S822:S885" si="104">+R822/P822</f>
        <v>1</v>
      </c>
      <c r="T822" s="41">
        <f t="shared" si="98"/>
        <v>0</v>
      </c>
      <c r="V822" s="12">
        <v>6698</v>
      </c>
      <c r="W822" s="12">
        <v>6362</v>
      </c>
      <c r="X822" s="27">
        <v>336</v>
      </c>
      <c r="Y822" s="41">
        <f t="shared" si="103"/>
        <v>5.0164228127799346E-2</v>
      </c>
      <c r="Z822" s="41">
        <f t="shared" si="99"/>
        <v>0.9498357718722007</v>
      </c>
      <c r="AB822" s="6">
        <f t="shared" si="100"/>
        <v>6362</v>
      </c>
    </row>
    <row r="823" spans="1:28">
      <c r="A823" s="10" t="s">
        <v>1719</v>
      </c>
      <c r="B823" s="11" t="s">
        <v>2</v>
      </c>
      <c r="C823" s="11" t="s">
        <v>2137</v>
      </c>
      <c r="D823" s="12">
        <v>8432</v>
      </c>
      <c r="E823" s="12">
        <v>42</v>
      </c>
      <c r="F823" s="12">
        <v>8474</v>
      </c>
      <c r="G823" s="12">
        <v>335</v>
      </c>
      <c r="H823" s="12">
        <v>8139</v>
      </c>
      <c r="I823" s="12">
        <v>6790</v>
      </c>
      <c r="J823" s="16">
        <v>1349</v>
      </c>
      <c r="K823" s="41">
        <f t="shared" si="101"/>
        <v>0.16574517754023835</v>
      </c>
      <c r="L823" s="41">
        <f t="shared" si="97"/>
        <v>0.83425482245976168</v>
      </c>
      <c r="M823" s="17"/>
      <c r="N823" s="12">
        <v>6</v>
      </c>
      <c r="O823" s="12">
        <v>0</v>
      </c>
      <c r="P823" s="12">
        <v>6</v>
      </c>
      <c r="Q823" s="12">
        <v>0</v>
      </c>
      <c r="R823" s="16">
        <v>6</v>
      </c>
      <c r="S823" s="41">
        <f t="shared" si="104"/>
        <v>1</v>
      </c>
      <c r="T823" s="41">
        <f t="shared" si="98"/>
        <v>0</v>
      </c>
      <c r="V823" s="12">
        <v>8145</v>
      </c>
      <c r="W823" s="12">
        <v>6790</v>
      </c>
      <c r="X823" s="27">
        <v>1355</v>
      </c>
      <c r="Y823" s="41">
        <f t="shared" si="103"/>
        <v>0.16635972989564149</v>
      </c>
      <c r="Z823" s="41">
        <f t="shared" si="99"/>
        <v>0.83364027010435848</v>
      </c>
      <c r="AB823" s="6">
        <f t="shared" si="100"/>
        <v>6790</v>
      </c>
    </row>
    <row r="824" spans="1:28">
      <c r="A824" s="10" t="s">
        <v>1720</v>
      </c>
      <c r="B824" s="11" t="s">
        <v>2</v>
      </c>
      <c r="C824" s="11" t="s">
        <v>676</v>
      </c>
      <c r="D824" s="12">
        <v>13666</v>
      </c>
      <c r="E824" s="12">
        <v>28</v>
      </c>
      <c r="F824" s="12">
        <v>13694</v>
      </c>
      <c r="G824" s="12">
        <v>501</v>
      </c>
      <c r="H824" s="12">
        <v>13193</v>
      </c>
      <c r="I824" s="12">
        <v>11283</v>
      </c>
      <c r="J824" s="16">
        <v>1910</v>
      </c>
      <c r="K824" s="41">
        <f t="shared" si="101"/>
        <v>0.14477374365193663</v>
      </c>
      <c r="L824" s="41">
        <f t="shared" si="97"/>
        <v>0.85522625634806337</v>
      </c>
      <c r="M824" s="17"/>
      <c r="N824" s="12">
        <v>110</v>
      </c>
      <c r="O824" s="12">
        <v>20</v>
      </c>
      <c r="P824" s="12">
        <v>90</v>
      </c>
      <c r="Q824" s="12">
        <v>0</v>
      </c>
      <c r="R824" s="16">
        <v>90</v>
      </c>
      <c r="S824" s="41">
        <f t="shared" si="104"/>
        <v>1</v>
      </c>
      <c r="T824" s="41">
        <f t="shared" si="98"/>
        <v>0</v>
      </c>
      <c r="V824" s="12">
        <v>13283</v>
      </c>
      <c r="W824" s="12">
        <v>11283</v>
      </c>
      <c r="X824" s="27">
        <v>2000</v>
      </c>
      <c r="Y824" s="41">
        <f t="shared" si="103"/>
        <v>0.15056839569374389</v>
      </c>
      <c r="Z824" s="41">
        <f t="shared" si="99"/>
        <v>0.84943160430625608</v>
      </c>
      <c r="AB824" s="6">
        <f t="shared" si="100"/>
        <v>11283</v>
      </c>
    </row>
    <row r="825" spans="1:28">
      <c r="A825" s="10" t="s">
        <v>1721</v>
      </c>
      <c r="B825" s="11" t="s">
        <v>2</v>
      </c>
      <c r="C825" s="11" t="s">
        <v>677</v>
      </c>
      <c r="D825" s="12">
        <v>10428</v>
      </c>
      <c r="E825" s="12">
        <v>2010</v>
      </c>
      <c r="F825" s="12">
        <v>12438</v>
      </c>
      <c r="G825" s="12">
        <v>389</v>
      </c>
      <c r="H825" s="12">
        <v>12049</v>
      </c>
      <c r="I825" s="12">
        <v>11801</v>
      </c>
      <c r="J825" s="16">
        <v>248</v>
      </c>
      <c r="K825" s="41">
        <f t="shared" si="101"/>
        <v>2.0582620964395386E-2</v>
      </c>
      <c r="L825" s="41">
        <f t="shared" si="97"/>
        <v>0.97941737903560466</v>
      </c>
      <c r="M825" s="17"/>
      <c r="N825" s="12">
        <v>242</v>
      </c>
      <c r="O825" s="12">
        <v>23</v>
      </c>
      <c r="P825" s="12">
        <v>219</v>
      </c>
      <c r="Q825" s="12">
        <v>0</v>
      </c>
      <c r="R825" s="16">
        <v>219</v>
      </c>
      <c r="S825" s="41">
        <f t="shared" si="104"/>
        <v>1</v>
      </c>
      <c r="T825" s="41">
        <f t="shared" si="98"/>
        <v>0</v>
      </c>
      <c r="V825" s="12">
        <v>12268</v>
      </c>
      <c r="W825" s="12">
        <v>11801</v>
      </c>
      <c r="X825" s="27">
        <v>467</v>
      </c>
      <c r="Y825" s="41">
        <f t="shared" si="103"/>
        <v>3.8066514509292465E-2</v>
      </c>
      <c r="Z825" s="41">
        <f t="shared" si="99"/>
        <v>0.96193348549070756</v>
      </c>
      <c r="AB825" s="6">
        <f t="shared" si="100"/>
        <v>11801</v>
      </c>
    </row>
    <row r="826" spans="1:28">
      <c r="A826" s="10" t="s">
        <v>1722</v>
      </c>
      <c r="B826" s="11" t="s">
        <v>2</v>
      </c>
      <c r="C826" s="11" t="s">
        <v>678</v>
      </c>
      <c r="D826" s="12">
        <v>6478</v>
      </c>
      <c r="E826" s="12">
        <v>2</v>
      </c>
      <c r="F826" s="12">
        <v>6480</v>
      </c>
      <c r="G826" s="12">
        <v>390</v>
      </c>
      <c r="H826" s="12">
        <v>6090</v>
      </c>
      <c r="I826" s="12">
        <v>6460</v>
      </c>
      <c r="J826" s="16">
        <v>0</v>
      </c>
      <c r="K826" s="41">
        <f t="shared" si="101"/>
        <v>0</v>
      </c>
      <c r="L826" s="41">
        <f t="shared" si="97"/>
        <v>1</v>
      </c>
      <c r="M826" s="17"/>
      <c r="N826" s="12">
        <v>29</v>
      </c>
      <c r="O826" s="12">
        <v>5</v>
      </c>
      <c r="P826" s="12">
        <v>24</v>
      </c>
      <c r="Q826" s="12">
        <v>0</v>
      </c>
      <c r="R826" s="16">
        <v>24</v>
      </c>
      <c r="S826" s="41">
        <f t="shared" si="104"/>
        <v>1</v>
      </c>
      <c r="T826" s="41">
        <f t="shared" si="98"/>
        <v>0</v>
      </c>
      <c r="V826" s="12">
        <v>6114</v>
      </c>
      <c r="W826" s="12">
        <v>6460</v>
      </c>
      <c r="X826" s="27">
        <v>0</v>
      </c>
      <c r="Y826" s="41">
        <f t="shared" si="103"/>
        <v>0</v>
      </c>
      <c r="Z826" s="41">
        <f t="shared" si="99"/>
        <v>1</v>
      </c>
      <c r="AB826" s="6">
        <f t="shared" si="100"/>
        <v>6460</v>
      </c>
    </row>
    <row r="827" spans="1:28">
      <c r="A827" s="10" t="s">
        <v>1723</v>
      </c>
      <c r="B827" s="11" t="s">
        <v>2</v>
      </c>
      <c r="C827" s="11" t="s">
        <v>679</v>
      </c>
      <c r="D827" s="12">
        <v>8778</v>
      </c>
      <c r="E827" s="12">
        <v>23</v>
      </c>
      <c r="F827" s="12">
        <v>8801</v>
      </c>
      <c r="G827" s="12">
        <v>652</v>
      </c>
      <c r="H827" s="12">
        <v>8149</v>
      </c>
      <c r="I827" s="12">
        <v>7687</v>
      </c>
      <c r="J827" s="16">
        <v>462</v>
      </c>
      <c r="K827" s="41">
        <f t="shared" si="101"/>
        <v>5.6694072892379432E-2</v>
      </c>
      <c r="L827" s="41">
        <f t="shared" si="97"/>
        <v>0.94330592710762051</v>
      </c>
      <c r="M827" s="17"/>
      <c r="N827" s="12">
        <v>157</v>
      </c>
      <c r="O827" s="12">
        <v>32</v>
      </c>
      <c r="P827" s="12">
        <v>125</v>
      </c>
      <c r="Q827" s="12">
        <v>0</v>
      </c>
      <c r="R827" s="16">
        <v>125</v>
      </c>
      <c r="S827" s="41">
        <f t="shared" si="104"/>
        <v>1</v>
      </c>
      <c r="T827" s="41">
        <f t="shared" si="98"/>
        <v>0</v>
      </c>
      <c r="V827" s="12">
        <v>8274</v>
      </c>
      <c r="W827" s="12">
        <v>7687</v>
      </c>
      <c r="X827" s="27">
        <v>587</v>
      </c>
      <c r="Y827" s="41">
        <f t="shared" si="103"/>
        <v>7.0945129320763842E-2</v>
      </c>
      <c r="Z827" s="41">
        <f t="shared" si="99"/>
        <v>0.9290548706792362</v>
      </c>
      <c r="AB827" s="6">
        <f t="shared" si="100"/>
        <v>7687</v>
      </c>
    </row>
    <row r="828" spans="1:28">
      <c r="A828" s="10" t="s">
        <v>1724</v>
      </c>
      <c r="B828" s="11" t="s">
        <v>2</v>
      </c>
      <c r="C828" s="11" t="s">
        <v>680</v>
      </c>
      <c r="D828" s="12">
        <v>17854</v>
      </c>
      <c r="E828" s="12">
        <v>829</v>
      </c>
      <c r="F828" s="12">
        <v>18683</v>
      </c>
      <c r="G828" s="12">
        <v>1197</v>
      </c>
      <c r="H828" s="12">
        <v>17486</v>
      </c>
      <c r="I828" s="12">
        <v>14786</v>
      </c>
      <c r="J828" s="16">
        <v>2700</v>
      </c>
      <c r="K828" s="41">
        <f t="shared" si="101"/>
        <v>0.15440924167905754</v>
      </c>
      <c r="L828" s="41">
        <f t="shared" si="97"/>
        <v>0.84559075832094244</v>
      </c>
      <c r="M828" s="17"/>
      <c r="N828" s="12">
        <v>315</v>
      </c>
      <c r="O828" s="12">
        <v>95</v>
      </c>
      <c r="P828" s="12">
        <v>220</v>
      </c>
      <c r="Q828" s="12">
        <v>0</v>
      </c>
      <c r="R828" s="16">
        <v>220</v>
      </c>
      <c r="S828" s="41">
        <f t="shared" si="104"/>
        <v>1</v>
      </c>
      <c r="T828" s="41">
        <f t="shared" si="98"/>
        <v>0</v>
      </c>
      <c r="V828" s="12">
        <v>17706</v>
      </c>
      <c r="W828" s="12">
        <v>14786</v>
      </c>
      <c r="X828" s="27">
        <v>2920</v>
      </c>
      <c r="Y828" s="41">
        <f t="shared" si="103"/>
        <v>0.16491584773523099</v>
      </c>
      <c r="Z828" s="41">
        <f t="shared" si="99"/>
        <v>0.83508415226476895</v>
      </c>
      <c r="AB828" s="6">
        <f t="shared" si="100"/>
        <v>14786</v>
      </c>
    </row>
    <row r="829" spans="1:28">
      <c r="A829" s="10" t="s">
        <v>1725</v>
      </c>
      <c r="B829" s="11" t="s">
        <v>2</v>
      </c>
      <c r="C829" s="11" t="s">
        <v>481</v>
      </c>
      <c r="D829" s="12">
        <v>16175</v>
      </c>
      <c r="E829" s="12">
        <v>10512</v>
      </c>
      <c r="F829" s="12">
        <v>26687</v>
      </c>
      <c r="G829" s="12">
        <v>626</v>
      </c>
      <c r="H829" s="12">
        <v>26061</v>
      </c>
      <c r="I829" s="12">
        <v>16134</v>
      </c>
      <c r="J829" s="16">
        <v>9927</v>
      </c>
      <c r="K829" s="41">
        <f t="shared" si="101"/>
        <v>0.38091400943939219</v>
      </c>
      <c r="L829" s="41">
        <f t="shared" si="97"/>
        <v>0.61908599056060787</v>
      </c>
      <c r="M829" s="17"/>
      <c r="N829" s="12">
        <v>92</v>
      </c>
      <c r="O829" s="12">
        <v>19</v>
      </c>
      <c r="P829" s="12">
        <v>73</v>
      </c>
      <c r="Q829" s="12">
        <v>0</v>
      </c>
      <c r="R829" s="16">
        <v>73</v>
      </c>
      <c r="S829" s="41">
        <f t="shared" si="104"/>
        <v>1</v>
      </c>
      <c r="T829" s="41">
        <f t="shared" si="98"/>
        <v>0</v>
      </c>
      <c r="V829" s="12">
        <v>26134</v>
      </c>
      <c r="W829" s="12">
        <v>16134</v>
      </c>
      <c r="X829" s="27">
        <v>10000</v>
      </c>
      <c r="Y829" s="41">
        <f t="shared" si="103"/>
        <v>0.38264329991581847</v>
      </c>
      <c r="Z829" s="41">
        <f t="shared" si="99"/>
        <v>0.61735670008418153</v>
      </c>
      <c r="AB829" s="6">
        <f t="shared" si="100"/>
        <v>16134</v>
      </c>
    </row>
    <row r="830" spans="1:28">
      <c r="A830" s="10" t="s">
        <v>1726</v>
      </c>
      <c r="B830" s="11" t="s">
        <v>2</v>
      </c>
      <c r="C830" s="11" t="s">
        <v>681</v>
      </c>
      <c r="D830" s="12">
        <v>16224</v>
      </c>
      <c r="E830" s="12">
        <v>706</v>
      </c>
      <c r="F830" s="12">
        <v>16930</v>
      </c>
      <c r="G830" s="12">
        <v>365</v>
      </c>
      <c r="H830" s="12">
        <v>16565</v>
      </c>
      <c r="I830" s="12">
        <v>12529</v>
      </c>
      <c r="J830" s="16">
        <v>4036</v>
      </c>
      <c r="K830" s="41">
        <f t="shared" si="101"/>
        <v>0.24364624207666769</v>
      </c>
      <c r="L830" s="41">
        <f t="shared" si="97"/>
        <v>0.75635375792333237</v>
      </c>
      <c r="M830" s="17"/>
      <c r="N830" s="12">
        <v>16</v>
      </c>
      <c r="O830" s="12">
        <v>0</v>
      </c>
      <c r="P830" s="12">
        <v>16</v>
      </c>
      <c r="Q830" s="12">
        <v>0</v>
      </c>
      <c r="R830" s="16">
        <v>16</v>
      </c>
      <c r="S830" s="41">
        <f t="shared" si="104"/>
        <v>1</v>
      </c>
      <c r="T830" s="41">
        <f t="shared" si="98"/>
        <v>0</v>
      </c>
      <c r="V830" s="12">
        <v>16581</v>
      </c>
      <c r="W830" s="12">
        <v>12529</v>
      </c>
      <c r="X830" s="27">
        <v>4052</v>
      </c>
      <c r="Y830" s="41">
        <f t="shared" si="103"/>
        <v>0.24437609311862976</v>
      </c>
      <c r="Z830" s="41">
        <f t="shared" si="99"/>
        <v>0.75562390688137027</v>
      </c>
      <c r="AB830" s="6">
        <f t="shared" si="100"/>
        <v>12529</v>
      </c>
    </row>
    <row r="831" spans="1:28">
      <c r="A831" s="10" t="s">
        <v>1727</v>
      </c>
      <c r="B831" s="11" t="s">
        <v>2</v>
      </c>
      <c r="C831" s="11" t="s">
        <v>682</v>
      </c>
      <c r="D831" s="12">
        <v>29576</v>
      </c>
      <c r="E831" s="12">
        <v>130</v>
      </c>
      <c r="F831" s="12">
        <v>29706</v>
      </c>
      <c r="G831" s="12">
        <v>1695</v>
      </c>
      <c r="H831" s="12">
        <v>28011</v>
      </c>
      <c r="I831" s="12">
        <v>29903</v>
      </c>
      <c r="J831" s="16">
        <v>0</v>
      </c>
      <c r="K831" s="41">
        <f t="shared" si="101"/>
        <v>0</v>
      </c>
      <c r="L831" s="41">
        <f t="shared" si="97"/>
        <v>1</v>
      </c>
      <c r="M831" s="17"/>
      <c r="N831" s="12">
        <v>489</v>
      </c>
      <c r="O831" s="12">
        <v>155</v>
      </c>
      <c r="P831" s="12">
        <v>334</v>
      </c>
      <c r="Q831" s="12">
        <v>0</v>
      </c>
      <c r="R831" s="16">
        <v>334</v>
      </c>
      <c r="S831" s="41">
        <f t="shared" si="104"/>
        <v>1</v>
      </c>
      <c r="T831" s="41">
        <f t="shared" si="98"/>
        <v>0</v>
      </c>
      <c r="V831" s="12">
        <v>28345</v>
      </c>
      <c r="W831" s="12">
        <v>29903</v>
      </c>
      <c r="X831" s="27">
        <v>0</v>
      </c>
      <c r="Y831" s="41">
        <f t="shared" si="103"/>
        <v>0</v>
      </c>
      <c r="Z831" s="41">
        <f t="shared" si="99"/>
        <v>1</v>
      </c>
      <c r="AB831" s="6">
        <f t="shared" si="100"/>
        <v>29903</v>
      </c>
    </row>
    <row r="832" spans="1:28">
      <c r="A832" s="10" t="s">
        <v>1728</v>
      </c>
      <c r="B832" s="11" t="s">
        <v>2</v>
      </c>
      <c r="C832" s="11" t="s">
        <v>683</v>
      </c>
      <c r="D832" s="12">
        <v>20266</v>
      </c>
      <c r="E832" s="12">
        <v>6</v>
      </c>
      <c r="F832" s="12">
        <v>20272</v>
      </c>
      <c r="G832" s="12">
        <v>1590</v>
      </c>
      <c r="H832" s="12">
        <v>18682</v>
      </c>
      <c r="I832" s="12">
        <v>18007</v>
      </c>
      <c r="J832" s="16">
        <v>675</v>
      </c>
      <c r="K832" s="41">
        <f t="shared" si="101"/>
        <v>3.6131035221068405E-2</v>
      </c>
      <c r="L832" s="41">
        <f t="shared" si="97"/>
        <v>0.96386896477893158</v>
      </c>
      <c r="M832" s="17"/>
      <c r="N832" s="12">
        <v>787</v>
      </c>
      <c r="O832" s="12">
        <v>189</v>
      </c>
      <c r="P832" s="12">
        <v>598</v>
      </c>
      <c r="Q832" s="12">
        <v>0</v>
      </c>
      <c r="R832" s="16">
        <v>598</v>
      </c>
      <c r="S832" s="41">
        <f t="shared" si="104"/>
        <v>1</v>
      </c>
      <c r="T832" s="41">
        <f t="shared" si="98"/>
        <v>0</v>
      </c>
      <c r="V832" s="12">
        <v>19280</v>
      </c>
      <c r="W832" s="12">
        <v>18007</v>
      </c>
      <c r="X832" s="27">
        <v>1273</v>
      </c>
      <c r="Y832" s="41">
        <f t="shared" si="103"/>
        <v>6.6026970954356848E-2</v>
      </c>
      <c r="Z832" s="41">
        <f t="shared" si="99"/>
        <v>0.93397302904564317</v>
      </c>
      <c r="AB832" s="6">
        <f t="shared" si="100"/>
        <v>18007</v>
      </c>
    </row>
    <row r="833" spans="1:28">
      <c r="A833" s="10" t="s">
        <v>1729</v>
      </c>
      <c r="B833" s="11" t="s">
        <v>2</v>
      </c>
      <c r="C833" s="11" t="s">
        <v>482</v>
      </c>
      <c r="D833" s="12">
        <v>7413</v>
      </c>
      <c r="E833" s="12">
        <v>0</v>
      </c>
      <c r="F833" s="12">
        <v>7413</v>
      </c>
      <c r="G833" s="12">
        <v>310</v>
      </c>
      <c r="H833" s="12">
        <v>7103</v>
      </c>
      <c r="I833" s="12">
        <v>7136</v>
      </c>
      <c r="J833" s="16">
        <v>0</v>
      </c>
      <c r="K833" s="41">
        <f t="shared" si="101"/>
        <v>0</v>
      </c>
      <c r="L833" s="41">
        <f t="shared" si="97"/>
        <v>1</v>
      </c>
      <c r="M833" s="17"/>
      <c r="N833" s="12">
        <v>35</v>
      </c>
      <c r="O833" s="12">
        <v>6</v>
      </c>
      <c r="P833" s="12">
        <v>29</v>
      </c>
      <c r="Q833" s="12">
        <v>0</v>
      </c>
      <c r="R833" s="16">
        <v>29</v>
      </c>
      <c r="S833" s="41">
        <f t="shared" si="104"/>
        <v>1</v>
      </c>
      <c r="T833" s="41">
        <f t="shared" si="98"/>
        <v>0</v>
      </c>
      <c r="V833" s="12">
        <v>7132</v>
      </c>
      <c r="W833" s="12">
        <v>7136</v>
      </c>
      <c r="X833" s="27">
        <v>0</v>
      </c>
      <c r="Y833" s="41">
        <f t="shared" si="103"/>
        <v>0</v>
      </c>
      <c r="Z833" s="41">
        <f t="shared" si="99"/>
        <v>1</v>
      </c>
      <c r="AB833" s="6">
        <f t="shared" si="100"/>
        <v>7136</v>
      </c>
    </row>
    <row r="834" spans="1:28">
      <c r="A834" s="10" t="s">
        <v>1730</v>
      </c>
      <c r="B834" s="11" t="s">
        <v>2</v>
      </c>
      <c r="C834" s="11" t="s">
        <v>684</v>
      </c>
      <c r="D834" s="12">
        <v>16794</v>
      </c>
      <c r="E834" s="12">
        <v>2</v>
      </c>
      <c r="F834" s="12">
        <v>16796</v>
      </c>
      <c r="G834" s="12">
        <v>690</v>
      </c>
      <c r="H834" s="12">
        <v>16106</v>
      </c>
      <c r="I834" s="12">
        <v>16356</v>
      </c>
      <c r="J834" s="16">
        <v>0</v>
      </c>
      <c r="K834" s="41">
        <f t="shared" si="101"/>
        <v>0</v>
      </c>
      <c r="L834" s="41">
        <f t="shared" si="97"/>
        <v>1</v>
      </c>
      <c r="M834" s="17"/>
      <c r="N834" s="12">
        <v>278</v>
      </c>
      <c r="O834" s="12">
        <v>47</v>
      </c>
      <c r="P834" s="12">
        <v>231</v>
      </c>
      <c r="Q834" s="12">
        <v>0</v>
      </c>
      <c r="R834" s="16">
        <v>231</v>
      </c>
      <c r="S834" s="41">
        <f t="shared" si="104"/>
        <v>1</v>
      </c>
      <c r="T834" s="41">
        <f t="shared" si="98"/>
        <v>0</v>
      </c>
      <c r="V834" s="12">
        <v>16337</v>
      </c>
      <c r="W834" s="12">
        <v>16356</v>
      </c>
      <c r="X834" s="27">
        <v>0</v>
      </c>
      <c r="Y834" s="41">
        <f t="shared" si="103"/>
        <v>0</v>
      </c>
      <c r="Z834" s="41">
        <f t="shared" si="99"/>
        <v>1</v>
      </c>
      <c r="AB834" s="6">
        <f t="shared" si="100"/>
        <v>16356</v>
      </c>
    </row>
    <row r="835" spans="1:28">
      <c r="A835" s="10" t="s">
        <v>1731</v>
      </c>
      <c r="B835" s="11" t="s">
        <v>2</v>
      </c>
      <c r="C835" s="11" t="s">
        <v>152</v>
      </c>
      <c r="D835" s="12">
        <v>18122</v>
      </c>
      <c r="E835" s="12">
        <v>21</v>
      </c>
      <c r="F835" s="12">
        <v>18143</v>
      </c>
      <c r="G835" s="12">
        <v>1253</v>
      </c>
      <c r="H835" s="12">
        <v>16890</v>
      </c>
      <c r="I835" s="12">
        <v>13731</v>
      </c>
      <c r="J835" s="16">
        <v>3159</v>
      </c>
      <c r="K835" s="41">
        <f t="shared" si="101"/>
        <v>0.18703374777975132</v>
      </c>
      <c r="L835" s="41">
        <f t="shared" si="97"/>
        <v>0.81296625222024865</v>
      </c>
      <c r="M835" s="17"/>
      <c r="N835" s="12">
        <v>400</v>
      </c>
      <c r="O835" s="12">
        <v>116</v>
      </c>
      <c r="P835" s="12">
        <v>284</v>
      </c>
      <c r="Q835" s="12">
        <v>0</v>
      </c>
      <c r="R835" s="16">
        <v>284</v>
      </c>
      <c r="S835" s="41">
        <f t="shared" si="104"/>
        <v>1</v>
      </c>
      <c r="T835" s="41">
        <f t="shared" si="98"/>
        <v>0</v>
      </c>
      <c r="V835" s="12">
        <v>17174</v>
      </c>
      <c r="W835" s="12">
        <v>13731</v>
      </c>
      <c r="X835" s="27">
        <v>3443</v>
      </c>
      <c r="Y835" s="41">
        <f t="shared" si="103"/>
        <v>0.20047746593688134</v>
      </c>
      <c r="Z835" s="41">
        <f t="shared" si="99"/>
        <v>0.79952253406311868</v>
      </c>
      <c r="AB835" s="6">
        <f t="shared" si="100"/>
        <v>13731</v>
      </c>
    </row>
    <row r="836" spans="1:28">
      <c r="A836" s="10" t="s">
        <v>1732</v>
      </c>
      <c r="B836" s="11" t="s">
        <v>2</v>
      </c>
      <c r="C836" s="11" t="s">
        <v>685</v>
      </c>
      <c r="D836" s="12">
        <v>6787</v>
      </c>
      <c r="E836" s="12">
        <v>1</v>
      </c>
      <c r="F836" s="12">
        <v>6788</v>
      </c>
      <c r="G836" s="12">
        <v>349</v>
      </c>
      <c r="H836" s="12">
        <v>6439</v>
      </c>
      <c r="I836" s="12">
        <v>6242</v>
      </c>
      <c r="J836" s="16">
        <v>197</v>
      </c>
      <c r="K836" s="41">
        <f t="shared" si="101"/>
        <v>3.059481285913962E-2</v>
      </c>
      <c r="L836" s="41">
        <f t="shared" si="97"/>
        <v>0.96940518714086044</v>
      </c>
      <c r="M836" s="17"/>
      <c r="N836" s="12">
        <v>29</v>
      </c>
      <c r="O836" s="12">
        <v>1</v>
      </c>
      <c r="P836" s="12">
        <v>28</v>
      </c>
      <c r="Q836" s="12">
        <v>0</v>
      </c>
      <c r="R836" s="16">
        <v>28</v>
      </c>
      <c r="S836" s="41">
        <f t="shared" si="104"/>
        <v>1</v>
      </c>
      <c r="T836" s="41">
        <f t="shared" si="98"/>
        <v>0</v>
      </c>
      <c r="V836" s="12">
        <v>6467</v>
      </c>
      <c r="W836" s="12">
        <v>6242</v>
      </c>
      <c r="X836" s="27">
        <v>225</v>
      </c>
      <c r="Y836" s="41">
        <f t="shared" si="103"/>
        <v>3.4792021029843821E-2</v>
      </c>
      <c r="Z836" s="41">
        <f t="shared" si="99"/>
        <v>0.9652079789701562</v>
      </c>
      <c r="AB836" s="6">
        <f t="shared" si="100"/>
        <v>6242</v>
      </c>
    </row>
    <row r="837" spans="1:28">
      <c r="A837" s="10" t="s">
        <v>1733</v>
      </c>
      <c r="B837" s="11" t="s">
        <v>2</v>
      </c>
      <c r="C837" s="11" t="s">
        <v>85</v>
      </c>
      <c r="D837" s="12">
        <v>11769</v>
      </c>
      <c r="E837" s="12">
        <v>158</v>
      </c>
      <c r="F837" s="12">
        <v>11927</v>
      </c>
      <c r="G837" s="12">
        <v>388</v>
      </c>
      <c r="H837" s="12">
        <v>11539</v>
      </c>
      <c r="I837" s="12">
        <v>12484</v>
      </c>
      <c r="J837" s="16">
        <v>0</v>
      </c>
      <c r="K837" s="41">
        <f t="shared" si="101"/>
        <v>0</v>
      </c>
      <c r="L837" s="41">
        <f t="shared" si="97"/>
        <v>1</v>
      </c>
      <c r="M837" s="17"/>
      <c r="N837" s="12">
        <v>5</v>
      </c>
      <c r="O837" s="12">
        <v>2</v>
      </c>
      <c r="P837" s="12">
        <v>3</v>
      </c>
      <c r="Q837" s="12">
        <v>0</v>
      </c>
      <c r="R837" s="16">
        <v>3</v>
      </c>
      <c r="S837" s="41">
        <f t="shared" si="104"/>
        <v>1</v>
      </c>
      <c r="T837" s="41">
        <f t="shared" si="98"/>
        <v>0</v>
      </c>
      <c r="V837" s="12">
        <v>11542</v>
      </c>
      <c r="W837" s="12">
        <v>12484</v>
      </c>
      <c r="X837" s="27">
        <v>0</v>
      </c>
      <c r="Y837" s="41">
        <f t="shared" si="103"/>
        <v>0</v>
      </c>
      <c r="Z837" s="41">
        <f t="shared" si="99"/>
        <v>1</v>
      </c>
      <c r="AB837" s="6">
        <f t="shared" si="100"/>
        <v>12484</v>
      </c>
    </row>
    <row r="838" spans="1:28">
      <c r="A838" s="10" t="s">
        <v>1734</v>
      </c>
      <c r="B838" s="11" t="s">
        <v>2</v>
      </c>
      <c r="C838" s="11" t="s">
        <v>686</v>
      </c>
      <c r="D838" s="12">
        <v>9313</v>
      </c>
      <c r="E838" s="12">
        <v>9987</v>
      </c>
      <c r="F838" s="12">
        <v>19300</v>
      </c>
      <c r="G838" s="12">
        <v>335</v>
      </c>
      <c r="H838" s="12">
        <v>18965</v>
      </c>
      <c r="I838" s="12">
        <v>10046</v>
      </c>
      <c r="J838" s="16">
        <v>8919</v>
      </c>
      <c r="K838" s="41">
        <f t="shared" si="101"/>
        <v>0.47028737147376748</v>
      </c>
      <c r="L838" s="41">
        <f t="shared" si="97"/>
        <v>0.52971262852623258</v>
      </c>
      <c r="M838" s="17"/>
      <c r="N838" s="12">
        <v>64</v>
      </c>
      <c r="O838" s="12">
        <v>7</v>
      </c>
      <c r="P838" s="12">
        <v>57</v>
      </c>
      <c r="Q838" s="12">
        <v>0</v>
      </c>
      <c r="R838" s="16">
        <v>57</v>
      </c>
      <c r="S838" s="41">
        <f t="shared" si="104"/>
        <v>1</v>
      </c>
      <c r="T838" s="41">
        <f t="shared" si="98"/>
        <v>0</v>
      </c>
      <c r="V838" s="12">
        <v>19022</v>
      </c>
      <c r="W838" s="12">
        <v>10046</v>
      </c>
      <c r="X838" s="27">
        <v>8976</v>
      </c>
      <c r="Y838" s="41">
        <f t="shared" si="103"/>
        <v>0.47187467143307749</v>
      </c>
      <c r="Z838" s="41">
        <f t="shared" si="99"/>
        <v>0.52812532856692251</v>
      </c>
      <c r="AB838" s="6">
        <f t="shared" si="100"/>
        <v>10046</v>
      </c>
    </row>
    <row r="839" spans="1:28">
      <c r="A839" s="10" t="s">
        <v>1735</v>
      </c>
      <c r="B839" s="11" t="s">
        <v>2</v>
      </c>
      <c r="C839" s="11" t="s">
        <v>687</v>
      </c>
      <c r="D839" s="12">
        <v>7052</v>
      </c>
      <c r="E839" s="12">
        <v>1202</v>
      </c>
      <c r="F839" s="12">
        <v>8254</v>
      </c>
      <c r="G839" s="12">
        <v>489</v>
      </c>
      <c r="H839" s="12">
        <v>7765</v>
      </c>
      <c r="I839" s="12">
        <v>6717</v>
      </c>
      <c r="J839" s="16">
        <v>1048</v>
      </c>
      <c r="K839" s="41">
        <f t="shared" si="101"/>
        <v>0.13496458467482292</v>
      </c>
      <c r="L839" s="41">
        <f t="shared" si="97"/>
        <v>0.86503541532517714</v>
      </c>
      <c r="M839" s="17"/>
      <c r="N839" s="12">
        <v>235</v>
      </c>
      <c r="O839" s="12">
        <v>55</v>
      </c>
      <c r="P839" s="12">
        <v>180</v>
      </c>
      <c r="Q839" s="12">
        <v>0</v>
      </c>
      <c r="R839" s="16">
        <v>180</v>
      </c>
      <c r="S839" s="41">
        <f t="shared" si="104"/>
        <v>1</v>
      </c>
      <c r="T839" s="41">
        <f t="shared" si="98"/>
        <v>0</v>
      </c>
      <c r="V839" s="12">
        <v>7945</v>
      </c>
      <c r="W839" s="12">
        <v>6717</v>
      </c>
      <c r="X839" s="27">
        <v>1228</v>
      </c>
      <c r="Y839" s="41">
        <f t="shared" si="103"/>
        <v>0.15456261799874135</v>
      </c>
      <c r="Z839" s="41">
        <f t="shared" si="99"/>
        <v>0.84543738200125862</v>
      </c>
      <c r="AB839" s="6">
        <f t="shared" si="100"/>
        <v>6717</v>
      </c>
    </row>
    <row r="840" spans="1:28">
      <c r="A840" s="10" t="s">
        <v>1736</v>
      </c>
      <c r="B840" s="11" t="s">
        <v>2</v>
      </c>
      <c r="C840" s="11" t="s">
        <v>688</v>
      </c>
      <c r="D840" s="12">
        <v>18143</v>
      </c>
      <c r="E840" s="12">
        <v>7</v>
      </c>
      <c r="F840" s="12">
        <v>18150</v>
      </c>
      <c r="G840" s="12">
        <v>1039</v>
      </c>
      <c r="H840" s="12">
        <v>17111</v>
      </c>
      <c r="I840" s="12">
        <v>15609</v>
      </c>
      <c r="J840" s="16">
        <v>1502</v>
      </c>
      <c r="K840" s="41">
        <f t="shared" si="101"/>
        <v>8.7779790777862188E-2</v>
      </c>
      <c r="L840" s="41">
        <f t="shared" si="97"/>
        <v>0.91222020922213787</v>
      </c>
      <c r="M840" s="17"/>
      <c r="N840" s="12">
        <v>146</v>
      </c>
      <c r="O840" s="12">
        <v>34</v>
      </c>
      <c r="P840" s="12">
        <v>112</v>
      </c>
      <c r="Q840" s="12">
        <v>0</v>
      </c>
      <c r="R840" s="16">
        <v>112</v>
      </c>
      <c r="S840" s="41">
        <f t="shared" si="104"/>
        <v>1</v>
      </c>
      <c r="T840" s="41">
        <f t="shared" si="98"/>
        <v>0</v>
      </c>
      <c r="V840" s="12">
        <v>17223</v>
      </c>
      <c r="W840" s="12">
        <v>15609</v>
      </c>
      <c r="X840" s="27">
        <v>1614</v>
      </c>
      <c r="Y840" s="41">
        <f t="shared" si="103"/>
        <v>9.371189688207629E-2</v>
      </c>
      <c r="Z840" s="41">
        <f t="shared" si="99"/>
        <v>0.90628810311792374</v>
      </c>
      <c r="AB840" s="6">
        <f t="shared" si="100"/>
        <v>15609</v>
      </c>
    </row>
    <row r="841" spans="1:28">
      <c r="A841" s="10" t="s">
        <v>1737</v>
      </c>
      <c r="B841" s="11" t="s">
        <v>2</v>
      </c>
      <c r="C841" s="11" t="s">
        <v>689</v>
      </c>
      <c r="D841" s="12">
        <v>10862</v>
      </c>
      <c r="E841" s="12">
        <v>31</v>
      </c>
      <c r="F841" s="12">
        <v>10893</v>
      </c>
      <c r="G841" s="12">
        <v>999</v>
      </c>
      <c r="H841" s="12">
        <v>9894</v>
      </c>
      <c r="I841" s="12">
        <v>10103</v>
      </c>
      <c r="J841" s="16">
        <v>0</v>
      </c>
      <c r="K841" s="41">
        <f t="shared" si="101"/>
        <v>0</v>
      </c>
      <c r="L841" s="41">
        <f t="shared" si="97"/>
        <v>1</v>
      </c>
      <c r="M841" s="17"/>
      <c r="N841" s="12">
        <v>100</v>
      </c>
      <c r="O841" s="12">
        <v>40</v>
      </c>
      <c r="P841" s="12">
        <v>60</v>
      </c>
      <c r="Q841" s="12">
        <v>0</v>
      </c>
      <c r="R841" s="16">
        <v>60</v>
      </c>
      <c r="S841" s="41">
        <f t="shared" si="104"/>
        <v>1</v>
      </c>
      <c r="T841" s="41">
        <f t="shared" si="98"/>
        <v>0</v>
      </c>
      <c r="V841" s="12">
        <v>9954</v>
      </c>
      <c r="W841" s="12">
        <v>10103</v>
      </c>
      <c r="X841" s="27">
        <v>0</v>
      </c>
      <c r="Y841" s="41">
        <f t="shared" si="103"/>
        <v>0</v>
      </c>
      <c r="Z841" s="41">
        <f t="shared" si="99"/>
        <v>1</v>
      </c>
      <c r="AB841" s="6">
        <f t="shared" si="100"/>
        <v>10103</v>
      </c>
    </row>
    <row r="842" spans="1:28">
      <c r="A842" s="10" t="s">
        <v>1738</v>
      </c>
      <c r="B842" s="11" t="s">
        <v>2</v>
      </c>
      <c r="C842" s="11" t="s">
        <v>690</v>
      </c>
      <c r="D842" s="12">
        <v>151196</v>
      </c>
      <c r="E842" s="12">
        <v>7419</v>
      </c>
      <c r="F842" s="12">
        <v>158615</v>
      </c>
      <c r="G842" s="12">
        <v>12299</v>
      </c>
      <c r="H842" s="12">
        <v>146316</v>
      </c>
      <c r="I842" s="12">
        <v>144124</v>
      </c>
      <c r="J842" s="16">
        <v>3153</v>
      </c>
      <c r="K842" s="41">
        <f t="shared" si="101"/>
        <v>2.1549249569425079E-2</v>
      </c>
      <c r="L842" s="41">
        <f t="shared" si="97"/>
        <v>0.97845075043057494</v>
      </c>
      <c r="M842" s="17"/>
      <c r="N842" s="12">
        <v>2163</v>
      </c>
      <c r="O842" s="12">
        <v>464</v>
      </c>
      <c r="P842" s="12">
        <v>1699</v>
      </c>
      <c r="Q842" s="12">
        <v>0</v>
      </c>
      <c r="R842" s="16">
        <v>1699</v>
      </c>
      <c r="S842" s="41">
        <f t="shared" si="104"/>
        <v>1</v>
      </c>
      <c r="T842" s="41">
        <f t="shared" si="98"/>
        <v>0</v>
      </c>
      <c r="V842" s="12">
        <v>148015</v>
      </c>
      <c r="W842" s="12">
        <v>144124</v>
      </c>
      <c r="X842" s="27">
        <v>4852</v>
      </c>
      <c r="Y842" s="41">
        <f t="shared" si="103"/>
        <v>3.2780461439718946E-2</v>
      </c>
      <c r="Z842" s="41">
        <f t="shared" si="99"/>
        <v>0.96721953856028109</v>
      </c>
      <c r="AB842" s="6">
        <f t="shared" si="100"/>
        <v>144124</v>
      </c>
    </row>
    <row r="843" spans="1:28">
      <c r="A843" s="10" t="s">
        <v>1739</v>
      </c>
      <c r="B843" s="11" t="s">
        <v>2</v>
      </c>
      <c r="C843" s="11" t="s">
        <v>691</v>
      </c>
      <c r="D843" s="12">
        <v>38666</v>
      </c>
      <c r="E843" s="12">
        <v>12565</v>
      </c>
      <c r="F843" s="12">
        <v>51231</v>
      </c>
      <c r="G843" s="12">
        <v>3054</v>
      </c>
      <c r="H843" s="12">
        <v>48177</v>
      </c>
      <c r="I843" s="12">
        <v>34445</v>
      </c>
      <c r="J843" s="16">
        <v>13732</v>
      </c>
      <c r="K843" s="41">
        <f t="shared" si="101"/>
        <v>0.28503227681258692</v>
      </c>
      <c r="L843" s="41">
        <f t="shared" si="97"/>
        <v>0.71496772318741308</v>
      </c>
      <c r="M843" s="17"/>
      <c r="N843" s="12">
        <v>1833</v>
      </c>
      <c r="O843" s="12">
        <v>618</v>
      </c>
      <c r="P843" s="12">
        <v>1215</v>
      </c>
      <c r="Q843" s="12">
        <v>0</v>
      </c>
      <c r="R843" s="16">
        <v>1215</v>
      </c>
      <c r="S843" s="41">
        <f t="shared" si="104"/>
        <v>1</v>
      </c>
      <c r="T843" s="41">
        <f t="shared" si="98"/>
        <v>0</v>
      </c>
      <c r="V843" s="12">
        <v>49392</v>
      </c>
      <c r="W843" s="12">
        <v>34445</v>
      </c>
      <c r="X843" s="27">
        <v>14947</v>
      </c>
      <c r="Y843" s="41">
        <f t="shared" si="103"/>
        <v>0.30261985746679626</v>
      </c>
      <c r="Z843" s="41">
        <f t="shared" si="99"/>
        <v>0.6973801425332038</v>
      </c>
      <c r="AB843" s="6">
        <f t="shared" si="100"/>
        <v>34445</v>
      </c>
    </row>
    <row r="844" spans="1:28">
      <c r="A844" s="10" t="s">
        <v>1740</v>
      </c>
      <c r="B844" s="11" t="s">
        <v>2</v>
      </c>
      <c r="C844" s="11" t="s">
        <v>692</v>
      </c>
      <c r="D844" s="12">
        <v>10211</v>
      </c>
      <c r="E844" s="12">
        <v>1</v>
      </c>
      <c r="F844" s="12">
        <v>10212</v>
      </c>
      <c r="G844" s="12">
        <v>973</v>
      </c>
      <c r="H844" s="12">
        <v>9239</v>
      </c>
      <c r="I844" s="12">
        <v>9586</v>
      </c>
      <c r="J844" s="16">
        <v>0</v>
      </c>
      <c r="K844" s="41">
        <f t="shared" si="101"/>
        <v>0</v>
      </c>
      <c r="L844" s="41">
        <f t="shared" ref="L844:L907" si="105">100%-K844</f>
        <v>1</v>
      </c>
      <c r="M844" s="17"/>
      <c r="N844" s="12">
        <v>67</v>
      </c>
      <c r="O844" s="12">
        <v>21</v>
      </c>
      <c r="P844" s="12">
        <v>46</v>
      </c>
      <c r="Q844" s="12">
        <v>0</v>
      </c>
      <c r="R844" s="16">
        <v>46</v>
      </c>
      <c r="S844" s="41">
        <f t="shared" si="104"/>
        <v>1</v>
      </c>
      <c r="T844" s="41">
        <f t="shared" ref="T844:T907" si="106">100%-S844</f>
        <v>0</v>
      </c>
      <c r="V844" s="12">
        <v>9285</v>
      </c>
      <c r="W844" s="12">
        <v>9586</v>
      </c>
      <c r="X844" s="27">
        <v>0</v>
      </c>
      <c r="Y844" s="41">
        <f t="shared" si="103"/>
        <v>0</v>
      </c>
      <c r="Z844" s="41">
        <f t="shared" ref="Z844:Z907" si="107">100%-Y844</f>
        <v>1</v>
      </c>
      <c r="AB844" s="6">
        <f t="shared" si="100"/>
        <v>9586</v>
      </c>
    </row>
    <row r="845" spans="1:28" s="13" customFormat="1">
      <c r="A845" s="50" t="s">
        <v>2238</v>
      </c>
      <c r="B845" s="39" t="s">
        <v>2206</v>
      </c>
      <c r="C845" s="39"/>
      <c r="D845" s="45">
        <v>1212544</v>
      </c>
      <c r="E845" s="45">
        <v>155199</v>
      </c>
      <c r="F845" s="45">
        <v>1367743</v>
      </c>
      <c r="G845" s="45">
        <v>98284</v>
      </c>
      <c r="H845" s="45">
        <v>1269459</v>
      </c>
      <c r="I845" s="45">
        <v>1148102</v>
      </c>
      <c r="J845" s="46">
        <v>137402</v>
      </c>
      <c r="K845" s="47">
        <f t="shared" si="101"/>
        <v>0.10823665829302088</v>
      </c>
      <c r="L845" s="47">
        <f t="shared" si="105"/>
        <v>0.89176334170697913</v>
      </c>
      <c r="M845" s="48"/>
      <c r="N845" s="45">
        <v>26960</v>
      </c>
      <c r="O845" s="45">
        <v>8012</v>
      </c>
      <c r="P845" s="45">
        <v>18948</v>
      </c>
      <c r="Q845" s="45">
        <v>5255</v>
      </c>
      <c r="R845" s="46">
        <v>13693</v>
      </c>
      <c r="S845" s="47">
        <f t="shared" si="104"/>
        <v>0.72266202237703192</v>
      </c>
      <c r="T845" s="47">
        <f t="shared" si="106"/>
        <v>0.27733797762296808</v>
      </c>
      <c r="V845" s="45">
        <v>1288407</v>
      </c>
      <c r="W845" s="45">
        <v>1153357</v>
      </c>
      <c r="X845" s="45">
        <v>148945</v>
      </c>
      <c r="Y845" s="47">
        <f t="shared" si="103"/>
        <v>0.11560399780504142</v>
      </c>
      <c r="Z845" s="47">
        <f t="shared" si="107"/>
        <v>0.88439600219495862</v>
      </c>
      <c r="AB845" s="49">
        <f t="shared" ref="AB845:AB908" si="108">+I845+Q845</f>
        <v>1153357</v>
      </c>
    </row>
    <row r="846" spans="1:28">
      <c r="A846" s="10" t="s">
        <v>1741</v>
      </c>
      <c r="B846" s="11" t="s">
        <v>693</v>
      </c>
      <c r="C846" s="11" t="s">
        <v>694</v>
      </c>
      <c r="D846" s="12">
        <v>516103</v>
      </c>
      <c r="E846" s="12">
        <v>5006</v>
      </c>
      <c r="F846" s="12">
        <v>521109</v>
      </c>
      <c r="G846" s="12">
        <v>99000</v>
      </c>
      <c r="H846" s="12">
        <v>422109</v>
      </c>
      <c r="I846" s="12">
        <v>391315</v>
      </c>
      <c r="J846" s="16">
        <v>30794</v>
      </c>
      <c r="K846" s="41">
        <f t="shared" si="101"/>
        <v>7.2952720742746544E-2</v>
      </c>
      <c r="L846" s="41">
        <f t="shared" si="105"/>
        <v>0.9270472792572535</v>
      </c>
      <c r="M846" s="17"/>
      <c r="N846" s="12">
        <v>53304</v>
      </c>
      <c r="O846" s="12">
        <v>22393</v>
      </c>
      <c r="P846" s="12">
        <v>30911</v>
      </c>
      <c r="Q846" s="12">
        <v>8506</v>
      </c>
      <c r="R846" s="16">
        <v>22405</v>
      </c>
      <c r="S846" s="41">
        <f t="shared" si="104"/>
        <v>0.72482287858691086</v>
      </c>
      <c r="T846" s="41">
        <f t="shared" si="106"/>
        <v>0.27517712141308914</v>
      </c>
      <c r="V846" s="12">
        <v>453020</v>
      </c>
      <c r="W846" s="12">
        <v>399821</v>
      </c>
      <c r="X846" s="27">
        <v>53199</v>
      </c>
      <c r="Y846" s="41">
        <f t="shared" si="103"/>
        <v>0.11743190146130414</v>
      </c>
      <c r="Z846" s="41">
        <f t="shared" si="107"/>
        <v>0.88256809853869589</v>
      </c>
      <c r="AB846" s="6">
        <f t="shared" si="108"/>
        <v>399821</v>
      </c>
    </row>
    <row r="847" spans="1:28">
      <c r="A847" s="10" t="s">
        <v>1742</v>
      </c>
      <c r="B847" s="11" t="s">
        <v>693</v>
      </c>
      <c r="C847" s="11" t="s">
        <v>695</v>
      </c>
      <c r="D847" s="12">
        <v>31029</v>
      </c>
      <c r="E847" s="12">
        <v>0</v>
      </c>
      <c r="F847" s="12">
        <v>31029</v>
      </c>
      <c r="G847" s="12">
        <v>1769</v>
      </c>
      <c r="H847" s="12">
        <v>29260</v>
      </c>
      <c r="I847" s="12">
        <v>26100</v>
      </c>
      <c r="J847" s="16">
        <v>3160</v>
      </c>
      <c r="K847" s="41">
        <f t="shared" si="101"/>
        <v>0.10799726589200273</v>
      </c>
      <c r="L847" s="41">
        <f t="shared" si="105"/>
        <v>0.89200273410799724</v>
      </c>
      <c r="M847" s="17"/>
      <c r="N847" s="12">
        <v>335</v>
      </c>
      <c r="O847" s="12">
        <v>44</v>
      </c>
      <c r="P847" s="12">
        <v>291</v>
      </c>
      <c r="Q847" s="12">
        <v>0</v>
      </c>
      <c r="R847" s="16">
        <v>291</v>
      </c>
      <c r="S847" s="41">
        <f t="shared" si="104"/>
        <v>1</v>
      </c>
      <c r="T847" s="41">
        <f t="shared" si="106"/>
        <v>0</v>
      </c>
      <c r="V847" s="12">
        <v>29551</v>
      </c>
      <c r="W847" s="12">
        <v>26100</v>
      </c>
      <c r="X847" s="27">
        <v>3451</v>
      </c>
      <c r="Y847" s="41">
        <f t="shared" si="103"/>
        <v>0.11678115799803729</v>
      </c>
      <c r="Z847" s="41">
        <f t="shared" si="107"/>
        <v>0.88321884200196266</v>
      </c>
      <c r="AB847" s="6">
        <f t="shared" si="108"/>
        <v>26100</v>
      </c>
    </row>
    <row r="848" spans="1:28">
      <c r="A848" s="10" t="s">
        <v>1743</v>
      </c>
      <c r="B848" s="11" t="s">
        <v>693</v>
      </c>
      <c r="C848" s="11" t="s">
        <v>696</v>
      </c>
      <c r="D848" s="12">
        <v>8768</v>
      </c>
      <c r="E848" s="12">
        <v>0</v>
      </c>
      <c r="F848" s="12">
        <v>8768</v>
      </c>
      <c r="G848" s="12">
        <v>555</v>
      </c>
      <c r="H848" s="12">
        <v>8213</v>
      </c>
      <c r="I848" s="12">
        <v>6717</v>
      </c>
      <c r="J848" s="16">
        <v>1496</v>
      </c>
      <c r="K848" s="41">
        <f t="shared" si="101"/>
        <v>0.18215024960428589</v>
      </c>
      <c r="L848" s="41">
        <f t="shared" si="105"/>
        <v>0.81784975039571406</v>
      </c>
      <c r="M848" s="17"/>
      <c r="N848" s="12">
        <v>183</v>
      </c>
      <c r="O848" s="12">
        <v>32</v>
      </c>
      <c r="P848" s="12">
        <v>151</v>
      </c>
      <c r="Q848" s="12">
        <v>0</v>
      </c>
      <c r="R848" s="16">
        <v>151</v>
      </c>
      <c r="S848" s="41">
        <f t="shared" si="104"/>
        <v>1</v>
      </c>
      <c r="T848" s="41">
        <f t="shared" si="106"/>
        <v>0</v>
      </c>
      <c r="V848" s="12">
        <v>8364</v>
      </c>
      <c r="W848" s="12">
        <v>6717</v>
      </c>
      <c r="X848" s="27">
        <v>1647</v>
      </c>
      <c r="Y848" s="41">
        <f t="shared" si="103"/>
        <v>0.19691535150645625</v>
      </c>
      <c r="Z848" s="41">
        <f t="shared" si="107"/>
        <v>0.80308464849354377</v>
      </c>
      <c r="AB848" s="6">
        <f t="shared" si="108"/>
        <v>6717</v>
      </c>
    </row>
    <row r="849" spans="1:28">
      <c r="A849" s="10" t="s">
        <v>1744</v>
      </c>
      <c r="B849" s="11" t="s">
        <v>693</v>
      </c>
      <c r="C849" s="11" t="s">
        <v>697</v>
      </c>
      <c r="D849" s="12">
        <v>6722</v>
      </c>
      <c r="E849" s="12">
        <v>0</v>
      </c>
      <c r="F849" s="12">
        <v>6722</v>
      </c>
      <c r="G849" s="12">
        <v>1389</v>
      </c>
      <c r="H849" s="12">
        <v>5333</v>
      </c>
      <c r="I849" s="12">
        <v>4801</v>
      </c>
      <c r="J849" s="16">
        <v>532</v>
      </c>
      <c r="K849" s="41">
        <f t="shared" si="101"/>
        <v>9.9756234764672796E-2</v>
      </c>
      <c r="L849" s="41">
        <f t="shared" si="105"/>
        <v>0.90024376523532723</v>
      </c>
      <c r="M849" s="17"/>
      <c r="N849" s="12">
        <v>249</v>
      </c>
      <c r="O849" s="12">
        <v>114</v>
      </c>
      <c r="P849" s="12">
        <v>135</v>
      </c>
      <c r="Q849" s="12">
        <v>0</v>
      </c>
      <c r="R849" s="16">
        <v>135</v>
      </c>
      <c r="S849" s="41">
        <f t="shared" si="104"/>
        <v>1</v>
      </c>
      <c r="T849" s="41">
        <f t="shared" si="106"/>
        <v>0</v>
      </c>
      <c r="V849" s="12">
        <v>5468</v>
      </c>
      <c r="W849" s="12">
        <v>4801</v>
      </c>
      <c r="X849" s="27">
        <v>667</v>
      </c>
      <c r="Y849" s="41">
        <f t="shared" si="103"/>
        <v>0.1219824433065106</v>
      </c>
      <c r="Z849" s="41">
        <f t="shared" si="107"/>
        <v>0.87801755669348935</v>
      </c>
      <c r="AB849" s="6">
        <f t="shared" si="108"/>
        <v>4801</v>
      </c>
    </row>
    <row r="850" spans="1:28">
      <c r="A850" s="10" t="s">
        <v>1745</v>
      </c>
      <c r="B850" s="11" t="s">
        <v>693</v>
      </c>
      <c r="C850" s="11" t="s">
        <v>698</v>
      </c>
      <c r="D850" s="12">
        <v>4883</v>
      </c>
      <c r="E850" s="12">
        <v>0</v>
      </c>
      <c r="F850" s="12">
        <v>4883</v>
      </c>
      <c r="G850" s="12">
        <v>288</v>
      </c>
      <c r="H850" s="12">
        <v>4595</v>
      </c>
      <c r="I850" s="12">
        <v>4977</v>
      </c>
      <c r="J850" s="16">
        <v>0</v>
      </c>
      <c r="K850" s="41">
        <f t="shared" si="101"/>
        <v>0</v>
      </c>
      <c r="L850" s="41">
        <f t="shared" si="105"/>
        <v>1</v>
      </c>
      <c r="M850" s="17"/>
      <c r="N850" s="12">
        <v>38</v>
      </c>
      <c r="O850" s="12">
        <v>10</v>
      </c>
      <c r="P850" s="12">
        <v>28</v>
      </c>
      <c r="Q850" s="12">
        <v>0</v>
      </c>
      <c r="R850" s="16">
        <v>28</v>
      </c>
      <c r="S850" s="41">
        <f t="shared" si="104"/>
        <v>1</v>
      </c>
      <c r="T850" s="41">
        <f t="shared" si="106"/>
        <v>0</v>
      </c>
      <c r="V850" s="12">
        <v>4623</v>
      </c>
      <c r="W850" s="12">
        <v>4977</v>
      </c>
      <c r="X850" s="27">
        <v>0</v>
      </c>
      <c r="Y850" s="41">
        <f t="shared" si="103"/>
        <v>0</v>
      </c>
      <c r="Z850" s="41">
        <f t="shared" si="107"/>
        <v>1</v>
      </c>
      <c r="AB850" s="6">
        <f t="shared" si="108"/>
        <v>4977</v>
      </c>
    </row>
    <row r="851" spans="1:28">
      <c r="A851" s="10" t="s">
        <v>1746</v>
      </c>
      <c r="B851" s="11" t="s">
        <v>693</v>
      </c>
      <c r="C851" s="11" t="s">
        <v>699</v>
      </c>
      <c r="D851" s="12">
        <v>2705</v>
      </c>
      <c r="E851" s="12">
        <v>0</v>
      </c>
      <c r="F851" s="12">
        <v>2705</v>
      </c>
      <c r="G851" s="12">
        <v>272</v>
      </c>
      <c r="H851" s="12">
        <v>2433</v>
      </c>
      <c r="I851" s="12">
        <v>2540</v>
      </c>
      <c r="J851" s="16">
        <v>0</v>
      </c>
      <c r="K851" s="41">
        <f t="shared" ref="K851:K914" si="109">+J851/H851</f>
        <v>0</v>
      </c>
      <c r="L851" s="41">
        <f t="shared" si="105"/>
        <v>1</v>
      </c>
      <c r="M851" s="17"/>
      <c r="N851" s="12">
        <v>66</v>
      </c>
      <c r="O851" s="12">
        <v>21</v>
      </c>
      <c r="P851" s="12">
        <v>45</v>
      </c>
      <c r="Q851" s="12">
        <v>0</v>
      </c>
      <c r="R851" s="16">
        <v>45</v>
      </c>
      <c r="S851" s="41">
        <f t="shared" si="104"/>
        <v>1</v>
      </c>
      <c r="T851" s="41">
        <f t="shared" si="106"/>
        <v>0</v>
      </c>
      <c r="V851" s="12">
        <v>2478</v>
      </c>
      <c r="W851" s="12">
        <v>2540</v>
      </c>
      <c r="X851" s="27">
        <v>0</v>
      </c>
      <c r="Y851" s="41">
        <f t="shared" ref="Y851:Y914" si="110">+X851/V851</f>
        <v>0</v>
      </c>
      <c r="Z851" s="41">
        <f t="shared" si="107"/>
        <v>1</v>
      </c>
      <c r="AB851" s="6">
        <f t="shared" si="108"/>
        <v>2540</v>
      </c>
    </row>
    <row r="852" spans="1:28">
      <c r="A852" s="10" t="s">
        <v>1747</v>
      </c>
      <c r="B852" s="11" t="s">
        <v>693</v>
      </c>
      <c r="C852" s="11" t="s">
        <v>700</v>
      </c>
      <c r="D852" s="12">
        <v>10886</v>
      </c>
      <c r="E852" s="12">
        <v>0</v>
      </c>
      <c r="F852" s="12">
        <v>10886</v>
      </c>
      <c r="G852" s="12">
        <v>1053</v>
      </c>
      <c r="H852" s="12">
        <v>9833</v>
      </c>
      <c r="I852" s="12">
        <v>7455</v>
      </c>
      <c r="J852" s="16">
        <v>2378</v>
      </c>
      <c r="K852" s="41">
        <f t="shared" si="109"/>
        <v>0.241838706396827</v>
      </c>
      <c r="L852" s="41">
        <f t="shared" si="105"/>
        <v>0.75816129360317297</v>
      </c>
      <c r="M852" s="17"/>
      <c r="N852" s="12">
        <v>260</v>
      </c>
      <c r="O852" s="12">
        <v>70</v>
      </c>
      <c r="P852" s="12">
        <v>190</v>
      </c>
      <c r="Q852" s="12">
        <v>0</v>
      </c>
      <c r="R852" s="16">
        <v>190</v>
      </c>
      <c r="S852" s="41">
        <f t="shared" si="104"/>
        <v>1</v>
      </c>
      <c r="T852" s="41">
        <f t="shared" si="106"/>
        <v>0</v>
      </c>
      <c r="V852" s="12">
        <v>10023</v>
      </c>
      <c r="W852" s="12">
        <v>7455</v>
      </c>
      <c r="X852" s="27">
        <v>2568</v>
      </c>
      <c r="Y852" s="41">
        <f t="shared" si="110"/>
        <v>0.2562107153546842</v>
      </c>
      <c r="Z852" s="41">
        <f t="shared" si="107"/>
        <v>0.7437892846453158</v>
      </c>
      <c r="AB852" s="6">
        <f t="shared" si="108"/>
        <v>7455</v>
      </c>
    </row>
    <row r="853" spans="1:28">
      <c r="A853" s="10" t="s">
        <v>1748</v>
      </c>
      <c r="B853" s="11" t="s">
        <v>693</v>
      </c>
      <c r="C853" s="11" t="s">
        <v>701</v>
      </c>
      <c r="D853" s="12">
        <v>12208</v>
      </c>
      <c r="E853" s="12">
        <v>0</v>
      </c>
      <c r="F853" s="12">
        <v>12208</v>
      </c>
      <c r="G853" s="12">
        <v>1934</v>
      </c>
      <c r="H853" s="12">
        <v>10274</v>
      </c>
      <c r="I853" s="12">
        <v>9791</v>
      </c>
      <c r="J853" s="16">
        <v>483</v>
      </c>
      <c r="K853" s="41">
        <f t="shared" si="109"/>
        <v>4.7011874635000971E-2</v>
      </c>
      <c r="L853" s="41">
        <f t="shared" si="105"/>
        <v>0.95298812536499899</v>
      </c>
      <c r="M853" s="17"/>
      <c r="N853" s="12">
        <v>1913</v>
      </c>
      <c r="O853" s="12">
        <v>783</v>
      </c>
      <c r="P853" s="12">
        <v>1130</v>
      </c>
      <c r="Q853" s="12">
        <v>0</v>
      </c>
      <c r="R853" s="16">
        <v>1130</v>
      </c>
      <c r="S853" s="41">
        <f t="shared" si="104"/>
        <v>1</v>
      </c>
      <c r="T853" s="41">
        <f t="shared" si="106"/>
        <v>0</v>
      </c>
      <c r="V853" s="12">
        <v>11404</v>
      </c>
      <c r="W853" s="12">
        <v>9791</v>
      </c>
      <c r="X853" s="27">
        <v>1613</v>
      </c>
      <c r="Y853" s="41">
        <f t="shared" si="110"/>
        <v>0.14144159943879342</v>
      </c>
      <c r="Z853" s="41">
        <f t="shared" si="107"/>
        <v>0.85855840056120658</v>
      </c>
      <c r="AB853" s="6">
        <f t="shared" si="108"/>
        <v>9791</v>
      </c>
    </row>
    <row r="854" spans="1:28">
      <c r="A854" s="10" t="s">
        <v>1749</v>
      </c>
      <c r="B854" s="11" t="s">
        <v>693</v>
      </c>
      <c r="C854" s="11" t="s">
        <v>702</v>
      </c>
      <c r="D854" s="12">
        <v>10198</v>
      </c>
      <c r="E854" s="12">
        <v>338</v>
      </c>
      <c r="F854" s="12">
        <v>10536</v>
      </c>
      <c r="G854" s="12">
        <v>819</v>
      </c>
      <c r="H854" s="12">
        <v>9717</v>
      </c>
      <c r="I854" s="12">
        <v>8710</v>
      </c>
      <c r="J854" s="16">
        <v>1007</v>
      </c>
      <c r="K854" s="41">
        <f t="shared" si="109"/>
        <v>0.10363280847998353</v>
      </c>
      <c r="L854" s="41">
        <f t="shared" si="105"/>
        <v>0.89636719152001643</v>
      </c>
      <c r="M854" s="17"/>
      <c r="N854" s="12">
        <v>261</v>
      </c>
      <c r="O854" s="12">
        <v>93</v>
      </c>
      <c r="P854" s="12">
        <v>168</v>
      </c>
      <c r="Q854" s="12">
        <v>0</v>
      </c>
      <c r="R854" s="16">
        <v>168</v>
      </c>
      <c r="S854" s="41">
        <f t="shared" si="104"/>
        <v>1</v>
      </c>
      <c r="T854" s="41">
        <f t="shared" si="106"/>
        <v>0</v>
      </c>
      <c r="V854" s="12">
        <v>9885</v>
      </c>
      <c r="W854" s="12">
        <v>8710</v>
      </c>
      <c r="X854" s="27">
        <v>1175</v>
      </c>
      <c r="Y854" s="41">
        <f t="shared" si="110"/>
        <v>0.11886697015680324</v>
      </c>
      <c r="Z854" s="41">
        <f t="shared" si="107"/>
        <v>0.88113302984319675</v>
      </c>
      <c r="AB854" s="6">
        <f t="shared" si="108"/>
        <v>8710</v>
      </c>
    </row>
    <row r="855" spans="1:28">
      <c r="A855" s="10" t="s">
        <v>1750</v>
      </c>
      <c r="B855" s="11" t="s">
        <v>693</v>
      </c>
      <c r="C855" s="11" t="s">
        <v>703</v>
      </c>
      <c r="D855" s="12">
        <v>17083</v>
      </c>
      <c r="E855" s="12">
        <v>283</v>
      </c>
      <c r="F855" s="12">
        <v>17366</v>
      </c>
      <c r="G855" s="12">
        <v>912</v>
      </c>
      <c r="H855" s="12">
        <v>16454</v>
      </c>
      <c r="I855" s="12">
        <v>15369</v>
      </c>
      <c r="J855" s="16">
        <v>1085</v>
      </c>
      <c r="K855" s="41">
        <f t="shared" si="109"/>
        <v>6.5941412422511239E-2</v>
      </c>
      <c r="L855" s="41">
        <f t="shared" si="105"/>
        <v>0.93405858757748872</v>
      </c>
      <c r="M855" s="17"/>
      <c r="N855" s="12">
        <v>249</v>
      </c>
      <c r="O855" s="12">
        <v>59</v>
      </c>
      <c r="P855" s="12">
        <v>190</v>
      </c>
      <c r="Q855" s="12">
        <v>0</v>
      </c>
      <c r="R855" s="16">
        <v>190</v>
      </c>
      <c r="S855" s="41">
        <f t="shared" si="104"/>
        <v>1</v>
      </c>
      <c r="T855" s="41">
        <f t="shared" si="106"/>
        <v>0</v>
      </c>
      <c r="V855" s="12">
        <v>16644</v>
      </c>
      <c r="W855" s="12">
        <v>15369</v>
      </c>
      <c r="X855" s="27">
        <v>1275</v>
      </c>
      <c r="Y855" s="41">
        <f t="shared" si="110"/>
        <v>7.6604181687094444E-2</v>
      </c>
      <c r="Z855" s="41">
        <f t="shared" si="107"/>
        <v>0.92339581831290551</v>
      </c>
      <c r="AB855" s="6">
        <f t="shared" si="108"/>
        <v>15369</v>
      </c>
    </row>
    <row r="856" spans="1:28">
      <c r="A856" s="10" t="s">
        <v>1751</v>
      </c>
      <c r="B856" s="11" t="s">
        <v>693</v>
      </c>
      <c r="C856" s="11" t="s">
        <v>704</v>
      </c>
      <c r="D856" s="12">
        <v>8897</v>
      </c>
      <c r="E856" s="12">
        <v>0</v>
      </c>
      <c r="F856" s="12">
        <v>8897</v>
      </c>
      <c r="G856" s="12">
        <v>649</v>
      </c>
      <c r="H856" s="12">
        <v>8248</v>
      </c>
      <c r="I856" s="12">
        <v>6979</v>
      </c>
      <c r="J856" s="16">
        <v>1269</v>
      </c>
      <c r="K856" s="41">
        <f t="shared" si="109"/>
        <v>0.15385548011639186</v>
      </c>
      <c r="L856" s="41">
        <f t="shared" si="105"/>
        <v>0.84614451988360817</v>
      </c>
      <c r="M856" s="17"/>
      <c r="N856" s="12">
        <v>98</v>
      </c>
      <c r="O856" s="12">
        <v>11</v>
      </c>
      <c r="P856" s="12">
        <v>87</v>
      </c>
      <c r="Q856" s="12">
        <v>0</v>
      </c>
      <c r="R856" s="16">
        <v>87</v>
      </c>
      <c r="S856" s="41">
        <f t="shared" si="104"/>
        <v>1</v>
      </c>
      <c r="T856" s="41">
        <f t="shared" si="106"/>
        <v>0</v>
      </c>
      <c r="V856" s="12">
        <v>8335</v>
      </c>
      <c r="W856" s="12">
        <v>6979</v>
      </c>
      <c r="X856" s="27">
        <v>1356</v>
      </c>
      <c r="Y856" s="41">
        <f t="shared" si="110"/>
        <v>0.16268746250749849</v>
      </c>
      <c r="Z856" s="41">
        <f t="shared" si="107"/>
        <v>0.83731253749250145</v>
      </c>
      <c r="AB856" s="6">
        <f t="shared" si="108"/>
        <v>6979</v>
      </c>
    </row>
    <row r="857" spans="1:28">
      <c r="A857" s="10" t="s">
        <v>1752</v>
      </c>
      <c r="B857" s="11" t="s">
        <v>693</v>
      </c>
      <c r="C857" s="11" t="s">
        <v>705</v>
      </c>
      <c r="D857" s="12">
        <v>4328</v>
      </c>
      <c r="E857" s="12">
        <v>3</v>
      </c>
      <c r="F857" s="12">
        <v>4331</v>
      </c>
      <c r="G857" s="12">
        <v>474</v>
      </c>
      <c r="H857" s="12">
        <v>3857</v>
      </c>
      <c r="I857" s="12">
        <v>3574</v>
      </c>
      <c r="J857" s="16">
        <v>283</v>
      </c>
      <c r="K857" s="41">
        <f t="shared" si="109"/>
        <v>7.3373087892144154E-2</v>
      </c>
      <c r="L857" s="41">
        <f t="shared" si="105"/>
        <v>0.92662691210785586</v>
      </c>
      <c r="M857" s="17"/>
      <c r="N857" s="12">
        <v>339</v>
      </c>
      <c r="O857" s="12">
        <v>185</v>
      </c>
      <c r="P857" s="12">
        <v>154</v>
      </c>
      <c r="Q857" s="12">
        <v>0</v>
      </c>
      <c r="R857" s="16">
        <v>154</v>
      </c>
      <c r="S857" s="41">
        <f t="shared" si="104"/>
        <v>1</v>
      </c>
      <c r="T857" s="41">
        <f t="shared" si="106"/>
        <v>0</v>
      </c>
      <c r="V857" s="12">
        <v>4011</v>
      </c>
      <c r="W857" s="12">
        <v>3574</v>
      </c>
      <c r="X857" s="27">
        <v>437</v>
      </c>
      <c r="Y857" s="41">
        <f t="shared" si="110"/>
        <v>0.10895038643729743</v>
      </c>
      <c r="Z857" s="41">
        <f t="shared" si="107"/>
        <v>0.89104961356270262</v>
      </c>
      <c r="AB857" s="6">
        <f t="shared" si="108"/>
        <v>3574</v>
      </c>
    </row>
    <row r="858" spans="1:28">
      <c r="A858" s="10" t="s">
        <v>1753</v>
      </c>
      <c r="B858" s="11" t="s">
        <v>693</v>
      </c>
      <c r="C858" s="11" t="s">
        <v>530</v>
      </c>
      <c r="D858" s="12">
        <v>15105</v>
      </c>
      <c r="E858" s="12">
        <v>108</v>
      </c>
      <c r="F858" s="12">
        <v>15213</v>
      </c>
      <c r="G858" s="12">
        <v>801</v>
      </c>
      <c r="H858" s="12">
        <v>14412</v>
      </c>
      <c r="I858" s="12">
        <v>15235</v>
      </c>
      <c r="J858" s="16">
        <v>0</v>
      </c>
      <c r="K858" s="41">
        <f t="shared" si="109"/>
        <v>0</v>
      </c>
      <c r="L858" s="41">
        <f t="shared" si="105"/>
        <v>1</v>
      </c>
      <c r="M858" s="17"/>
      <c r="N858" s="12">
        <v>131</v>
      </c>
      <c r="O858" s="12">
        <v>28</v>
      </c>
      <c r="P858" s="12">
        <v>103</v>
      </c>
      <c r="Q858" s="12">
        <v>0</v>
      </c>
      <c r="R858" s="16">
        <v>103</v>
      </c>
      <c r="S858" s="41">
        <f t="shared" si="104"/>
        <v>1</v>
      </c>
      <c r="T858" s="41">
        <f t="shared" si="106"/>
        <v>0</v>
      </c>
      <c r="V858" s="12">
        <v>14515</v>
      </c>
      <c r="W858" s="12">
        <v>15235</v>
      </c>
      <c r="X858" s="27">
        <v>0</v>
      </c>
      <c r="Y858" s="41">
        <f t="shared" si="110"/>
        <v>0</v>
      </c>
      <c r="Z858" s="41">
        <f t="shared" si="107"/>
        <v>1</v>
      </c>
      <c r="AB858" s="6">
        <f t="shared" si="108"/>
        <v>15235</v>
      </c>
    </row>
    <row r="859" spans="1:28">
      <c r="A859" s="10" t="s">
        <v>1754</v>
      </c>
      <c r="B859" s="11" t="s">
        <v>693</v>
      </c>
      <c r="C859" s="11" t="s">
        <v>706</v>
      </c>
      <c r="D859" s="12">
        <v>11804</v>
      </c>
      <c r="E859" s="12">
        <v>19</v>
      </c>
      <c r="F859" s="12">
        <v>11823</v>
      </c>
      <c r="G859" s="12">
        <v>361</v>
      </c>
      <c r="H859" s="12">
        <v>11462</v>
      </c>
      <c r="I859" s="12">
        <v>10252</v>
      </c>
      <c r="J859" s="16">
        <v>1210</v>
      </c>
      <c r="K859" s="41">
        <f t="shared" si="109"/>
        <v>0.10556621880998081</v>
      </c>
      <c r="L859" s="41">
        <f t="shared" si="105"/>
        <v>0.89443378119001915</v>
      </c>
      <c r="M859" s="17"/>
      <c r="N859" s="12">
        <v>3</v>
      </c>
      <c r="O859" s="12">
        <v>2</v>
      </c>
      <c r="P859" s="12">
        <v>1</v>
      </c>
      <c r="Q859" s="12">
        <v>0</v>
      </c>
      <c r="R859" s="16">
        <v>1</v>
      </c>
      <c r="S859" s="41">
        <f t="shared" si="104"/>
        <v>1</v>
      </c>
      <c r="T859" s="41">
        <f t="shared" si="106"/>
        <v>0</v>
      </c>
      <c r="V859" s="12">
        <v>11463</v>
      </c>
      <c r="W859" s="12">
        <v>10252</v>
      </c>
      <c r="X859" s="27">
        <v>1211</v>
      </c>
      <c r="Y859" s="41">
        <f t="shared" si="110"/>
        <v>0.10564424670679577</v>
      </c>
      <c r="Z859" s="41">
        <f t="shared" si="107"/>
        <v>0.89435575329320427</v>
      </c>
      <c r="AB859" s="6">
        <f t="shared" si="108"/>
        <v>10252</v>
      </c>
    </row>
    <row r="860" spans="1:28">
      <c r="A860" s="10" t="s">
        <v>1755</v>
      </c>
      <c r="B860" s="11" t="s">
        <v>693</v>
      </c>
      <c r="C860" s="11" t="s">
        <v>707</v>
      </c>
      <c r="D860" s="12">
        <v>23942</v>
      </c>
      <c r="E860" s="12">
        <v>10</v>
      </c>
      <c r="F860" s="12">
        <v>23952</v>
      </c>
      <c r="G860" s="12">
        <v>3789</v>
      </c>
      <c r="H860" s="12">
        <v>20163</v>
      </c>
      <c r="I860" s="12">
        <v>17250</v>
      </c>
      <c r="J860" s="16">
        <v>2913</v>
      </c>
      <c r="K860" s="41">
        <f t="shared" si="109"/>
        <v>0.14447254872786788</v>
      </c>
      <c r="L860" s="41">
        <f t="shared" si="105"/>
        <v>0.85552745127213214</v>
      </c>
      <c r="M860" s="17"/>
      <c r="N860" s="12">
        <v>1043</v>
      </c>
      <c r="O860" s="12">
        <v>355</v>
      </c>
      <c r="P860" s="12">
        <v>688</v>
      </c>
      <c r="Q860" s="12">
        <v>0</v>
      </c>
      <c r="R860" s="16">
        <v>688</v>
      </c>
      <c r="S860" s="41">
        <f t="shared" si="104"/>
        <v>1</v>
      </c>
      <c r="T860" s="41">
        <f t="shared" si="106"/>
        <v>0</v>
      </c>
      <c r="V860" s="12">
        <v>20851</v>
      </c>
      <c r="W860" s="12">
        <v>17250</v>
      </c>
      <c r="X860" s="27">
        <v>3601</v>
      </c>
      <c r="Y860" s="41">
        <f t="shared" si="110"/>
        <v>0.17270154908637475</v>
      </c>
      <c r="Z860" s="41">
        <f t="shared" si="107"/>
        <v>0.82729845091362519</v>
      </c>
      <c r="AB860" s="6">
        <f t="shared" si="108"/>
        <v>17250</v>
      </c>
    </row>
    <row r="861" spans="1:28">
      <c r="A861" s="10" t="s">
        <v>1756</v>
      </c>
      <c r="B861" s="11" t="s">
        <v>693</v>
      </c>
      <c r="C861" s="11" t="s">
        <v>708</v>
      </c>
      <c r="D861" s="12">
        <v>6468</v>
      </c>
      <c r="E861" s="12">
        <v>1</v>
      </c>
      <c r="F861" s="12">
        <v>6469</v>
      </c>
      <c r="G861" s="12">
        <v>799</v>
      </c>
      <c r="H861" s="12">
        <v>5670</v>
      </c>
      <c r="I861" s="12">
        <v>5092</v>
      </c>
      <c r="J861" s="16">
        <v>578</v>
      </c>
      <c r="K861" s="41">
        <f t="shared" si="109"/>
        <v>0.1019400352733686</v>
      </c>
      <c r="L861" s="41">
        <f t="shared" si="105"/>
        <v>0.89805996472663141</v>
      </c>
      <c r="M861" s="17"/>
      <c r="N861" s="12">
        <v>337</v>
      </c>
      <c r="O861" s="12">
        <v>131</v>
      </c>
      <c r="P861" s="12">
        <v>206</v>
      </c>
      <c r="Q861" s="12">
        <v>0</v>
      </c>
      <c r="R861" s="16">
        <v>206</v>
      </c>
      <c r="S861" s="41">
        <f t="shared" si="104"/>
        <v>1</v>
      </c>
      <c r="T861" s="41">
        <f t="shared" si="106"/>
        <v>0</v>
      </c>
      <c r="V861" s="12">
        <v>5876</v>
      </c>
      <c r="W861" s="12">
        <v>5092</v>
      </c>
      <c r="X861" s="27">
        <v>784</v>
      </c>
      <c r="Y861" s="41">
        <f t="shared" si="110"/>
        <v>0.13342409802586794</v>
      </c>
      <c r="Z861" s="41">
        <f t="shared" si="107"/>
        <v>0.86657590197413203</v>
      </c>
      <c r="AB861" s="6">
        <f t="shared" si="108"/>
        <v>5092</v>
      </c>
    </row>
    <row r="862" spans="1:28">
      <c r="A862" s="10" t="s">
        <v>1757</v>
      </c>
      <c r="B862" s="11" t="s">
        <v>693</v>
      </c>
      <c r="C862" s="11" t="s">
        <v>709</v>
      </c>
      <c r="D862" s="12">
        <v>10064</v>
      </c>
      <c r="E862" s="12">
        <v>8</v>
      </c>
      <c r="F862" s="12">
        <v>10072</v>
      </c>
      <c r="G862" s="12">
        <v>266</v>
      </c>
      <c r="H862" s="12">
        <v>9806</v>
      </c>
      <c r="I862" s="12">
        <v>9348</v>
      </c>
      <c r="J862" s="16">
        <v>458</v>
      </c>
      <c r="K862" s="41">
        <f t="shared" si="109"/>
        <v>4.6706098307158883E-2</v>
      </c>
      <c r="L862" s="41">
        <f t="shared" si="105"/>
        <v>0.95329390169284112</v>
      </c>
      <c r="M862" s="17"/>
      <c r="N862" s="12">
        <v>9</v>
      </c>
      <c r="O862" s="12">
        <v>3</v>
      </c>
      <c r="P862" s="12">
        <v>6</v>
      </c>
      <c r="Q862" s="12">
        <v>0</v>
      </c>
      <c r="R862" s="16">
        <v>6</v>
      </c>
      <c r="S862" s="41">
        <f t="shared" si="104"/>
        <v>1</v>
      </c>
      <c r="T862" s="41">
        <f t="shared" si="106"/>
        <v>0</v>
      </c>
      <c r="V862" s="12">
        <v>9812</v>
      </c>
      <c r="W862" s="12">
        <v>9348</v>
      </c>
      <c r="X862" s="27">
        <v>464</v>
      </c>
      <c r="Y862" s="41">
        <f t="shared" si="110"/>
        <v>4.7289033836119036E-2</v>
      </c>
      <c r="Z862" s="41">
        <f t="shared" si="107"/>
        <v>0.95271096616388096</v>
      </c>
      <c r="AB862" s="6">
        <f t="shared" si="108"/>
        <v>9348</v>
      </c>
    </row>
    <row r="863" spans="1:28">
      <c r="A863" s="10" t="s">
        <v>1758</v>
      </c>
      <c r="B863" s="11" t="s">
        <v>693</v>
      </c>
      <c r="C863" s="11" t="s">
        <v>710</v>
      </c>
      <c r="D863" s="12">
        <v>3408</v>
      </c>
      <c r="E863" s="12">
        <v>0</v>
      </c>
      <c r="F863" s="12">
        <v>3408</v>
      </c>
      <c r="G863" s="12">
        <v>205</v>
      </c>
      <c r="H863" s="12">
        <v>3203</v>
      </c>
      <c r="I863" s="12">
        <v>3283</v>
      </c>
      <c r="J863" s="16">
        <v>0</v>
      </c>
      <c r="K863" s="41">
        <f t="shared" si="109"/>
        <v>0</v>
      </c>
      <c r="L863" s="41">
        <f t="shared" si="105"/>
        <v>1</v>
      </c>
      <c r="M863" s="17"/>
      <c r="N863" s="12">
        <v>107</v>
      </c>
      <c r="O863" s="12">
        <v>20</v>
      </c>
      <c r="P863" s="12">
        <v>87</v>
      </c>
      <c r="Q863" s="12">
        <v>0</v>
      </c>
      <c r="R863" s="16">
        <v>87</v>
      </c>
      <c r="S863" s="41">
        <f t="shared" si="104"/>
        <v>1</v>
      </c>
      <c r="T863" s="41">
        <f t="shared" si="106"/>
        <v>0</v>
      </c>
      <c r="V863" s="12">
        <v>3290</v>
      </c>
      <c r="W863" s="12">
        <v>3283</v>
      </c>
      <c r="X863" s="27">
        <v>7</v>
      </c>
      <c r="Y863" s="41">
        <f t="shared" si="110"/>
        <v>2.1276595744680851E-3</v>
      </c>
      <c r="Z863" s="41">
        <f t="shared" si="107"/>
        <v>0.99787234042553197</v>
      </c>
      <c r="AB863" s="6">
        <f t="shared" si="108"/>
        <v>3283</v>
      </c>
    </row>
    <row r="864" spans="1:28">
      <c r="A864" s="10" t="s">
        <v>1759</v>
      </c>
      <c r="B864" s="11" t="s">
        <v>693</v>
      </c>
      <c r="C864" s="11" t="s">
        <v>711</v>
      </c>
      <c r="D864" s="12">
        <v>5963</v>
      </c>
      <c r="E864" s="12">
        <v>0</v>
      </c>
      <c r="F864" s="12">
        <v>5963</v>
      </c>
      <c r="G864" s="12">
        <v>535</v>
      </c>
      <c r="H864" s="12">
        <v>5428</v>
      </c>
      <c r="I864" s="12">
        <v>5352</v>
      </c>
      <c r="J864" s="16">
        <v>76</v>
      </c>
      <c r="K864" s="41">
        <f t="shared" si="109"/>
        <v>1.4001473839351511E-2</v>
      </c>
      <c r="L864" s="41">
        <f t="shared" si="105"/>
        <v>0.98599852616064854</v>
      </c>
      <c r="M864" s="17"/>
      <c r="N864" s="12">
        <v>115</v>
      </c>
      <c r="O864" s="12">
        <v>29</v>
      </c>
      <c r="P864" s="12">
        <v>86</v>
      </c>
      <c r="Q864" s="12">
        <v>0</v>
      </c>
      <c r="R864" s="16">
        <v>86</v>
      </c>
      <c r="S864" s="41">
        <f t="shared" si="104"/>
        <v>1</v>
      </c>
      <c r="T864" s="41">
        <f t="shared" si="106"/>
        <v>0</v>
      </c>
      <c r="V864" s="12">
        <v>5514</v>
      </c>
      <c r="W864" s="12">
        <v>5352</v>
      </c>
      <c r="X864" s="27">
        <v>162</v>
      </c>
      <c r="Y864" s="41">
        <f t="shared" si="110"/>
        <v>2.9379760609357999E-2</v>
      </c>
      <c r="Z864" s="41">
        <f t="shared" si="107"/>
        <v>0.97062023939064201</v>
      </c>
      <c r="AB864" s="6">
        <f t="shared" si="108"/>
        <v>5352</v>
      </c>
    </row>
    <row r="865" spans="1:28">
      <c r="A865" s="10" t="s">
        <v>1760</v>
      </c>
      <c r="B865" s="11" t="s">
        <v>693</v>
      </c>
      <c r="C865" s="11" t="s">
        <v>712</v>
      </c>
      <c r="D865" s="12">
        <v>11286</v>
      </c>
      <c r="E865" s="12">
        <v>1</v>
      </c>
      <c r="F865" s="12">
        <v>11287</v>
      </c>
      <c r="G865" s="12">
        <v>1188</v>
      </c>
      <c r="H865" s="12">
        <v>10099</v>
      </c>
      <c r="I865" s="12">
        <v>7992</v>
      </c>
      <c r="J865" s="16">
        <v>2107</v>
      </c>
      <c r="K865" s="41">
        <f t="shared" si="109"/>
        <v>0.20863451826913557</v>
      </c>
      <c r="L865" s="41">
        <f t="shared" si="105"/>
        <v>0.79136548173086441</v>
      </c>
      <c r="M865" s="17"/>
      <c r="N865" s="12">
        <v>153</v>
      </c>
      <c r="O865" s="12">
        <v>52</v>
      </c>
      <c r="P865" s="12">
        <v>101</v>
      </c>
      <c r="Q865" s="12">
        <v>0</v>
      </c>
      <c r="R865" s="16">
        <v>101</v>
      </c>
      <c r="S865" s="41">
        <f t="shared" si="104"/>
        <v>1</v>
      </c>
      <c r="T865" s="41">
        <f t="shared" si="106"/>
        <v>0</v>
      </c>
      <c r="V865" s="12">
        <v>10200</v>
      </c>
      <c r="W865" s="12">
        <v>7992</v>
      </c>
      <c r="X865" s="27">
        <v>2208</v>
      </c>
      <c r="Y865" s="41">
        <f t="shared" si="110"/>
        <v>0.21647058823529411</v>
      </c>
      <c r="Z865" s="41">
        <f t="shared" si="107"/>
        <v>0.78352941176470592</v>
      </c>
      <c r="AB865" s="6">
        <f t="shared" si="108"/>
        <v>7992</v>
      </c>
    </row>
    <row r="866" spans="1:28">
      <c r="A866" s="10" t="s">
        <v>1761</v>
      </c>
      <c r="B866" s="11" t="s">
        <v>693</v>
      </c>
      <c r="C866" s="11" t="s">
        <v>713</v>
      </c>
      <c r="D866" s="12">
        <v>8184</v>
      </c>
      <c r="E866" s="12">
        <v>0</v>
      </c>
      <c r="F866" s="12">
        <v>8184</v>
      </c>
      <c r="G866" s="12">
        <v>354</v>
      </c>
      <c r="H866" s="12">
        <v>7830</v>
      </c>
      <c r="I866" s="12">
        <v>7145</v>
      </c>
      <c r="J866" s="16">
        <v>685</v>
      </c>
      <c r="K866" s="41">
        <f t="shared" si="109"/>
        <v>8.7484035759897827E-2</v>
      </c>
      <c r="L866" s="41">
        <f t="shared" si="105"/>
        <v>0.91251596424010217</v>
      </c>
      <c r="M866" s="17"/>
      <c r="N866" s="12">
        <v>168</v>
      </c>
      <c r="O866" s="12">
        <v>55</v>
      </c>
      <c r="P866" s="12">
        <v>113</v>
      </c>
      <c r="Q866" s="12">
        <v>0</v>
      </c>
      <c r="R866" s="16">
        <v>113</v>
      </c>
      <c r="S866" s="41">
        <f t="shared" si="104"/>
        <v>1</v>
      </c>
      <c r="T866" s="41">
        <f t="shared" si="106"/>
        <v>0</v>
      </c>
      <c r="V866" s="12">
        <v>7943</v>
      </c>
      <c r="W866" s="12">
        <v>7145</v>
      </c>
      <c r="X866" s="27">
        <v>798</v>
      </c>
      <c r="Y866" s="41">
        <f t="shared" si="110"/>
        <v>0.10046581896009064</v>
      </c>
      <c r="Z866" s="41">
        <f t="shared" si="107"/>
        <v>0.89953418103990934</v>
      </c>
      <c r="AB866" s="6">
        <f t="shared" si="108"/>
        <v>7145</v>
      </c>
    </row>
    <row r="867" spans="1:28">
      <c r="A867" s="10" t="s">
        <v>1762</v>
      </c>
      <c r="B867" s="11" t="s">
        <v>693</v>
      </c>
      <c r="C867" s="11" t="s">
        <v>714</v>
      </c>
      <c r="D867" s="12">
        <v>56994</v>
      </c>
      <c r="E867" s="12">
        <v>6</v>
      </c>
      <c r="F867" s="12">
        <v>57000</v>
      </c>
      <c r="G867" s="12">
        <v>14718</v>
      </c>
      <c r="H867" s="12">
        <v>42282</v>
      </c>
      <c r="I867" s="12">
        <v>40176</v>
      </c>
      <c r="J867" s="16">
        <v>2106</v>
      </c>
      <c r="K867" s="41">
        <f t="shared" si="109"/>
        <v>4.9808429118773943E-2</v>
      </c>
      <c r="L867" s="41">
        <f t="shared" si="105"/>
        <v>0.95019157088122608</v>
      </c>
      <c r="M867" s="17"/>
      <c r="N867" s="12">
        <v>7336</v>
      </c>
      <c r="O867" s="12">
        <v>2745</v>
      </c>
      <c r="P867" s="12">
        <v>4591</v>
      </c>
      <c r="Q867" s="12">
        <v>0</v>
      </c>
      <c r="R867" s="16">
        <v>4591</v>
      </c>
      <c r="S867" s="41">
        <f t="shared" si="104"/>
        <v>1</v>
      </c>
      <c r="T867" s="41">
        <f t="shared" si="106"/>
        <v>0</v>
      </c>
      <c r="V867" s="12">
        <v>46873</v>
      </c>
      <c r="W867" s="12">
        <v>40176</v>
      </c>
      <c r="X867" s="27">
        <v>6697</v>
      </c>
      <c r="Y867" s="41">
        <f t="shared" si="110"/>
        <v>0.14287542935165234</v>
      </c>
      <c r="Z867" s="41">
        <f t="shared" si="107"/>
        <v>0.85712457064834768</v>
      </c>
      <c r="AB867" s="6">
        <f t="shared" si="108"/>
        <v>40176</v>
      </c>
    </row>
    <row r="868" spans="1:28">
      <c r="A868" s="10" t="s">
        <v>1763</v>
      </c>
      <c r="B868" s="11" t="s">
        <v>693</v>
      </c>
      <c r="C868" s="11" t="s">
        <v>715</v>
      </c>
      <c r="D868" s="12">
        <v>3633</v>
      </c>
      <c r="E868" s="12">
        <v>0</v>
      </c>
      <c r="F868" s="12">
        <v>3633</v>
      </c>
      <c r="G868" s="12">
        <v>301</v>
      </c>
      <c r="H868" s="12">
        <v>3332</v>
      </c>
      <c r="I868" s="12">
        <v>3456</v>
      </c>
      <c r="J868" s="16">
        <v>0</v>
      </c>
      <c r="K868" s="41">
        <f t="shared" si="109"/>
        <v>0</v>
      </c>
      <c r="L868" s="41">
        <f t="shared" si="105"/>
        <v>1</v>
      </c>
      <c r="M868" s="17"/>
      <c r="N868" s="12">
        <v>67</v>
      </c>
      <c r="O868" s="12">
        <v>18</v>
      </c>
      <c r="P868" s="12">
        <v>49</v>
      </c>
      <c r="Q868" s="12">
        <v>0</v>
      </c>
      <c r="R868" s="16">
        <v>49</v>
      </c>
      <c r="S868" s="41">
        <f t="shared" si="104"/>
        <v>1</v>
      </c>
      <c r="T868" s="41">
        <f t="shared" si="106"/>
        <v>0</v>
      </c>
      <c r="V868" s="12">
        <v>3381</v>
      </c>
      <c r="W868" s="12">
        <v>3456</v>
      </c>
      <c r="X868" s="27">
        <v>0</v>
      </c>
      <c r="Y868" s="41">
        <f t="shared" si="110"/>
        <v>0</v>
      </c>
      <c r="Z868" s="41">
        <f t="shared" si="107"/>
        <v>1</v>
      </c>
      <c r="AB868" s="6">
        <f t="shared" si="108"/>
        <v>3456</v>
      </c>
    </row>
    <row r="869" spans="1:28">
      <c r="A869" s="10" t="s">
        <v>1764</v>
      </c>
      <c r="B869" s="11" t="s">
        <v>693</v>
      </c>
      <c r="C869" s="11" t="s">
        <v>716</v>
      </c>
      <c r="D869" s="12">
        <v>3770</v>
      </c>
      <c r="E869" s="12">
        <v>6</v>
      </c>
      <c r="F869" s="12">
        <v>3776</v>
      </c>
      <c r="G869" s="12">
        <v>344</v>
      </c>
      <c r="H869" s="12">
        <v>3432</v>
      </c>
      <c r="I869" s="12">
        <v>3012</v>
      </c>
      <c r="J869" s="16">
        <v>420</v>
      </c>
      <c r="K869" s="41">
        <f t="shared" si="109"/>
        <v>0.12237762237762238</v>
      </c>
      <c r="L869" s="41">
        <f t="shared" si="105"/>
        <v>0.8776223776223776</v>
      </c>
      <c r="M869" s="17"/>
      <c r="N869" s="12">
        <v>108</v>
      </c>
      <c r="O869" s="12">
        <v>64</v>
      </c>
      <c r="P869" s="12">
        <v>44</v>
      </c>
      <c r="Q869" s="12">
        <v>0</v>
      </c>
      <c r="R869" s="16">
        <v>44</v>
      </c>
      <c r="S869" s="41">
        <f t="shared" si="104"/>
        <v>1</v>
      </c>
      <c r="T869" s="41">
        <f t="shared" si="106"/>
        <v>0</v>
      </c>
      <c r="V869" s="12">
        <v>3476</v>
      </c>
      <c r="W869" s="12">
        <v>3012</v>
      </c>
      <c r="X869" s="27">
        <v>464</v>
      </c>
      <c r="Y869" s="41">
        <f t="shared" si="110"/>
        <v>0.13348676639815879</v>
      </c>
      <c r="Z869" s="41">
        <f t="shared" si="107"/>
        <v>0.86651323360184118</v>
      </c>
      <c r="AB869" s="6">
        <f t="shared" si="108"/>
        <v>3012</v>
      </c>
    </row>
    <row r="870" spans="1:28">
      <c r="A870" s="10" t="s">
        <v>1765</v>
      </c>
      <c r="B870" s="11" t="s">
        <v>693</v>
      </c>
      <c r="C870" s="11" t="s">
        <v>8</v>
      </c>
      <c r="D870" s="12">
        <v>83692</v>
      </c>
      <c r="E870" s="12">
        <v>5</v>
      </c>
      <c r="F870" s="12">
        <v>83697</v>
      </c>
      <c r="G870" s="12">
        <v>12301</v>
      </c>
      <c r="H870" s="12">
        <v>71396</v>
      </c>
      <c r="I870" s="12">
        <v>69762</v>
      </c>
      <c r="J870" s="16">
        <v>1634</v>
      </c>
      <c r="K870" s="41">
        <f t="shared" si="109"/>
        <v>2.2886436214913999E-2</v>
      </c>
      <c r="L870" s="41">
        <f t="shared" si="105"/>
        <v>0.97711356378508596</v>
      </c>
      <c r="M870" s="17"/>
      <c r="N870" s="12">
        <v>7046</v>
      </c>
      <c r="O870" s="12">
        <v>3146</v>
      </c>
      <c r="P870" s="12">
        <v>3900</v>
      </c>
      <c r="Q870" s="12">
        <v>0</v>
      </c>
      <c r="R870" s="16">
        <v>3900</v>
      </c>
      <c r="S870" s="41">
        <f t="shared" si="104"/>
        <v>1</v>
      </c>
      <c r="T870" s="41">
        <f t="shared" si="106"/>
        <v>0</v>
      </c>
      <c r="V870" s="12">
        <v>75296</v>
      </c>
      <c r="W870" s="12">
        <v>69762</v>
      </c>
      <c r="X870" s="27">
        <v>5534</v>
      </c>
      <c r="Y870" s="41">
        <f t="shared" si="110"/>
        <v>7.3496600084997879E-2</v>
      </c>
      <c r="Z870" s="41">
        <f t="shared" si="107"/>
        <v>0.92650339991500208</v>
      </c>
      <c r="AB870" s="6">
        <f t="shared" si="108"/>
        <v>69762</v>
      </c>
    </row>
    <row r="871" spans="1:28">
      <c r="A871" s="10" t="s">
        <v>1766</v>
      </c>
      <c r="B871" s="11" t="s">
        <v>693</v>
      </c>
      <c r="C871" s="11" t="s">
        <v>717</v>
      </c>
      <c r="D871" s="12">
        <v>34907</v>
      </c>
      <c r="E871" s="12">
        <v>37</v>
      </c>
      <c r="F871" s="12">
        <v>34944</v>
      </c>
      <c r="G871" s="12">
        <v>6456</v>
      </c>
      <c r="H871" s="12">
        <v>28488</v>
      </c>
      <c r="I871" s="12">
        <v>25187</v>
      </c>
      <c r="J871" s="16">
        <v>3301</v>
      </c>
      <c r="K871" s="41">
        <f t="shared" si="109"/>
        <v>0.115873350182533</v>
      </c>
      <c r="L871" s="41">
        <f t="shared" si="105"/>
        <v>0.88412664981746703</v>
      </c>
      <c r="M871" s="17"/>
      <c r="N871" s="12">
        <v>7992</v>
      </c>
      <c r="O871" s="12">
        <v>3064</v>
      </c>
      <c r="P871" s="12">
        <v>4928</v>
      </c>
      <c r="Q871" s="12">
        <v>0</v>
      </c>
      <c r="R871" s="16">
        <v>4928</v>
      </c>
      <c r="S871" s="41">
        <f t="shared" si="104"/>
        <v>1</v>
      </c>
      <c r="T871" s="41">
        <f t="shared" si="106"/>
        <v>0</v>
      </c>
      <c r="V871" s="12">
        <v>33416</v>
      </c>
      <c r="W871" s="12">
        <v>25187</v>
      </c>
      <c r="X871" s="27">
        <v>8229</v>
      </c>
      <c r="Y871" s="41">
        <f t="shared" si="110"/>
        <v>0.24625927699305722</v>
      </c>
      <c r="Z871" s="41">
        <f t="shared" si="107"/>
        <v>0.75374072300694284</v>
      </c>
      <c r="AB871" s="6">
        <f t="shared" si="108"/>
        <v>25187</v>
      </c>
    </row>
    <row r="872" spans="1:28">
      <c r="A872" s="10" t="s">
        <v>1767</v>
      </c>
      <c r="B872" s="11" t="s">
        <v>693</v>
      </c>
      <c r="C872" s="11" t="s">
        <v>718</v>
      </c>
      <c r="D872" s="12">
        <v>4899</v>
      </c>
      <c r="E872" s="12">
        <v>0</v>
      </c>
      <c r="F872" s="12">
        <v>4899</v>
      </c>
      <c r="G872" s="12">
        <v>684</v>
      </c>
      <c r="H872" s="12">
        <v>4215</v>
      </c>
      <c r="I872" s="12">
        <v>4231</v>
      </c>
      <c r="J872" s="16">
        <v>0</v>
      </c>
      <c r="K872" s="41">
        <f t="shared" si="109"/>
        <v>0</v>
      </c>
      <c r="L872" s="41">
        <f t="shared" si="105"/>
        <v>1</v>
      </c>
      <c r="M872" s="17"/>
      <c r="N872" s="12">
        <v>246</v>
      </c>
      <c r="O872" s="12">
        <v>89</v>
      </c>
      <c r="P872" s="12">
        <v>157</v>
      </c>
      <c r="Q872" s="12">
        <v>0</v>
      </c>
      <c r="R872" s="16">
        <v>157</v>
      </c>
      <c r="S872" s="41">
        <f t="shared" si="104"/>
        <v>1</v>
      </c>
      <c r="T872" s="41">
        <f t="shared" si="106"/>
        <v>0</v>
      </c>
      <c r="V872" s="12">
        <v>4372</v>
      </c>
      <c r="W872" s="12">
        <v>4231</v>
      </c>
      <c r="X872" s="27">
        <v>141</v>
      </c>
      <c r="Y872" s="41">
        <f t="shared" si="110"/>
        <v>3.2250686184812444E-2</v>
      </c>
      <c r="Z872" s="41">
        <f t="shared" si="107"/>
        <v>0.96774931381518758</v>
      </c>
      <c r="AB872" s="6">
        <f t="shared" si="108"/>
        <v>4231</v>
      </c>
    </row>
    <row r="873" spans="1:28">
      <c r="A873" s="10" t="s">
        <v>1768</v>
      </c>
      <c r="B873" s="11" t="s">
        <v>693</v>
      </c>
      <c r="C873" s="11" t="s">
        <v>719</v>
      </c>
      <c r="D873" s="12">
        <v>10272</v>
      </c>
      <c r="E873" s="12">
        <v>2</v>
      </c>
      <c r="F873" s="12">
        <v>10274</v>
      </c>
      <c r="G873" s="12">
        <v>537</v>
      </c>
      <c r="H873" s="12">
        <v>9737</v>
      </c>
      <c r="I873" s="12">
        <v>9105</v>
      </c>
      <c r="J873" s="16">
        <v>632</v>
      </c>
      <c r="K873" s="41">
        <f t="shared" si="109"/>
        <v>6.4907055561261168E-2</v>
      </c>
      <c r="L873" s="41">
        <f t="shared" si="105"/>
        <v>0.9350929444387388</v>
      </c>
      <c r="M873" s="17"/>
      <c r="N873" s="12">
        <v>72</v>
      </c>
      <c r="O873" s="12">
        <v>16</v>
      </c>
      <c r="P873" s="12">
        <v>56</v>
      </c>
      <c r="Q873" s="12">
        <v>0</v>
      </c>
      <c r="R873" s="16">
        <v>56</v>
      </c>
      <c r="S873" s="41">
        <f t="shared" si="104"/>
        <v>1</v>
      </c>
      <c r="T873" s="41">
        <f t="shared" si="106"/>
        <v>0</v>
      </c>
      <c r="V873" s="12">
        <v>9793</v>
      </c>
      <c r="W873" s="12">
        <v>9105</v>
      </c>
      <c r="X873" s="27">
        <v>688</v>
      </c>
      <c r="Y873" s="41">
        <f t="shared" si="110"/>
        <v>7.025426324925968E-2</v>
      </c>
      <c r="Z873" s="41">
        <f t="shared" si="107"/>
        <v>0.92974573675074035</v>
      </c>
      <c r="AB873" s="6">
        <f t="shared" si="108"/>
        <v>9105</v>
      </c>
    </row>
    <row r="874" spans="1:28">
      <c r="A874" s="10" t="s">
        <v>1769</v>
      </c>
      <c r="B874" s="11" t="s">
        <v>693</v>
      </c>
      <c r="C874" s="11" t="s">
        <v>720</v>
      </c>
      <c r="D874" s="12">
        <v>5304</v>
      </c>
      <c r="E874" s="12">
        <v>0</v>
      </c>
      <c r="F874" s="12">
        <v>5304</v>
      </c>
      <c r="G874" s="12">
        <v>347</v>
      </c>
      <c r="H874" s="12">
        <v>4957</v>
      </c>
      <c r="I874" s="12">
        <v>4807</v>
      </c>
      <c r="J874" s="16">
        <v>150</v>
      </c>
      <c r="K874" s="41">
        <f t="shared" si="109"/>
        <v>3.026023804720597E-2</v>
      </c>
      <c r="L874" s="41">
        <f t="shared" si="105"/>
        <v>0.96973976195279399</v>
      </c>
      <c r="M874" s="17"/>
      <c r="N874" s="12">
        <v>111</v>
      </c>
      <c r="O874" s="12">
        <v>39</v>
      </c>
      <c r="P874" s="12">
        <v>72</v>
      </c>
      <c r="Q874" s="12">
        <v>0</v>
      </c>
      <c r="R874" s="16">
        <v>72</v>
      </c>
      <c r="S874" s="41">
        <f t="shared" si="104"/>
        <v>1</v>
      </c>
      <c r="T874" s="41">
        <f t="shared" si="106"/>
        <v>0</v>
      </c>
      <c r="V874" s="12">
        <v>5029</v>
      </c>
      <c r="W874" s="12">
        <v>4807</v>
      </c>
      <c r="X874" s="27">
        <v>222</v>
      </c>
      <c r="Y874" s="41">
        <f t="shared" si="110"/>
        <v>4.4143965002982698E-2</v>
      </c>
      <c r="Z874" s="41">
        <f t="shared" si="107"/>
        <v>0.95585603499701732</v>
      </c>
      <c r="AB874" s="6">
        <f t="shared" si="108"/>
        <v>4807</v>
      </c>
    </row>
    <row r="875" spans="1:28">
      <c r="A875" s="10" t="s">
        <v>1770</v>
      </c>
      <c r="B875" s="11" t="s">
        <v>693</v>
      </c>
      <c r="C875" s="11" t="s">
        <v>721</v>
      </c>
      <c r="D875" s="12">
        <v>9823</v>
      </c>
      <c r="E875" s="12">
        <v>0</v>
      </c>
      <c r="F875" s="12">
        <v>9823</v>
      </c>
      <c r="G875" s="12">
        <v>1094</v>
      </c>
      <c r="H875" s="12">
        <v>8729</v>
      </c>
      <c r="I875" s="12">
        <v>8860</v>
      </c>
      <c r="J875" s="16">
        <v>0</v>
      </c>
      <c r="K875" s="41">
        <f t="shared" si="109"/>
        <v>0</v>
      </c>
      <c r="L875" s="41">
        <f t="shared" si="105"/>
        <v>1</v>
      </c>
      <c r="M875" s="17"/>
      <c r="N875" s="12">
        <v>301</v>
      </c>
      <c r="O875" s="12">
        <v>92</v>
      </c>
      <c r="P875" s="12">
        <v>209</v>
      </c>
      <c r="Q875" s="12">
        <v>0</v>
      </c>
      <c r="R875" s="16">
        <v>209</v>
      </c>
      <c r="S875" s="41">
        <f t="shared" si="104"/>
        <v>1</v>
      </c>
      <c r="T875" s="41">
        <f t="shared" si="106"/>
        <v>0</v>
      </c>
      <c r="V875" s="12">
        <v>8938</v>
      </c>
      <c r="W875" s="12">
        <v>8860</v>
      </c>
      <c r="X875" s="27">
        <v>78</v>
      </c>
      <c r="Y875" s="41">
        <f t="shared" si="110"/>
        <v>8.7267845155515767E-3</v>
      </c>
      <c r="Z875" s="41">
        <f t="shared" si="107"/>
        <v>0.99127321548444847</v>
      </c>
      <c r="AB875" s="6">
        <f t="shared" si="108"/>
        <v>8860</v>
      </c>
    </row>
    <row r="876" spans="1:28">
      <c r="A876" s="10" t="s">
        <v>1771</v>
      </c>
      <c r="B876" s="11" t="s">
        <v>693</v>
      </c>
      <c r="C876" s="11" t="s">
        <v>722</v>
      </c>
      <c r="D876" s="12">
        <v>10432</v>
      </c>
      <c r="E876" s="12">
        <v>7</v>
      </c>
      <c r="F876" s="12">
        <v>10439</v>
      </c>
      <c r="G876" s="12">
        <v>253</v>
      </c>
      <c r="H876" s="12">
        <v>10186</v>
      </c>
      <c r="I876" s="12">
        <v>8548</v>
      </c>
      <c r="J876" s="16">
        <v>1638</v>
      </c>
      <c r="K876" s="41">
        <f t="shared" si="109"/>
        <v>0.16080895346554094</v>
      </c>
      <c r="L876" s="41">
        <f t="shared" si="105"/>
        <v>0.83919104653445908</v>
      </c>
      <c r="M876" s="17"/>
      <c r="N876" s="12">
        <v>21</v>
      </c>
      <c r="O876" s="12">
        <v>8</v>
      </c>
      <c r="P876" s="12">
        <v>13</v>
      </c>
      <c r="Q876" s="12">
        <v>0</v>
      </c>
      <c r="R876" s="16">
        <v>13</v>
      </c>
      <c r="S876" s="41">
        <f t="shared" si="104"/>
        <v>1</v>
      </c>
      <c r="T876" s="41">
        <f t="shared" si="106"/>
        <v>0</v>
      </c>
      <c r="V876" s="12">
        <v>10199</v>
      </c>
      <c r="W876" s="12">
        <v>8548</v>
      </c>
      <c r="X876" s="27">
        <v>1651</v>
      </c>
      <c r="Y876" s="41">
        <f t="shared" si="110"/>
        <v>0.16187861555054417</v>
      </c>
      <c r="Z876" s="41">
        <f t="shared" si="107"/>
        <v>0.83812138444945583</v>
      </c>
      <c r="AB876" s="6">
        <f t="shared" si="108"/>
        <v>8548</v>
      </c>
    </row>
    <row r="877" spans="1:28">
      <c r="A877" s="10" t="s">
        <v>1772</v>
      </c>
      <c r="B877" s="11" t="s">
        <v>693</v>
      </c>
      <c r="C877" s="11" t="s">
        <v>483</v>
      </c>
      <c r="D877" s="12">
        <v>4632</v>
      </c>
      <c r="E877" s="12">
        <v>0</v>
      </c>
      <c r="F877" s="12">
        <v>4632</v>
      </c>
      <c r="G877" s="12">
        <v>1080</v>
      </c>
      <c r="H877" s="12">
        <v>3552</v>
      </c>
      <c r="I877" s="12">
        <v>3329</v>
      </c>
      <c r="J877" s="16">
        <v>223</v>
      </c>
      <c r="K877" s="41">
        <f t="shared" si="109"/>
        <v>6.2781531531531529E-2</v>
      </c>
      <c r="L877" s="41">
        <f t="shared" si="105"/>
        <v>0.93721846846846846</v>
      </c>
      <c r="M877" s="17"/>
      <c r="N877" s="12">
        <v>56</v>
      </c>
      <c r="O877" s="12">
        <v>13</v>
      </c>
      <c r="P877" s="12">
        <v>43</v>
      </c>
      <c r="Q877" s="12">
        <v>0</v>
      </c>
      <c r="R877" s="16">
        <v>43</v>
      </c>
      <c r="S877" s="41">
        <f t="shared" si="104"/>
        <v>1</v>
      </c>
      <c r="T877" s="41">
        <f t="shared" si="106"/>
        <v>0</v>
      </c>
      <c r="V877" s="12">
        <v>3595</v>
      </c>
      <c r="W877" s="12">
        <v>3329</v>
      </c>
      <c r="X877" s="27">
        <v>266</v>
      </c>
      <c r="Y877" s="41">
        <f t="shared" si="110"/>
        <v>7.3991655076495133E-2</v>
      </c>
      <c r="Z877" s="41">
        <f t="shared" si="107"/>
        <v>0.92600834492350481</v>
      </c>
      <c r="AB877" s="6">
        <f t="shared" si="108"/>
        <v>3329</v>
      </c>
    </row>
    <row r="878" spans="1:28">
      <c r="A878" s="10" t="s">
        <v>1773</v>
      </c>
      <c r="B878" s="11" t="s">
        <v>693</v>
      </c>
      <c r="C878" s="11" t="s">
        <v>723</v>
      </c>
      <c r="D878" s="12">
        <v>2923</v>
      </c>
      <c r="E878" s="12">
        <v>0</v>
      </c>
      <c r="F878" s="12">
        <v>2923</v>
      </c>
      <c r="G878" s="12">
        <v>359</v>
      </c>
      <c r="H878" s="12">
        <v>2564</v>
      </c>
      <c r="I878" s="12">
        <v>2660</v>
      </c>
      <c r="J878" s="16">
        <v>0</v>
      </c>
      <c r="K878" s="41">
        <f t="shared" si="109"/>
        <v>0</v>
      </c>
      <c r="L878" s="41">
        <f t="shared" si="105"/>
        <v>1</v>
      </c>
      <c r="M878" s="17"/>
      <c r="N878" s="12">
        <v>58</v>
      </c>
      <c r="O878" s="12">
        <v>19</v>
      </c>
      <c r="P878" s="12">
        <v>39</v>
      </c>
      <c r="Q878" s="12">
        <v>0</v>
      </c>
      <c r="R878" s="16">
        <v>39</v>
      </c>
      <c r="S878" s="41">
        <f t="shared" si="104"/>
        <v>1</v>
      </c>
      <c r="T878" s="41">
        <f t="shared" si="106"/>
        <v>0</v>
      </c>
      <c r="V878" s="12">
        <v>2603</v>
      </c>
      <c r="W878" s="12">
        <v>2660</v>
      </c>
      <c r="X878" s="27">
        <v>0</v>
      </c>
      <c r="Y878" s="41">
        <f t="shared" si="110"/>
        <v>0</v>
      </c>
      <c r="Z878" s="41">
        <f t="shared" si="107"/>
        <v>1</v>
      </c>
      <c r="AB878" s="6">
        <f t="shared" si="108"/>
        <v>2660</v>
      </c>
    </row>
    <row r="879" spans="1:28">
      <c r="A879" s="10" t="s">
        <v>1774</v>
      </c>
      <c r="B879" s="11" t="s">
        <v>693</v>
      </c>
      <c r="C879" s="11" t="s">
        <v>724</v>
      </c>
      <c r="D879" s="12">
        <v>21214</v>
      </c>
      <c r="E879" s="12">
        <v>0</v>
      </c>
      <c r="F879" s="12">
        <v>21214</v>
      </c>
      <c r="G879" s="12">
        <v>2137</v>
      </c>
      <c r="H879" s="12">
        <v>19077</v>
      </c>
      <c r="I879" s="12">
        <v>18828</v>
      </c>
      <c r="J879" s="16">
        <v>249</v>
      </c>
      <c r="K879" s="41">
        <f t="shared" si="109"/>
        <v>1.3052366724327724E-2</v>
      </c>
      <c r="L879" s="41">
        <f t="shared" si="105"/>
        <v>0.98694763327567225</v>
      </c>
      <c r="M879" s="17"/>
      <c r="N879" s="12">
        <v>403</v>
      </c>
      <c r="O879" s="12">
        <v>130</v>
      </c>
      <c r="P879" s="12">
        <v>273</v>
      </c>
      <c r="Q879" s="12">
        <v>0</v>
      </c>
      <c r="R879" s="16">
        <v>273</v>
      </c>
      <c r="S879" s="41">
        <f t="shared" si="104"/>
        <v>1</v>
      </c>
      <c r="T879" s="41">
        <f t="shared" si="106"/>
        <v>0</v>
      </c>
      <c r="V879" s="12">
        <v>19350</v>
      </c>
      <c r="W879" s="12">
        <v>18828</v>
      </c>
      <c r="X879" s="27">
        <v>522</v>
      </c>
      <c r="Y879" s="41">
        <f t="shared" si="110"/>
        <v>2.6976744186046512E-2</v>
      </c>
      <c r="Z879" s="41">
        <f t="shared" si="107"/>
        <v>0.97302325581395344</v>
      </c>
      <c r="AB879" s="6">
        <f t="shared" si="108"/>
        <v>18828</v>
      </c>
    </row>
    <row r="880" spans="1:28">
      <c r="A880" s="10" t="s">
        <v>1775</v>
      </c>
      <c r="B880" s="11" t="s">
        <v>693</v>
      </c>
      <c r="C880" s="11" t="s">
        <v>725</v>
      </c>
      <c r="D880" s="12">
        <v>5215</v>
      </c>
      <c r="E880" s="12">
        <v>0</v>
      </c>
      <c r="F880" s="12">
        <v>5215</v>
      </c>
      <c r="G880" s="12">
        <v>400</v>
      </c>
      <c r="H880" s="12">
        <v>4815</v>
      </c>
      <c r="I880" s="12">
        <v>4519</v>
      </c>
      <c r="J880" s="16">
        <v>296</v>
      </c>
      <c r="K880" s="41">
        <f t="shared" si="109"/>
        <v>6.1474558670820356E-2</v>
      </c>
      <c r="L880" s="41">
        <f t="shared" si="105"/>
        <v>0.9385254413291797</v>
      </c>
      <c r="M880" s="17"/>
      <c r="N880" s="12">
        <v>110</v>
      </c>
      <c r="O880" s="12">
        <v>45</v>
      </c>
      <c r="P880" s="12">
        <v>65</v>
      </c>
      <c r="Q880" s="12">
        <v>0</v>
      </c>
      <c r="R880" s="16">
        <v>65</v>
      </c>
      <c r="S880" s="41">
        <f t="shared" si="104"/>
        <v>1</v>
      </c>
      <c r="T880" s="41">
        <f t="shared" si="106"/>
        <v>0</v>
      </c>
      <c r="V880" s="12">
        <v>4880</v>
      </c>
      <c r="W880" s="12">
        <v>4519</v>
      </c>
      <c r="X880" s="27">
        <v>361</v>
      </c>
      <c r="Y880" s="41">
        <f t="shared" si="110"/>
        <v>7.397540983606557E-2</v>
      </c>
      <c r="Z880" s="41">
        <f t="shared" si="107"/>
        <v>0.92602459016393446</v>
      </c>
      <c r="AB880" s="6">
        <f t="shared" si="108"/>
        <v>4519</v>
      </c>
    </row>
    <row r="881" spans="1:28">
      <c r="A881" s="10" t="s">
        <v>1776</v>
      </c>
      <c r="B881" s="11" t="s">
        <v>693</v>
      </c>
      <c r="C881" s="11" t="s">
        <v>726</v>
      </c>
      <c r="D881" s="12">
        <v>14393</v>
      </c>
      <c r="E881" s="12">
        <v>335</v>
      </c>
      <c r="F881" s="12">
        <v>14728</v>
      </c>
      <c r="G881" s="12">
        <v>449</v>
      </c>
      <c r="H881" s="12">
        <v>14279</v>
      </c>
      <c r="I881" s="12">
        <v>12898</v>
      </c>
      <c r="J881" s="16">
        <v>1381</v>
      </c>
      <c r="K881" s="41">
        <f t="shared" si="109"/>
        <v>9.6715456264444291E-2</v>
      </c>
      <c r="L881" s="41">
        <f t="shared" si="105"/>
        <v>0.90328454373555567</v>
      </c>
      <c r="M881" s="17"/>
      <c r="N881" s="12">
        <v>56</v>
      </c>
      <c r="O881" s="12">
        <v>6</v>
      </c>
      <c r="P881" s="12">
        <v>50</v>
      </c>
      <c r="Q881" s="12">
        <v>0</v>
      </c>
      <c r="R881" s="16">
        <v>50</v>
      </c>
      <c r="S881" s="41">
        <f t="shared" si="104"/>
        <v>1</v>
      </c>
      <c r="T881" s="41">
        <f t="shared" si="106"/>
        <v>0</v>
      </c>
      <c r="V881" s="12">
        <v>14329</v>
      </c>
      <c r="W881" s="12">
        <v>12898</v>
      </c>
      <c r="X881" s="27">
        <v>1431</v>
      </c>
      <c r="Y881" s="41">
        <f t="shared" si="110"/>
        <v>9.9867401772628928E-2</v>
      </c>
      <c r="Z881" s="41">
        <f t="shared" si="107"/>
        <v>0.90013259822737113</v>
      </c>
      <c r="AB881" s="6">
        <f t="shared" si="108"/>
        <v>12898</v>
      </c>
    </row>
    <row r="882" spans="1:28">
      <c r="A882" s="10" t="s">
        <v>1777</v>
      </c>
      <c r="B882" s="11" t="s">
        <v>693</v>
      </c>
      <c r="C882" s="11" t="s">
        <v>727</v>
      </c>
      <c r="D882" s="12">
        <v>36916</v>
      </c>
      <c r="E882" s="12">
        <v>501</v>
      </c>
      <c r="F882" s="12">
        <v>37417</v>
      </c>
      <c r="G882" s="12">
        <v>3525</v>
      </c>
      <c r="H882" s="12">
        <v>33892</v>
      </c>
      <c r="I882" s="12">
        <v>31037</v>
      </c>
      <c r="J882" s="16">
        <v>2855</v>
      </c>
      <c r="K882" s="41">
        <f t="shared" si="109"/>
        <v>8.4238168299303667E-2</v>
      </c>
      <c r="L882" s="41">
        <f t="shared" si="105"/>
        <v>0.91576183170069636</v>
      </c>
      <c r="M882" s="17"/>
      <c r="N882" s="12">
        <v>665</v>
      </c>
      <c r="O882" s="12">
        <v>220</v>
      </c>
      <c r="P882" s="12">
        <v>445</v>
      </c>
      <c r="Q882" s="12">
        <v>0</v>
      </c>
      <c r="R882" s="16">
        <v>445</v>
      </c>
      <c r="S882" s="41">
        <f t="shared" si="104"/>
        <v>1</v>
      </c>
      <c r="T882" s="41">
        <f t="shared" si="106"/>
        <v>0</v>
      </c>
      <c r="V882" s="12">
        <v>34337</v>
      </c>
      <c r="W882" s="12">
        <v>31037</v>
      </c>
      <c r="X882" s="27">
        <v>3300</v>
      </c>
      <c r="Y882" s="41">
        <f t="shared" si="110"/>
        <v>9.6106241081049593E-2</v>
      </c>
      <c r="Z882" s="41">
        <f t="shared" si="107"/>
        <v>0.90389375891895041</v>
      </c>
      <c r="AB882" s="6">
        <f t="shared" si="108"/>
        <v>31037</v>
      </c>
    </row>
    <row r="883" spans="1:28">
      <c r="A883" s="10" t="s">
        <v>1778</v>
      </c>
      <c r="B883" s="11" t="s">
        <v>693</v>
      </c>
      <c r="C883" s="11" t="s">
        <v>93</v>
      </c>
      <c r="D883" s="12">
        <v>15858</v>
      </c>
      <c r="E883" s="12">
        <v>477</v>
      </c>
      <c r="F883" s="12">
        <v>16335</v>
      </c>
      <c r="G883" s="12">
        <v>1739</v>
      </c>
      <c r="H883" s="12">
        <v>14596</v>
      </c>
      <c r="I883" s="12">
        <v>15060</v>
      </c>
      <c r="J883" s="16">
        <v>0</v>
      </c>
      <c r="K883" s="41">
        <f t="shared" si="109"/>
        <v>0</v>
      </c>
      <c r="L883" s="41">
        <f t="shared" si="105"/>
        <v>1</v>
      </c>
      <c r="M883" s="17"/>
      <c r="N883" s="12">
        <v>871</v>
      </c>
      <c r="O883" s="12">
        <v>295</v>
      </c>
      <c r="P883" s="12">
        <v>576</v>
      </c>
      <c r="Q883" s="12">
        <v>0</v>
      </c>
      <c r="R883" s="16">
        <v>576</v>
      </c>
      <c r="S883" s="41">
        <f t="shared" si="104"/>
        <v>1</v>
      </c>
      <c r="T883" s="41">
        <f t="shared" si="106"/>
        <v>0</v>
      </c>
      <c r="V883" s="12">
        <v>15172</v>
      </c>
      <c r="W883" s="12">
        <v>15060</v>
      </c>
      <c r="X883" s="27">
        <v>112</v>
      </c>
      <c r="Y883" s="41">
        <f t="shared" si="110"/>
        <v>7.3820195096229897E-3</v>
      </c>
      <c r="Z883" s="41">
        <f t="shared" si="107"/>
        <v>0.99261798049037697</v>
      </c>
      <c r="AB883" s="6">
        <f t="shared" si="108"/>
        <v>15060</v>
      </c>
    </row>
    <row r="884" spans="1:28">
      <c r="A884" s="10" t="s">
        <v>1779</v>
      </c>
      <c r="B884" s="11" t="s">
        <v>693</v>
      </c>
      <c r="C884" s="11" t="s">
        <v>728</v>
      </c>
      <c r="D884" s="12">
        <v>3866</v>
      </c>
      <c r="E884" s="12">
        <v>2</v>
      </c>
      <c r="F884" s="12">
        <v>3868</v>
      </c>
      <c r="G884" s="12">
        <v>266</v>
      </c>
      <c r="H884" s="12">
        <v>3602</v>
      </c>
      <c r="I884" s="12">
        <v>3942</v>
      </c>
      <c r="J884" s="16">
        <v>0</v>
      </c>
      <c r="K884" s="41">
        <f t="shared" si="109"/>
        <v>0</v>
      </c>
      <c r="L884" s="41">
        <f t="shared" si="105"/>
        <v>1</v>
      </c>
      <c r="M884" s="17"/>
      <c r="N884" s="12">
        <v>100</v>
      </c>
      <c r="O884" s="12">
        <v>26</v>
      </c>
      <c r="P884" s="12">
        <v>74</v>
      </c>
      <c r="Q884" s="12">
        <v>0</v>
      </c>
      <c r="R884" s="16">
        <v>74</v>
      </c>
      <c r="S884" s="41">
        <f t="shared" si="104"/>
        <v>1</v>
      </c>
      <c r="T884" s="41">
        <f t="shared" si="106"/>
        <v>0</v>
      </c>
      <c r="V884" s="12">
        <v>3676</v>
      </c>
      <c r="W884" s="12">
        <v>3942</v>
      </c>
      <c r="X884" s="27">
        <v>0</v>
      </c>
      <c r="Y884" s="41">
        <f t="shared" si="110"/>
        <v>0</v>
      </c>
      <c r="Z884" s="41">
        <f t="shared" si="107"/>
        <v>1</v>
      </c>
      <c r="AB884" s="6">
        <f t="shared" si="108"/>
        <v>3942</v>
      </c>
    </row>
    <row r="885" spans="1:28">
      <c r="A885" s="10" t="s">
        <v>1780</v>
      </c>
      <c r="B885" s="11" t="s">
        <v>693</v>
      </c>
      <c r="C885" s="11" t="s">
        <v>729</v>
      </c>
      <c r="D885" s="12">
        <v>72190</v>
      </c>
      <c r="E885" s="12">
        <v>92</v>
      </c>
      <c r="F885" s="12">
        <v>72282</v>
      </c>
      <c r="G885" s="12">
        <v>10394</v>
      </c>
      <c r="H885" s="12">
        <v>61888</v>
      </c>
      <c r="I885" s="12">
        <v>61158</v>
      </c>
      <c r="J885" s="16">
        <v>730</v>
      </c>
      <c r="K885" s="41">
        <f t="shared" si="109"/>
        <v>1.1795501551189245E-2</v>
      </c>
      <c r="L885" s="41">
        <f t="shared" si="105"/>
        <v>0.98820449844881075</v>
      </c>
      <c r="M885" s="17"/>
      <c r="N885" s="12">
        <v>4982</v>
      </c>
      <c r="O885" s="12">
        <v>1932</v>
      </c>
      <c r="P885" s="12">
        <v>3050</v>
      </c>
      <c r="Q885" s="12">
        <v>5500</v>
      </c>
      <c r="R885" s="16">
        <v>0</v>
      </c>
      <c r="S885" s="41">
        <f t="shared" si="104"/>
        <v>0</v>
      </c>
      <c r="T885" s="41">
        <f t="shared" si="106"/>
        <v>1</v>
      </c>
      <c r="V885" s="12">
        <v>64938</v>
      </c>
      <c r="W885" s="12">
        <v>66658</v>
      </c>
      <c r="X885" s="27">
        <v>0</v>
      </c>
      <c r="Y885" s="41">
        <f t="shared" si="110"/>
        <v>0</v>
      </c>
      <c r="Z885" s="41">
        <f t="shared" si="107"/>
        <v>1</v>
      </c>
      <c r="AB885" s="6">
        <f t="shared" si="108"/>
        <v>66658</v>
      </c>
    </row>
    <row r="886" spans="1:28" s="13" customFormat="1">
      <c r="A886" s="50" t="s">
        <v>2239</v>
      </c>
      <c r="B886" s="39" t="s">
        <v>2207</v>
      </c>
      <c r="C886" s="39"/>
      <c r="D886" s="45">
        <v>1130967</v>
      </c>
      <c r="E886" s="45">
        <v>7247</v>
      </c>
      <c r="F886" s="45">
        <v>1138214</v>
      </c>
      <c r="G886" s="45">
        <v>174796</v>
      </c>
      <c r="H886" s="45">
        <v>963418</v>
      </c>
      <c r="I886" s="45">
        <v>899852</v>
      </c>
      <c r="J886" s="46">
        <v>66129</v>
      </c>
      <c r="K886" s="47">
        <f t="shared" si="109"/>
        <v>6.8639988042573416E-2</v>
      </c>
      <c r="L886" s="47">
        <f t="shared" si="105"/>
        <v>0.93136001195742657</v>
      </c>
      <c r="M886" s="48"/>
      <c r="N886" s="45">
        <v>89962</v>
      </c>
      <c r="O886" s="45">
        <v>36457</v>
      </c>
      <c r="P886" s="45">
        <v>53505</v>
      </c>
      <c r="Q886" s="45">
        <v>14006</v>
      </c>
      <c r="R886" s="46">
        <v>41949</v>
      </c>
      <c r="S886" s="47">
        <f t="shared" ref="S886:S949" si="111">+R886/P886</f>
        <v>0.78402018502943649</v>
      </c>
      <c r="T886" s="47">
        <f t="shared" si="106"/>
        <v>0.21597981497056351</v>
      </c>
      <c r="V886" s="45">
        <v>1016923</v>
      </c>
      <c r="W886" s="45">
        <v>913858</v>
      </c>
      <c r="X886" s="45">
        <v>106319</v>
      </c>
      <c r="Y886" s="47">
        <f t="shared" si="110"/>
        <v>0.1045497053365889</v>
      </c>
      <c r="Z886" s="47">
        <f t="shared" si="107"/>
        <v>0.89545029466341108</v>
      </c>
      <c r="AB886" s="49">
        <f t="shared" si="108"/>
        <v>913858</v>
      </c>
    </row>
    <row r="887" spans="1:28">
      <c r="A887" s="10" t="s">
        <v>2035</v>
      </c>
      <c r="B887" s="11" t="s">
        <v>941</v>
      </c>
      <c r="C887" s="11" t="s">
        <v>942</v>
      </c>
      <c r="D887" s="12">
        <v>34358</v>
      </c>
      <c r="E887" s="12">
        <v>6476</v>
      </c>
      <c r="F887" s="12">
        <v>40834</v>
      </c>
      <c r="G887" s="12">
        <v>5067</v>
      </c>
      <c r="H887" s="12">
        <v>35767</v>
      </c>
      <c r="I887" s="12">
        <v>31980</v>
      </c>
      <c r="J887" s="16">
        <v>3787</v>
      </c>
      <c r="K887" s="41">
        <f t="shared" si="109"/>
        <v>0.10587972153102021</v>
      </c>
      <c r="L887" s="41">
        <f t="shared" si="105"/>
        <v>0.89412027846897979</v>
      </c>
      <c r="M887" s="17"/>
      <c r="N887" s="12">
        <v>1158</v>
      </c>
      <c r="O887" s="12">
        <v>531</v>
      </c>
      <c r="P887" s="12">
        <v>627</v>
      </c>
      <c r="Q887" s="12">
        <v>0</v>
      </c>
      <c r="R887" s="16">
        <v>627</v>
      </c>
      <c r="S887" s="41">
        <f t="shared" si="111"/>
        <v>1</v>
      </c>
      <c r="T887" s="41">
        <f t="shared" si="106"/>
        <v>0</v>
      </c>
      <c r="V887" s="12">
        <v>36394</v>
      </c>
      <c r="W887" s="12">
        <v>31980</v>
      </c>
      <c r="X887" s="27">
        <v>4414</v>
      </c>
      <c r="Y887" s="41">
        <f t="shared" si="110"/>
        <v>0.12128372808704732</v>
      </c>
      <c r="Z887" s="41">
        <f t="shared" si="107"/>
        <v>0.87871627191295265</v>
      </c>
      <c r="AB887" s="6">
        <f t="shared" si="108"/>
        <v>31980</v>
      </c>
    </row>
    <row r="888" spans="1:28">
      <c r="A888" s="10" t="s">
        <v>2036</v>
      </c>
      <c r="B888" s="11" t="s">
        <v>941</v>
      </c>
      <c r="C888" s="11" t="s">
        <v>651</v>
      </c>
      <c r="D888" s="12">
        <v>4812</v>
      </c>
      <c r="E888" s="12">
        <v>1353</v>
      </c>
      <c r="F888" s="12">
        <v>6165</v>
      </c>
      <c r="G888" s="12">
        <v>493</v>
      </c>
      <c r="H888" s="12">
        <v>5672</v>
      </c>
      <c r="I888" s="12">
        <v>4101</v>
      </c>
      <c r="J888" s="16">
        <v>1571</v>
      </c>
      <c r="K888" s="41">
        <f t="shared" si="109"/>
        <v>0.27697461212976021</v>
      </c>
      <c r="L888" s="41">
        <f t="shared" si="105"/>
        <v>0.72302538787023973</v>
      </c>
      <c r="M888" s="17"/>
      <c r="N888" s="12">
        <v>91</v>
      </c>
      <c r="O888" s="12">
        <v>15</v>
      </c>
      <c r="P888" s="12">
        <v>76</v>
      </c>
      <c r="Q888" s="12">
        <v>0</v>
      </c>
      <c r="R888" s="16">
        <v>76</v>
      </c>
      <c r="S888" s="41">
        <f t="shared" si="111"/>
        <v>1</v>
      </c>
      <c r="T888" s="41">
        <f t="shared" si="106"/>
        <v>0</v>
      </c>
      <c r="V888" s="12">
        <v>5748</v>
      </c>
      <c r="W888" s="12">
        <v>4101</v>
      </c>
      <c r="X888" s="27">
        <v>1647</v>
      </c>
      <c r="Y888" s="41">
        <f t="shared" si="110"/>
        <v>0.28653444676409184</v>
      </c>
      <c r="Z888" s="41">
        <f t="shared" si="107"/>
        <v>0.71346555323590821</v>
      </c>
      <c r="AB888" s="6">
        <f t="shared" si="108"/>
        <v>4101</v>
      </c>
    </row>
    <row r="889" spans="1:28">
      <c r="A889" s="10" t="s">
        <v>2037</v>
      </c>
      <c r="B889" s="11" t="s">
        <v>941</v>
      </c>
      <c r="C889" s="11" t="s">
        <v>943</v>
      </c>
      <c r="D889" s="12">
        <v>30902</v>
      </c>
      <c r="E889" s="12">
        <v>12329</v>
      </c>
      <c r="F889" s="12">
        <v>43231</v>
      </c>
      <c r="G889" s="12">
        <v>3732</v>
      </c>
      <c r="H889" s="12">
        <v>39499</v>
      </c>
      <c r="I889" s="12">
        <v>33421</v>
      </c>
      <c r="J889" s="16">
        <v>6078</v>
      </c>
      <c r="K889" s="41">
        <f t="shared" si="109"/>
        <v>0.15387731334970506</v>
      </c>
      <c r="L889" s="41">
        <f t="shared" si="105"/>
        <v>0.84612268665029489</v>
      </c>
      <c r="M889" s="17"/>
      <c r="N889" s="12">
        <v>583</v>
      </c>
      <c r="O889" s="12">
        <v>185</v>
      </c>
      <c r="P889" s="12">
        <v>398</v>
      </c>
      <c r="Q889" s="12">
        <v>0</v>
      </c>
      <c r="R889" s="16">
        <v>398</v>
      </c>
      <c r="S889" s="41">
        <f t="shared" si="111"/>
        <v>1</v>
      </c>
      <c r="T889" s="41">
        <f t="shared" si="106"/>
        <v>0</v>
      </c>
      <c r="V889" s="12">
        <v>39897</v>
      </c>
      <c r="W889" s="12">
        <v>33421</v>
      </c>
      <c r="X889" s="27">
        <v>6476</v>
      </c>
      <c r="Y889" s="41">
        <f t="shared" si="110"/>
        <v>0.16231796876958168</v>
      </c>
      <c r="Z889" s="41">
        <f t="shared" si="107"/>
        <v>0.83768203123041829</v>
      </c>
      <c r="AB889" s="6">
        <f t="shared" si="108"/>
        <v>33421</v>
      </c>
    </row>
    <row r="890" spans="1:28">
      <c r="A890" s="10" t="s">
        <v>2038</v>
      </c>
      <c r="B890" s="11" t="s">
        <v>941</v>
      </c>
      <c r="C890" s="11" t="s">
        <v>944</v>
      </c>
      <c r="D890" s="12">
        <v>47548</v>
      </c>
      <c r="E890" s="12">
        <v>5434</v>
      </c>
      <c r="F890" s="12">
        <v>52982</v>
      </c>
      <c r="G890" s="12">
        <v>4150</v>
      </c>
      <c r="H890" s="12">
        <v>48832</v>
      </c>
      <c r="I890" s="12">
        <v>43376</v>
      </c>
      <c r="J890" s="16">
        <v>5456</v>
      </c>
      <c r="K890" s="41">
        <f t="shared" si="109"/>
        <v>0.11173001310615989</v>
      </c>
      <c r="L890" s="41">
        <f t="shared" si="105"/>
        <v>0.88826998689384007</v>
      </c>
      <c r="M890" s="17"/>
      <c r="N890" s="12">
        <v>844</v>
      </c>
      <c r="O890" s="12">
        <v>255</v>
      </c>
      <c r="P890" s="12">
        <v>589</v>
      </c>
      <c r="Q890" s="12">
        <v>0</v>
      </c>
      <c r="R890" s="16">
        <v>589</v>
      </c>
      <c r="S890" s="41">
        <f t="shared" si="111"/>
        <v>1</v>
      </c>
      <c r="T890" s="41">
        <f t="shared" si="106"/>
        <v>0</v>
      </c>
      <c r="V890" s="12">
        <v>49421</v>
      </c>
      <c r="W890" s="12">
        <v>43376</v>
      </c>
      <c r="X890" s="27">
        <v>6045</v>
      </c>
      <c r="Y890" s="41">
        <f t="shared" si="110"/>
        <v>0.12231642419214504</v>
      </c>
      <c r="Z890" s="41">
        <f t="shared" si="107"/>
        <v>0.87768357580785494</v>
      </c>
      <c r="AB890" s="6">
        <f t="shared" si="108"/>
        <v>43376</v>
      </c>
    </row>
    <row r="891" spans="1:28">
      <c r="A891" s="10" t="s">
        <v>2039</v>
      </c>
      <c r="B891" s="11" t="s">
        <v>941</v>
      </c>
      <c r="C891" s="11" t="s">
        <v>945</v>
      </c>
      <c r="D891" s="12">
        <v>10277</v>
      </c>
      <c r="E891" s="12">
        <v>2025</v>
      </c>
      <c r="F891" s="12">
        <v>12302</v>
      </c>
      <c r="G891" s="12">
        <v>504</v>
      </c>
      <c r="H891" s="12">
        <v>11798</v>
      </c>
      <c r="I891" s="12">
        <v>12486</v>
      </c>
      <c r="J891" s="16">
        <v>0</v>
      </c>
      <c r="K891" s="41">
        <f t="shared" si="109"/>
        <v>0</v>
      </c>
      <c r="L891" s="41">
        <f t="shared" si="105"/>
        <v>1</v>
      </c>
      <c r="M891" s="17"/>
      <c r="N891" s="12">
        <v>140</v>
      </c>
      <c r="O891" s="12">
        <v>38</v>
      </c>
      <c r="P891" s="12">
        <v>102</v>
      </c>
      <c r="Q891" s="12">
        <v>0</v>
      </c>
      <c r="R891" s="16">
        <v>102</v>
      </c>
      <c r="S891" s="41">
        <f t="shared" si="111"/>
        <v>1</v>
      </c>
      <c r="T891" s="41">
        <f t="shared" si="106"/>
        <v>0</v>
      </c>
      <c r="V891" s="12">
        <v>11900</v>
      </c>
      <c r="W891" s="12">
        <v>12486</v>
      </c>
      <c r="X891" s="27">
        <v>0</v>
      </c>
      <c r="Y891" s="41">
        <f t="shared" si="110"/>
        <v>0</v>
      </c>
      <c r="Z891" s="41">
        <f t="shared" si="107"/>
        <v>1</v>
      </c>
      <c r="AB891" s="6">
        <f t="shared" si="108"/>
        <v>12486</v>
      </c>
    </row>
    <row r="892" spans="1:28">
      <c r="A892" s="10" t="s">
        <v>2040</v>
      </c>
      <c r="B892" s="11" t="s">
        <v>941</v>
      </c>
      <c r="C892" s="11" t="s">
        <v>946</v>
      </c>
      <c r="D892" s="12">
        <v>21973</v>
      </c>
      <c r="E892" s="12">
        <v>824</v>
      </c>
      <c r="F892" s="12">
        <v>22797</v>
      </c>
      <c r="G892" s="12">
        <v>663</v>
      </c>
      <c r="H892" s="12">
        <v>22134</v>
      </c>
      <c r="I892" s="12">
        <v>21877</v>
      </c>
      <c r="J892" s="16">
        <v>257</v>
      </c>
      <c r="K892" s="41">
        <f t="shared" si="109"/>
        <v>1.1611096051323756E-2</v>
      </c>
      <c r="L892" s="41">
        <f t="shared" si="105"/>
        <v>0.98838890394867629</v>
      </c>
      <c r="M892" s="17"/>
      <c r="N892" s="12">
        <v>23</v>
      </c>
      <c r="O892" s="12">
        <v>0</v>
      </c>
      <c r="P892" s="12">
        <v>23</v>
      </c>
      <c r="Q892" s="12">
        <v>0</v>
      </c>
      <c r="R892" s="16">
        <v>23</v>
      </c>
      <c r="S892" s="41">
        <f t="shared" si="111"/>
        <v>1</v>
      </c>
      <c r="T892" s="41">
        <f t="shared" si="106"/>
        <v>0</v>
      </c>
      <c r="V892" s="12">
        <v>22157</v>
      </c>
      <c r="W892" s="12">
        <v>21877</v>
      </c>
      <c r="X892" s="27">
        <v>280</v>
      </c>
      <c r="Y892" s="41">
        <f t="shared" si="110"/>
        <v>1.2637089858735389E-2</v>
      </c>
      <c r="Z892" s="41">
        <f t="shared" si="107"/>
        <v>0.98736291014126465</v>
      </c>
      <c r="AB892" s="6">
        <f t="shared" si="108"/>
        <v>21877</v>
      </c>
    </row>
    <row r="893" spans="1:28">
      <c r="A893" s="10" t="s">
        <v>2041</v>
      </c>
      <c r="B893" s="11" t="s">
        <v>941</v>
      </c>
      <c r="C893" s="11" t="s">
        <v>2152</v>
      </c>
      <c r="D893" s="12">
        <v>18725</v>
      </c>
      <c r="E893" s="12">
        <v>2085</v>
      </c>
      <c r="F893" s="12">
        <v>20810</v>
      </c>
      <c r="G893" s="12">
        <v>924</v>
      </c>
      <c r="H893" s="12">
        <v>19886</v>
      </c>
      <c r="I893" s="12">
        <v>21654</v>
      </c>
      <c r="J893" s="16">
        <v>0</v>
      </c>
      <c r="K893" s="41">
        <f t="shared" si="109"/>
        <v>0</v>
      </c>
      <c r="L893" s="41">
        <f t="shared" si="105"/>
        <v>1</v>
      </c>
      <c r="M893" s="17"/>
      <c r="N893" s="12">
        <v>472</v>
      </c>
      <c r="O893" s="12">
        <v>103</v>
      </c>
      <c r="P893" s="12">
        <v>369</v>
      </c>
      <c r="Q893" s="12">
        <v>0</v>
      </c>
      <c r="R893" s="16">
        <v>369</v>
      </c>
      <c r="S893" s="41">
        <f t="shared" si="111"/>
        <v>1</v>
      </c>
      <c r="T893" s="41">
        <f t="shared" si="106"/>
        <v>0</v>
      </c>
      <c r="V893" s="12">
        <v>20255</v>
      </c>
      <c r="W893" s="12">
        <v>21654</v>
      </c>
      <c r="X893" s="27">
        <v>0</v>
      </c>
      <c r="Y893" s="41">
        <f t="shared" si="110"/>
        <v>0</v>
      </c>
      <c r="Z893" s="41">
        <f t="shared" si="107"/>
        <v>1</v>
      </c>
      <c r="AB893" s="6">
        <f t="shared" si="108"/>
        <v>21654</v>
      </c>
    </row>
    <row r="894" spans="1:28">
      <c r="A894" s="10" t="s">
        <v>2042</v>
      </c>
      <c r="B894" s="11" t="s">
        <v>941</v>
      </c>
      <c r="C894" s="11" t="s">
        <v>947</v>
      </c>
      <c r="D894" s="12">
        <v>10180</v>
      </c>
      <c r="E894" s="12">
        <v>3530</v>
      </c>
      <c r="F894" s="12">
        <v>13710</v>
      </c>
      <c r="G894" s="12">
        <v>1159</v>
      </c>
      <c r="H894" s="12">
        <v>12551</v>
      </c>
      <c r="I894" s="12">
        <v>11390</v>
      </c>
      <c r="J894" s="16">
        <v>1161</v>
      </c>
      <c r="K894" s="41">
        <f t="shared" si="109"/>
        <v>9.2502589435104768E-2</v>
      </c>
      <c r="L894" s="41">
        <f t="shared" si="105"/>
        <v>0.90749741056489519</v>
      </c>
      <c r="M894" s="17"/>
      <c r="N894" s="12">
        <v>772</v>
      </c>
      <c r="O894" s="12">
        <v>247</v>
      </c>
      <c r="P894" s="12">
        <v>525</v>
      </c>
      <c r="Q894" s="12">
        <v>0</v>
      </c>
      <c r="R894" s="16">
        <v>525</v>
      </c>
      <c r="S894" s="41">
        <f t="shared" si="111"/>
        <v>1</v>
      </c>
      <c r="T894" s="41">
        <f t="shared" si="106"/>
        <v>0</v>
      </c>
      <c r="V894" s="12">
        <v>13076</v>
      </c>
      <c r="W894" s="12">
        <v>11390</v>
      </c>
      <c r="X894" s="27">
        <v>1686</v>
      </c>
      <c r="Y894" s="41">
        <f t="shared" si="110"/>
        <v>0.12893851330682166</v>
      </c>
      <c r="Z894" s="41">
        <f t="shared" si="107"/>
        <v>0.87106148669317829</v>
      </c>
      <c r="AB894" s="6">
        <f t="shared" si="108"/>
        <v>11390</v>
      </c>
    </row>
    <row r="895" spans="1:28">
      <c r="A895" s="10" t="s">
        <v>2043</v>
      </c>
      <c r="B895" s="11" t="s">
        <v>941</v>
      </c>
      <c r="C895" s="11" t="s">
        <v>77</v>
      </c>
      <c r="D895" s="12">
        <v>4550</v>
      </c>
      <c r="E895" s="12">
        <v>1086</v>
      </c>
      <c r="F895" s="12">
        <v>5636</v>
      </c>
      <c r="G895" s="12">
        <v>449</v>
      </c>
      <c r="H895" s="12">
        <v>5187</v>
      </c>
      <c r="I895" s="12">
        <v>5755</v>
      </c>
      <c r="J895" s="16">
        <v>0</v>
      </c>
      <c r="K895" s="41">
        <f t="shared" si="109"/>
        <v>0</v>
      </c>
      <c r="L895" s="41">
        <f t="shared" si="105"/>
        <v>1</v>
      </c>
      <c r="M895" s="17"/>
      <c r="N895" s="12">
        <v>107</v>
      </c>
      <c r="O895" s="12">
        <v>31</v>
      </c>
      <c r="P895" s="12">
        <v>76</v>
      </c>
      <c r="Q895" s="12">
        <v>0</v>
      </c>
      <c r="R895" s="16">
        <v>76</v>
      </c>
      <c r="S895" s="41">
        <f t="shared" si="111"/>
        <v>1</v>
      </c>
      <c r="T895" s="41">
        <f t="shared" si="106"/>
        <v>0</v>
      </c>
      <c r="V895" s="12">
        <v>5263</v>
      </c>
      <c r="W895" s="12">
        <v>5755</v>
      </c>
      <c r="X895" s="27">
        <v>0</v>
      </c>
      <c r="Y895" s="41">
        <f t="shared" si="110"/>
        <v>0</v>
      </c>
      <c r="Z895" s="41">
        <f t="shared" si="107"/>
        <v>1</v>
      </c>
      <c r="AB895" s="6">
        <f t="shared" si="108"/>
        <v>5755</v>
      </c>
    </row>
    <row r="896" spans="1:28">
      <c r="A896" s="10" t="s">
        <v>2044</v>
      </c>
      <c r="B896" s="11" t="s">
        <v>941</v>
      </c>
      <c r="C896" s="11" t="s">
        <v>812</v>
      </c>
      <c r="D896" s="12">
        <v>16151</v>
      </c>
      <c r="E896" s="12">
        <v>1327</v>
      </c>
      <c r="F896" s="12">
        <v>17478</v>
      </c>
      <c r="G896" s="12">
        <v>787</v>
      </c>
      <c r="H896" s="12">
        <v>16691</v>
      </c>
      <c r="I896" s="12">
        <v>15796</v>
      </c>
      <c r="J896" s="16">
        <v>895</v>
      </c>
      <c r="K896" s="41">
        <f t="shared" si="109"/>
        <v>5.3621712300041938E-2</v>
      </c>
      <c r="L896" s="41">
        <f t="shared" si="105"/>
        <v>0.94637828769995802</v>
      </c>
      <c r="M896" s="17"/>
      <c r="N896" s="12">
        <v>104</v>
      </c>
      <c r="O896" s="12">
        <v>22</v>
      </c>
      <c r="P896" s="12">
        <v>82</v>
      </c>
      <c r="Q896" s="12">
        <v>0</v>
      </c>
      <c r="R896" s="16">
        <v>82</v>
      </c>
      <c r="S896" s="41">
        <f t="shared" si="111"/>
        <v>1</v>
      </c>
      <c r="T896" s="41">
        <f t="shared" si="106"/>
        <v>0</v>
      </c>
      <c r="V896" s="12">
        <v>16773</v>
      </c>
      <c r="W896" s="12">
        <v>15796</v>
      </c>
      <c r="X896" s="27">
        <v>977</v>
      </c>
      <c r="Y896" s="41">
        <f t="shared" si="110"/>
        <v>5.8248375365170212E-2</v>
      </c>
      <c r="Z896" s="41">
        <f t="shared" si="107"/>
        <v>0.94175162463482975</v>
      </c>
      <c r="AB896" s="6">
        <f t="shared" si="108"/>
        <v>15796</v>
      </c>
    </row>
    <row r="897" spans="1:28">
      <c r="A897" s="10" t="s">
        <v>2045</v>
      </c>
      <c r="B897" s="11" t="s">
        <v>941</v>
      </c>
      <c r="C897" s="11" t="s">
        <v>723</v>
      </c>
      <c r="D897" s="12">
        <v>3172</v>
      </c>
      <c r="E897" s="12">
        <v>3064</v>
      </c>
      <c r="F897" s="12">
        <v>6236</v>
      </c>
      <c r="G897" s="12">
        <v>263</v>
      </c>
      <c r="H897" s="12">
        <v>5973</v>
      </c>
      <c r="I897" s="12">
        <v>8221</v>
      </c>
      <c r="J897" s="16">
        <v>0</v>
      </c>
      <c r="K897" s="41">
        <f t="shared" si="109"/>
        <v>0</v>
      </c>
      <c r="L897" s="41">
        <f t="shared" si="105"/>
        <v>1</v>
      </c>
      <c r="M897" s="17"/>
      <c r="N897" s="12">
        <v>91</v>
      </c>
      <c r="O897" s="12">
        <v>24</v>
      </c>
      <c r="P897" s="12">
        <v>67</v>
      </c>
      <c r="Q897" s="12">
        <v>0</v>
      </c>
      <c r="R897" s="16">
        <v>67</v>
      </c>
      <c r="S897" s="41">
        <f t="shared" si="111"/>
        <v>1</v>
      </c>
      <c r="T897" s="41">
        <f t="shared" si="106"/>
        <v>0</v>
      </c>
      <c r="V897" s="12">
        <v>6040</v>
      </c>
      <c r="W897" s="12">
        <v>8221</v>
      </c>
      <c r="X897" s="27">
        <v>0</v>
      </c>
      <c r="Y897" s="41">
        <f t="shared" si="110"/>
        <v>0</v>
      </c>
      <c r="Z897" s="41">
        <f t="shared" si="107"/>
        <v>1</v>
      </c>
      <c r="AB897" s="6">
        <f t="shared" si="108"/>
        <v>8221</v>
      </c>
    </row>
    <row r="898" spans="1:28">
      <c r="A898" s="10" t="s">
        <v>2046</v>
      </c>
      <c r="B898" s="11" t="s">
        <v>941</v>
      </c>
      <c r="C898" s="11" t="s">
        <v>948</v>
      </c>
      <c r="D898" s="12">
        <v>32504</v>
      </c>
      <c r="E898" s="12">
        <v>2788</v>
      </c>
      <c r="F898" s="12">
        <v>35292</v>
      </c>
      <c r="G898" s="12">
        <v>2065</v>
      </c>
      <c r="H898" s="12">
        <v>33227</v>
      </c>
      <c r="I898" s="12">
        <v>31945</v>
      </c>
      <c r="J898" s="16">
        <v>1282</v>
      </c>
      <c r="K898" s="41">
        <f t="shared" si="109"/>
        <v>3.8583080025280644E-2</v>
      </c>
      <c r="L898" s="41">
        <f t="shared" si="105"/>
        <v>0.96141691997471934</v>
      </c>
      <c r="M898" s="17"/>
      <c r="N898" s="12">
        <v>180</v>
      </c>
      <c r="O898" s="12">
        <v>64</v>
      </c>
      <c r="P898" s="12">
        <v>116</v>
      </c>
      <c r="Q898" s="12">
        <v>0</v>
      </c>
      <c r="R898" s="16">
        <v>116</v>
      </c>
      <c r="S898" s="41">
        <f t="shared" si="111"/>
        <v>1</v>
      </c>
      <c r="T898" s="41">
        <f t="shared" si="106"/>
        <v>0</v>
      </c>
      <c r="V898" s="12">
        <v>33343</v>
      </c>
      <c r="W898" s="12">
        <v>31945</v>
      </c>
      <c r="X898" s="27">
        <v>1398</v>
      </c>
      <c r="Y898" s="41">
        <f t="shared" si="110"/>
        <v>4.1927840926131422E-2</v>
      </c>
      <c r="Z898" s="41">
        <f t="shared" si="107"/>
        <v>0.95807215907386856</v>
      </c>
      <c r="AB898" s="6">
        <f t="shared" si="108"/>
        <v>31945</v>
      </c>
    </row>
    <row r="899" spans="1:28">
      <c r="A899" s="10" t="s">
        <v>2047</v>
      </c>
      <c r="B899" s="11" t="s">
        <v>941</v>
      </c>
      <c r="C899" s="11" t="s">
        <v>949</v>
      </c>
      <c r="D899" s="12">
        <v>17055</v>
      </c>
      <c r="E899" s="12">
        <v>2194</v>
      </c>
      <c r="F899" s="12">
        <v>19249</v>
      </c>
      <c r="G899" s="12">
        <v>1186</v>
      </c>
      <c r="H899" s="12">
        <v>18063</v>
      </c>
      <c r="I899" s="12">
        <v>18376</v>
      </c>
      <c r="J899" s="16">
        <v>0</v>
      </c>
      <c r="K899" s="41">
        <f t="shared" si="109"/>
        <v>0</v>
      </c>
      <c r="L899" s="41">
        <f t="shared" si="105"/>
        <v>1</v>
      </c>
      <c r="M899" s="17"/>
      <c r="N899" s="12">
        <v>173</v>
      </c>
      <c r="O899" s="12">
        <v>32</v>
      </c>
      <c r="P899" s="12">
        <v>141</v>
      </c>
      <c r="Q899" s="12">
        <v>0</v>
      </c>
      <c r="R899" s="16">
        <v>141</v>
      </c>
      <c r="S899" s="41">
        <f t="shared" si="111"/>
        <v>1</v>
      </c>
      <c r="T899" s="41">
        <f t="shared" si="106"/>
        <v>0</v>
      </c>
      <c r="V899" s="12">
        <v>18204</v>
      </c>
      <c r="W899" s="12">
        <v>18376</v>
      </c>
      <c r="X899" s="27">
        <v>0</v>
      </c>
      <c r="Y899" s="41">
        <f t="shared" si="110"/>
        <v>0</v>
      </c>
      <c r="Z899" s="41">
        <f t="shared" si="107"/>
        <v>1</v>
      </c>
      <c r="AB899" s="6">
        <f t="shared" si="108"/>
        <v>18376</v>
      </c>
    </row>
    <row r="900" spans="1:28" s="13" customFormat="1">
      <c r="A900" s="50" t="s">
        <v>2240</v>
      </c>
      <c r="B900" s="39" t="s">
        <v>2208</v>
      </c>
      <c r="C900" s="39"/>
      <c r="D900" s="45">
        <v>252207</v>
      </c>
      <c r="E900" s="45">
        <v>44515</v>
      </c>
      <c r="F900" s="45">
        <v>296722</v>
      </c>
      <c r="G900" s="45">
        <v>21442</v>
      </c>
      <c r="H900" s="45">
        <v>275280</v>
      </c>
      <c r="I900" s="45">
        <v>260378</v>
      </c>
      <c r="J900" s="46">
        <v>20487</v>
      </c>
      <c r="K900" s="47">
        <f t="shared" si="109"/>
        <v>7.4422406277244987E-2</v>
      </c>
      <c r="L900" s="47">
        <f t="shared" si="105"/>
        <v>0.92557759372275505</v>
      </c>
      <c r="M900" s="48"/>
      <c r="N900" s="45">
        <v>4738</v>
      </c>
      <c r="O900" s="45">
        <v>1547</v>
      </c>
      <c r="P900" s="45">
        <v>3191</v>
      </c>
      <c r="Q900" s="45">
        <v>0</v>
      </c>
      <c r="R900" s="46">
        <v>3191</v>
      </c>
      <c r="S900" s="47">
        <f t="shared" si="111"/>
        <v>1</v>
      </c>
      <c r="T900" s="47">
        <f t="shared" si="106"/>
        <v>0</v>
      </c>
      <c r="V900" s="45">
        <v>278471</v>
      </c>
      <c r="W900" s="45">
        <v>260378</v>
      </c>
      <c r="X900" s="45">
        <v>22923</v>
      </c>
      <c r="Y900" s="47">
        <f t="shared" si="110"/>
        <v>8.2317368774486394E-2</v>
      </c>
      <c r="Z900" s="47">
        <f t="shared" si="107"/>
        <v>0.91768263122551363</v>
      </c>
      <c r="AB900" s="49">
        <f t="shared" si="108"/>
        <v>260378</v>
      </c>
    </row>
    <row r="901" spans="1:28">
      <c r="A901" s="10" t="s">
        <v>1781</v>
      </c>
      <c r="B901" s="11" t="s">
        <v>730</v>
      </c>
      <c r="C901" s="11" t="s">
        <v>19</v>
      </c>
      <c r="D901" s="12">
        <v>168871</v>
      </c>
      <c r="E901" s="12">
        <v>1564</v>
      </c>
      <c r="F901" s="12">
        <v>170435</v>
      </c>
      <c r="G901" s="12">
        <v>40666</v>
      </c>
      <c r="H901" s="12">
        <v>129769</v>
      </c>
      <c r="I901" s="12">
        <v>105915</v>
      </c>
      <c r="J901" s="16">
        <v>23854</v>
      </c>
      <c r="K901" s="41">
        <f t="shared" si="109"/>
        <v>0.18381893980842881</v>
      </c>
      <c r="L901" s="41">
        <f t="shared" si="105"/>
        <v>0.81618106019157122</v>
      </c>
      <c r="M901" s="17"/>
      <c r="N901" s="12">
        <v>39374</v>
      </c>
      <c r="O901" s="12">
        <v>17217</v>
      </c>
      <c r="P901" s="12">
        <v>22157</v>
      </c>
      <c r="Q901" s="12">
        <v>0</v>
      </c>
      <c r="R901" s="16">
        <v>22157</v>
      </c>
      <c r="S901" s="41">
        <f t="shared" si="111"/>
        <v>1</v>
      </c>
      <c r="T901" s="41">
        <f t="shared" si="106"/>
        <v>0</v>
      </c>
      <c r="V901" s="12">
        <v>151926</v>
      </c>
      <c r="W901" s="12">
        <v>105915</v>
      </c>
      <c r="X901" s="27">
        <v>46011</v>
      </c>
      <c r="Y901" s="41">
        <f t="shared" si="110"/>
        <v>0.30285138817582247</v>
      </c>
      <c r="Z901" s="41">
        <f t="shared" si="107"/>
        <v>0.69714861182417753</v>
      </c>
      <c r="AB901" s="6">
        <f t="shared" si="108"/>
        <v>105915</v>
      </c>
    </row>
    <row r="902" spans="1:28">
      <c r="A902" s="10" t="s">
        <v>1782</v>
      </c>
      <c r="B902" s="11" t="s">
        <v>730</v>
      </c>
      <c r="C902" s="11" t="s">
        <v>173</v>
      </c>
      <c r="D902" s="12">
        <v>3003</v>
      </c>
      <c r="E902" s="12">
        <v>7</v>
      </c>
      <c r="F902" s="12">
        <v>3010</v>
      </c>
      <c r="G902" s="12">
        <v>540</v>
      </c>
      <c r="H902" s="12">
        <v>2470</v>
      </c>
      <c r="I902" s="12">
        <v>2922</v>
      </c>
      <c r="J902" s="16">
        <v>0</v>
      </c>
      <c r="K902" s="41">
        <f t="shared" si="109"/>
        <v>0</v>
      </c>
      <c r="L902" s="41">
        <f t="shared" si="105"/>
        <v>1</v>
      </c>
      <c r="M902" s="17"/>
      <c r="N902" s="12">
        <v>199</v>
      </c>
      <c r="O902" s="12">
        <v>101</v>
      </c>
      <c r="P902" s="12">
        <v>98</v>
      </c>
      <c r="Q902" s="12">
        <v>0</v>
      </c>
      <c r="R902" s="16">
        <v>98</v>
      </c>
      <c r="S902" s="41">
        <f t="shared" si="111"/>
        <v>1</v>
      </c>
      <c r="T902" s="41">
        <f t="shared" si="106"/>
        <v>0</v>
      </c>
      <c r="V902" s="12">
        <v>2568</v>
      </c>
      <c r="W902" s="12">
        <v>2922</v>
      </c>
      <c r="X902" s="27">
        <v>0</v>
      </c>
      <c r="Y902" s="41">
        <f t="shared" si="110"/>
        <v>0</v>
      </c>
      <c r="Z902" s="41">
        <f t="shared" si="107"/>
        <v>1</v>
      </c>
      <c r="AB902" s="6">
        <f t="shared" si="108"/>
        <v>2922</v>
      </c>
    </row>
    <row r="903" spans="1:28">
      <c r="A903" s="10" t="s">
        <v>1783</v>
      </c>
      <c r="B903" s="11" t="s">
        <v>730</v>
      </c>
      <c r="C903" s="11" t="s">
        <v>731</v>
      </c>
      <c r="D903" s="12">
        <v>61549</v>
      </c>
      <c r="E903" s="12">
        <v>119</v>
      </c>
      <c r="F903" s="12">
        <v>61668</v>
      </c>
      <c r="G903" s="12">
        <v>12703</v>
      </c>
      <c r="H903" s="12">
        <v>48965</v>
      </c>
      <c r="I903" s="12">
        <v>45643</v>
      </c>
      <c r="J903" s="16">
        <v>4770</v>
      </c>
      <c r="K903" s="41">
        <f t="shared" si="109"/>
        <v>9.7416522005514136E-2</v>
      </c>
      <c r="L903" s="41">
        <f t="shared" si="105"/>
        <v>0.90258347799448591</v>
      </c>
      <c r="M903" s="17"/>
      <c r="N903" s="12">
        <v>7597</v>
      </c>
      <c r="O903" s="12">
        <v>3420</v>
      </c>
      <c r="P903" s="12">
        <v>4177</v>
      </c>
      <c r="Q903" s="12">
        <v>0</v>
      </c>
      <c r="R903" s="16">
        <v>4177</v>
      </c>
      <c r="S903" s="41">
        <f t="shared" si="111"/>
        <v>1</v>
      </c>
      <c r="T903" s="41">
        <f t="shared" si="106"/>
        <v>0</v>
      </c>
      <c r="V903" s="12">
        <v>53142</v>
      </c>
      <c r="W903" s="12">
        <v>45643</v>
      </c>
      <c r="X903" s="27">
        <v>8947</v>
      </c>
      <c r="Y903" s="41">
        <f t="shared" si="110"/>
        <v>0.16836024236950059</v>
      </c>
      <c r="Z903" s="41">
        <f t="shared" si="107"/>
        <v>0.83163975763049947</v>
      </c>
      <c r="AB903" s="6">
        <f t="shared" si="108"/>
        <v>45643</v>
      </c>
    </row>
    <row r="904" spans="1:28">
      <c r="A904" s="10" t="s">
        <v>1784</v>
      </c>
      <c r="B904" s="11" t="s">
        <v>730</v>
      </c>
      <c r="C904" s="11" t="s">
        <v>732</v>
      </c>
      <c r="D904" s="12">
        <v>23002</v>
      </c>
      <c r="E904" s="12">
        <v>60</v>
      </c>
      <c r="F904" s="12">
        <v>23062</v>
      </c>
      <c r="G904" s="12">
        <v>5025</v>
      </c>
      <c r="H904" s="12">
        <v>18037</v>
      </c>
      <c r="I904" s="12">
        <v>15877</v>
      </c>
      <c r="J904" s="16">
        <v>2160</v>
      </c>
      <c r="K904" s="41">
        <f t="shared" si="109"/>
        <v>0.11975383933026557</v>
      </c>
      <c r="L904" s="41">
        <f t="shared" si="105"/>
        <v>0.88024616066973449</v>
      </c>
      <c r="M904" s="17"/>
      <c r="N904" s="12">
        <v>1151</v>
      </c>
      <c r="O904" s="12">
        <v>514</v>
      </c>
      <c r="P904" s="12">
        <v>637</v>
      </c>
      <c r="Q904" s="12">
        <v>0</v>
      </c>
      <c r="R904" s="16">
        <v>637</v>
      </c>
      <c r="S904" s="41">
        <f t="shared" si="111"/>
        <v>1</v>
      </c>
      <c r="T904" s="41">
        <f t="shared" si="106"/>
        <v>0</v>
      </c>
      <c r="V904" s="12">
        <v>18674</v>
      </c>
      <c r="W904" s="12">
        <v>15877</v>
      </c>
      <c r="X904" s="27">
        <v>2797</v>
      </c>
      <c r="Y904" s="41">
        <f t="shared" si="110"/>
        <v>0.14978044339723681</v>
      </c>
      <c r="Z904" s="41">
        <f t="shared" si="107"/>
        <v>0.85021955660276316</v>
      </c>
      <c r="AB904" s="6">
        <f t="shared" si="108"/>
        <v>15877</v>
      </c>
    </row>
    <row r="905" spans="1:28">
      <c r="A905" s="10" t="s">
        <v>1785</v>
      </c>
      <c r="B905" s="11" t="s">
        <v>730</v>
      </c>
      <c r="C905" s="11" t="s">
        <v>130</v>
      </c>
      <c r="D905" s="12">
        <v>5602</v>
      </c>
      <c r="E905" s="12">
        <v>28</v>
      </c>
      <c r="F905" s="12">
        <v>5630</v>
      </c>
      <c r="G905" s="12">
        <v>770</v>
      </c>
      <c r="H905" s="12">
        <v>4860</v>
      </c>
      <c r="I905" s="12">
        <v>5107</v>
      </c>
      <c r="J905" s="16">
        <v>0</v>
      </c>
      <c r="K905" s="41">
        <f t="shared" si="109"/>
        <v>0</v>
      </c>
      <c r="L905" s="41">
        <f t="shared" si="105"/>
        <v>1</v>
      </c>
      <c r="M905" s="17"/>
      <c r="N905" s="12">
        <v>88</v>
      </c>
      <c r="O905" s="12">
        <v>49</v>
      </c>
      <c r="P905" s="12">
        <v>39</v>
      </c>
      <c r="Q905" s="12">
        <v>0</v>
      </c>
      <c r="R905" s="16">
        <v>39</v>
      </c>
      <c r="S905" s="41">
        <f t="shared" si="111"/>
        <v>1</v>
      </c>
      <c r="T905" s="41">
        <f t="shared" si="106"/>
        <v>0</v>
      </c>
      <c r="V905" s="12">
        <v>4899</v>
      </c>
      <c r="W905" s="12">
        <v>5107</v>
      </c>
      <c r="X905" s="27">
        <v>0</v>
      </c>
      <c r="Y905" s="41">
        <f t="shared" si="110"/>
        <v>0</v>
      </c>
      <c r="Z905" s="41">
        <f t="shared" si="107"/>
        <v>1</v>
      </c>
      <c r="AB905" s="6">
        <f t="shared" si="108"/>
        <v>5107</v>
      </c>
    </row>
    <row r="906" spans="1:28">
      <c r="A906" s="10" t="s">
        <v>1786</v>
      </c>
      <c r="B906" s="11" t="s">
        <v>730</v>
      </c>
      <c r="C906" s="11" t="s">
        <v>733</v>
      </c>
      <c r="D906" s="12">
        <v>10487</v>
      </c>
      <c r="E906" s="12">
        <v>1</v>
      </c>
      <c r="F906" s="12">
        <v>10488</v>
      </c>
      <c r="G906" s="12">
        <v>1589</v>
      </c>
      <c r="H906" s="12">
        <v>8899</v>
      </c>
      <c r="I906" s="12">
        <v>8757</v>
      </c>
      <c r="J906" s="16">
        <v>142</v>
      </c>
      <c r="K906" s="41">
        <f t="shared" si="109"/>
        <v>1.5956849084166759E-2</v>
      </c>
      <c r="L906" s="41">
        <f t="shared" si="105"/>
        <v>0.98404315091583328</v>
      </c>
      <c r="M906" s="17"/>
      <c r="N906" s="12">
        <v>1296</v>
      </c>
      <c r="O906" s="12">
        <v>667</v>
      </c>
      <c r="P906" s="12">
        <v>629</v>
      </c>
      <c r="Q906" s="12">
        <v>0</v>
      </c>
      <c r="R906" s="16">
        <v>629</v>
      </c>
      <c r="S906" s="41">
        <f t="shared" si="111"/>
        <v>1</v>
      </c>
      <c r="T906" s="41">
        <f t="shared" si="106"/>
        <v>0</v>
      </c>
      <c r="V906" s="12">
        <v>9528</v>
      </c>
      <c r="W906" s="12">
        <v>8757</v>
      </c>
      <c r="X906" s="27">
        <v>771</v>
      </c>
      <c r="Y906" s="41">
        <f t="shared" si="110"/>
        <v>8.0919395465994956E-2</v>
      </c>
      <c r="Z906" s="41">
        <f t="shared" si="107"/>
        <v>0.91908060453400509</v>
      </c>
      <c r="AB906" s="6">
        <f t="shared" si="108"/>
        <v>8757</v>
      </c>
    </row>
    <row r="907" spans="1:28">
      <c r="A907" s="10" t="s">
        <v>1787</v>
      </c>
      <c r="B907" s="11" t="s">
        <v>730</v>
      </c>
      <c r="C907" s="11" t="s">
        <v>734</v>
      </c>
      <c r="D907" s="12">
        <v>10088</v>
      </c>
      <c r="E907" s="12">
        <v>9</v>
      </c>
      <c r="F907" s="12">
        <v>10097</v>
      </c>
      <c r="G907" s="12">
        <v>1310</v>
      </c>
      <c r="H907" s="12">
        <v>8787</v>
      </c>
      <c r="I907" s="12">
        <v>8240</v>
      </c>
      <c r="J907" s="16">
        <v>547</v>
      </c>
      <c r="K907" s="41">
        <f t="shared" si="109"/>
        <v>6.2251052691476044E-2</v>
      </c>
      <c r="L907" s="41">
        <f t="shared" si="105"/>
        <v>0.93774894730852398</v>
      </c>
      <c r="M907" s="17"/>
      <c r="N907" s="12">
        <v>267</v>
      </c>
      <c r="O907" s="12">
        <v>154</v>
      </c>
      <c r="P907" s="12">
        <v>113</v>
      </c>
      <c r="Q907" s="12">
        <v>0</v>
      </c>
      <c r="R907" s="16">
        <v>113</v>
      </c>
      <c r="S907" s="41">
        <f t="shared" si="111"/>
        <v>1</v>
      </c>
      <c r="T907" s="41">
        <f t="shared" si="106"/>
        <v>0</v>
      </c>
      <c r="V907" s="12">
        <v>8900</v>
      </c>
      <c r="W907" s="12">
        <v>8240</v>
      </c>
      <c r="X907" s="27">
        <v>660</v>
      </c>
      <c r="Y907" s="41">
        <f t="shared" si="110"/>
        <v>7.415730337078652E-2</v>
      </c>
      <c r="Z907" s="41">
        <f t="shared" si="107"/>
        <v>0.92584269662921348</v>
      </c>
      <c r="AB907" s="6">
        <f t="shared" si="108"/>
        <v>8240</v>
      </c>
    </row>
    <row r="908" spans="1:28">
      <c r="A908" s="10" t="s">
        <v>1788</v>
      </c>
      <c r="B908" s="11" t="s">
        <v>730</v>
      </c>
      <c r="C908" s="11" t="s">
        <v>735</v>
      </c>
      <c r="D908" s="12">
        <v>34895</v>
      </c>
      <c r="E908" s="12">
        <v>99</v>
      </c>
      <c r="F908" s="12">
        <v>34994</v>
      </c>
      <c r="G908" s="12">
        <v>6629</v>
      </c>
      <c r="H908" s="12">
        <v>28365</v>
      </c>
      <c r="I908" s="12">
        <v>22995</v>
      </c>
      <c r="J908" s="16">
        <v>5370</v>
      </c>
      <c r="K908" s="41">
        <f t="shared" si="109"/>
        <v>0.18931782125859334</v>
      </c>
      <c r="L908" s="41">
        <f t="shared" ref="L908:L971" si="112">100%-K908</f>
        <v>0.81068217874140669</v>
      </c>
      <c r="M908" s="17"/>
      <c r="N908" s="12">
        <v>619</v>
      </c>
      <c r="O908" s="12">
        <v>330</v>
      </c>
      <c r="P908" s="12">
        <v>289</v>
      </c>
      <c r="Q908" s="12">
        <v>0</v>
      </c>
      <c r="R908" s="16">
        <v>289</v>
      </c>
      <c r="S908" s="41">
        <f t="shared" si="111"/>
        <v>1</v>
      </c>
      <c r="T908" s="41">
        <f t="shared" ref="T908:T971" si="113">100%-S908</f>
        <v>0</v>
      </c>
      <c r="V908" s="12">
        <v>28654</v>
      </c>
      <c r="W908" s="12">
        <v>22995</v>
      </c>
      <c r="X908" s="27">
        <v>5659</v>
      </c>
      <c r="Y908" s="41">
        <f t="shared" si="110"/>
        <v>0.1974942416416556</v>
      </c>
      <c r="Z908" s="41">
        <f t="shared" ref="Z908:Z971" si="114">100%-Y908</f>
        <v>0.80250575835834437</v>
      </c>
      <c r="AB908" s="6">
        <f t="shared" si="108"/>
        <v>22995</v>
      </c>
    </row>
    <row r="909" spans="1:28">
      <c r="A909" s="10" t="s">
        <v>1789</v>
      </c>
      <c r="B909" s="11" t="s">
        <v>730</v>
      </c>
      <c r="C909" s="11" t="s">
        <v>736</v>
      </c>
      <c r="D909" s="12">
        <v>40035</v>
      </c>
      <c r="E909" s="12">
        <v>156</v>
      </c>
      <c r="F909" s="12">
        <v>40191</v>
      </c>
      <c r="G909" s="12">
        <v>6722</v>
      </c>
      <c r="H909" s="12">
        <v>33469</v>
      </c>
      <c r="I909" s="12">
        <v>30144</v>
      </c>
      <c r="J909" s="16">
        <v>3325</v>
      </c>
      <c r="K909" s="41">
        <f t="shared" si="109"/>
        <v>9.9345663150975524E-2</v>
      </c>
      <c r="L909" s="41">
        <f t="shared" si="112"/>
        <v>0.90065433684902452</v>
      </c>
      <c r="M909" s="17"/>
      <c r="N909" s="12">
        <v>1308</v>
      </c>
      <c r="O909" s="12">
        <v>563</v>
      </c>
      <c r="P909" s="12">
        <v>745</v>
      </c>
      <c r="Q909" s="12">
        <v>0</v>
      </c>
      <c r="R909" s="16">
        <v>745</v>
      </c>
      <c r="S909" s="41">
        <f t="shared" si="111"/>
        <v>1</v>
      </c>
      <c r="T909" s="41">
        <f t="shared" si="113"/>
        <v>0</v>
      </c>
      <c r="V909" s="12">
        <v>34214</v>
      </c>
      <c r="W909" s="12">
        <v>30144</v>
      </c>
      <c r="X909" s="27">
        <v>4070</v>
      </c>
      <c r="Y909" s="41">
        <f t="shared" si="110"/>
        <v>0.11895715204302332</v>
      </c>
      <c r="Z909" s="41">
        <f t="shared" si="114"/>
        <v>0.88104284795697674</v>
      </c>
      <c r="AB909" s="6">
        <f t="shared" ref="AB909:AB972" si="115">+I909+Q909</f>
        <v>30144</v>
      </c>
    </row>
    <row r="910" spans="1:28">
      <c r="A910" s="10" t="s">
        <v>1790</v>
      </c>
      <c r="B910" s="11" t="s">
        <v>730</v>
      </c>
      <c r="C910" s="11" t="s">
        <v>737</v>
      </c>
      <c r="D910" s="12">
        <v>6698</v>
      </c>
      <c r="E910" s="12">
        <v>6</v>
      </c>
      <c r="F910" s="12">
        <v>6704</v>
      </c>
      <c r="G910" s="12">
        <v>1144</v>
      </c>
      <c r="H910" s="12">
        <v>5560</v>
      </c>
      <c r="I910" s="12">
        <v>5798</v>
      </c>
      <c r="J910" s="16">
        <v>0</v>
      </c>
      <c r="K910" s="41">
        <f t="shared" si="109"/>
        <v>0</v>
      </c>
      <c r="L910" s="41">
        <f t="shared" si="112"/>
        <v>1</v>
      </c>
      <c r="M910" s="17"/>
      <c r="N910" s="12">
        <v>182</v>
      </c>
      <c r="O910" s="12">
        <v>108</v>
      </c>
      <c r="P910" s="12">
        <v>74</v>
      </c>
      <c r="Q910" s="12">
        <v>0</v>
      </c>
      <c r="R910" s="16">
        <v>74</v>
      </c>
      <c r="S910" s="41">
        <f t="shared" si="111"/>
        <v>1</v>
      </c>
      <c r="T910" s="41">
        <f t="shared" si="113"/>
        <v>0</v>
      </c>
      <c r="V910" s="12">
        <v>5634</v>
      </c>
      <c r="W910" s="12">
        <v>5798</v>
      </c>
      <c r="X910" s="27">
        <v>0</v>
      </c>
      <c r="Y910" s="41">
        <f t="shared" si="110"/>
        <v>0</v>
      </c>
      <c r="Z910" s="41">
        <f t="shared" si="114"/>
        <v>1</v>
      </c>
      <c r="AB910" s="6">
        <f t="shared" si="115"/>
        <v>5798</v>
      </c>
    </row>
    <row r="911" spans="1:28">
      <c r="A911" s="10" t="s">
        <v>1791</v>
      </c>
      <c r="B911" s="11" t="s">
        <v>730</v>
      </c>
      <c r="C911" s="11" t="s">
        <v>738</v>
      </c>
      <c r="D911" s="12">
        <v>33180</v>
      </c>
      <c r="E911" s="12">
        <v>80</v>
      </c>
      <c r="F911" s="12">
        <v>33260</v>
      </c>
      <c r="G911" s="12">
        <v>5851</v>
      </c>
      <c r="H911" s="12">
        <v>27409</v>
      </c>
      <c r="I911" s="12">
        <v>24490</v>
      </c>
      <c r="J911" s="16">
        <v>3051</v>
      </c>
      <c r="K911" s="41">
        <f t="shared" si="109"/>
        <v>0.11131380203582765</v>
      </c>
      <c r="L911" s="41">
        <f t="shared" si="112"/>
        <v>0.88868619796417236</v>
      </c>
      <c r="M911" s="17"/>
      <c r="N911" s="12">
        <v>1125</v>
      </c>
      <c r="O911" s="12">
        <v>644</v>
      </c>
      <c r="P911" s="12">
        <v>481</v>
      </c>
      <c r="Q911" s="12">
        <v>0</v>
      </c>
      <c r="R911" s="16">
        <v>481</v>
      </c>
      <c r="S911" s="41">
        <f t="shared" si="111"/>
        <v>1</v>
      </c>
      <c r="T911" s="41">
        <f t="shared" si="113"/>
        <v>0</v>
      </c>
      <c r="V911" s="12">
        <v>27890</v>
      </c>
      <c r="W911" s="12">
        <v>24490</v>
      </c>
      <c r="X911" s="27">
        <v>3532</v>
      </c>
      <c r="Y911" s="41">
        <f t="shared" si="110"/>
        <v>0.12664037289351021</v>
      </c>
      <c r="Z911" s="41">
        <f t="shared" si="114"/>
        <v>0.87335962710648984</v>
      </c>
      <c r="AB911" s="6">
        <f t="shared" si="115"/>
        <v>24490</v>
      </c>
    </row>
    <row r="912" spans="1:28">
      <c r="A912" s="10" t="s">
        <v>1792</v>
      </c>
      <c r="B912" s="11" t="s">
        <v>730</v>
      </c>
      <c r="C912" s="11" t="s">
        <v>739</v>
      </c>
      <c r="D912" s="12">
        <v>5447</v>
      </c>
      <c r="E912" s="12">
        <v>16</v>
      </c>
      <c r="F912" s="12">
        <v>5463</v>
      </c>
      <c r="G912" s="12">
        <v>1192</v>
      </c>
      <c r="H912" s="12">
        <v>4271</v>
      </c>
      <c r="I912" s="12">
        <v>4957</v>
      </c>
      <c r="J912" s="16">
        <v>0</v>
      </c>
      <c r="K912" s="41">
        <f t="shared" si="109"/>
        <v>0</v>
      </c>
      <c r="L912" s="41">
        <f t="shared" si="112"/>
        <v>1</v>
      </c>
      <c r="M912" s="17"/>
      <c r="N912" s="12">
        <v>265</v>
      </c>
      <c r="O912" s="12">
        <v>121</v>
      </c>
      <c r="P912" s="12">
        <v>144</v>
      </c>
      <c r="Q912" s="12">
        <v>0</v>
      </c>
      <c r="R912" s="16">
        <v>144</v>
      </c>
      <c r="S912" s="41">
        <f t="shared" si="111"/>
        <v>1</v>
      </c>
      <c r="T912" s="41">
        <f t="shared" si="113"/>
        <v>0</v>
      </c>
      <c r="V912" s="12">
        <v>4415</v>
      </c>
      <c r="W912" s="12">
        <v>4957</v>
      </c>
      <c r="X912" s="27">
        <v>0</v>
      </c>
      <c r="Y912" s="41">
        <f t="shared" si="110"/>
        <v>0</v>
      </c>
      <c r="Z912" s="41">
        <f t="shared" si="114"/>
        <v>1</v>
      </c>
      <c r="AB912" s="6">
        <f t="shared" si="115"/>
        <v>4957</v>
      </c>
    </row>
    <row r="913" spans="1:28" s="13" customFormat="1">
      <c r="A913" s="50" t="s">
        <v>2241</v>
      </c>
      <c r="B913" s="39" t="s">
        <v>2209</v>
      </c>
      <c r="C913" s="39"/>
      <c r="D913" s="45">
        <v>402857</v>
      </c>
      <c r="E913" s="45">
        <v>2145</v>
      </c>
      <c r="F913" s="45">
        <v>405002</v>
      </c>
      <c r="G913" s="45">
        <v>84141</v>
      </c>
      <c r="H913" s="45">
        <v>320861</v>
      </c>
      <c r="I913" s="45">
        <v>280845</v>
      </c>
      <c r="J913" s="46">
        <v>43219</v>
      </c>
      <c r="K913" s="47">
        <f t="shared" si="109"/>
        <v>0.13469695600275508</v>
      </c>
      <c r="L913" s="47">
        <f t="shared" si="112"/>
        <v>0.86530304399724489</v>
      </c>
      <c r="M913" s="48"/>
      <c r="N913" s="45">
        <v>53471</v>
      </c>
      <c r="O913" s="45">
        <v>23888</v>
      </c>
      <c r="P913" s="45">
        <v>29583</v>
      </c>
      <c r="Q913" s="45">
        <v>0</v>
      </c>
      <c r="R913" s="46">
        <v>29583</v>
      </c>
      <c r="S913" s="47">
        <f t="shared" si="111"/>
        <v>1</v>
      </c>
      <c r="T913" s="47">
        <f t="shared" si="113"/>
        <v>0</v>
      </c>
      <c r="V913" s="45">
        <v>350444</v>
      </c>
      <c r="W913" s="45">
        <v>280845</v>
      </c>
      <c r="X913" s="45">
        <v>72447</v>
      </c>
      <c r="Y913" s="47">
        <f t="shared" si="110"/>
        <v>0.20672917784296493</v>
      </c>
      <c r="Z913" s="47">
        <f t="shared" si="114"/>
        <v>0.79327082215703504</v>
      </c>
      <c r="AB913" s="49">
        <f t="shared" si="115"/>
        <v>280845</v>
      </c>
    </row>
    <row r="914" spans="1:28">
      <c r="A914" s="10" t="s">
        <v>1793</v>
      </c>
      <c r="B914" s="11" t="s">
        <v>303</v>
      </c>
      <c r="C914" s="11" t="s">
        <v>740</v>
      </c>
      <c r="D914" s="12">
        <v>232382</v>
      </c>
      <c r="E914" s="12">
        <v>3115</v>
      </c>
      <c r="F914" s="12">
        <v>235497</v>
      </c>
      <c r="G914" s="12">
        <v>59754</v>
      </c>
      <c r="H914" s="12">
        <v>175743</v>
      </c>
      <c r="I914" s="12">
        <v>148934</v>
      </c>
      <c r="J914" s="16">
        <v>26809</v>
      </c>
      <c r="K914" s="41">
        <f t="shared" si="109"/>
        <v>0.15254661636594344</v>
      </c>
      <c r="L914" s="41">
        <f t="shared" si="112"/>
        <v>0.84745338363405653</v>
      </c>
      <c r="M914" s="17"/>
      <c r="N914" s="12">
        <v>23758</v>
      </c>
      <c r="O914" s="12">
        <v>10756</v>
      </c>
      <c r="P914" s="12">
        <v>13002</v>
      </c>
      <c r="Q914" s="12">
        <v>1066</v>
      </c>
      <c r="R914" s="16">
        <v>11936</v>
      </c>
      <c r="S914" s="41">
        <f t="shared" si="111"/>
        <v>0.91801261344408558</v>
      </c>
      <c r="T914" s="41">
        <f t="shared" si="113"/>
        <v>8.1987386555914421E-2</v>
      </c>
      <c r="V914" s="12">
        <v>188745</v>
      </c>
      <c r="W914" s="12">
        <v>150000</v>
      </c>
      <c r="X914" s="27">
        <v>38745</v>
      </c>
      <c r="Y914" s="41">
        <f t="shared" si="110"/>
        <v>0.20527696097909878</v>
      </c>
      <c r="Z914" s="41">
        <f t="shared" si="114"/>
        <v>0.79472303902090125</v>
      </c>
      <c r="AB914" s="6">
        <f t="shared" si="115"/>
        <v>150000</v>
      </c>
    </row>
    <row r="915" spans="1:28">
      <c r="A915" s="10" t="s">
        <v>1794</v>
      </c>
      <c r="B915" s="11" t="s">
        <v>303</v>
      </c>
      <c r="C915" s="11" t="s">
        <v>741</v>
      </c>
      <c r="D915" s="12">
        <v>9871</v>
      </c>
      <c r="E915" s="12">
        <v>73</v>
      </c>
      <c r="F915" s="12">
        <v>9944</v>
      </c>
      <c r="G915" s="12">
        <v>838</v>
      </c>
      <c r="H915" s="12">
        <v>9106</v>
      </c>
      <c r="I915" s="12">
        <v>8660</v>
      </c>
      <c r="J915" s="16">
        <v>446</v>
      </c>
      <c r="K915" s="41">
        <f t="shared" ref="K915:K978" si="116">+J915/H915</f>
        <v>4.8978695365692951E-2</v>
      </c>
      <c r="L915" s="41">
        <f t="shared" si="112"/>
        <v>0.95102130463430701</v>
      </c>
      <c r="M915" s="17"/>
      <c r="N915" s="12">
        <v>2335</v>
      </c>
      <c r="O915" s="12">
        <v>919</v>
      </c>
      <c r="P915" s="12">
        <v>1416</v>
      </c>
      <c r="Q915" s="12">
        <v>0</v>
      </c>
      <c r="R915" s="16">
        <v>1416</v>
      </c>
      <c r="S915" s="41">
        <f t="shared" si="111"/>
        <v>1</v>
      </c>
      <c r="T915" s="41">
        <f t="shared" si="113"/>
        <v>0</v>
      </c>
      <c r="V915" s="12">
        <v>10522</v>
      </c>
      <c r="W915" s="12">
        <v>8660</v>
      </c>
      <c r="X915" s="27">
        <v>1862</v>
      </c>
      <c r="Y915" s="41">
        <f t="shared" ref="Y915:Y978" si="117">+X915/V915</f>
        <v>0.17696255464740543</v>
      </c>
      <c r="Z915" s="41">
        <f t="shared" si="114"/>
        <v>0.8230374453525946</v>
      </c>
      <c r="AB915" s="6">
        <f t="shared" si="115"/>
        <v>8660</v>
      </c>
    </row>
    <row r="916" spans="1:28">
      <c r="A916" s="10" t="s">
        <v>1795</v>
      </c>
      <c r="B916" s="11" t="s">
        <v>303</v>
      </c>
      <c r="C916" s="11" t="s">
        <v>328</v>
      </c>
      <c r="D916" s="12">
        <v>5840</v>
      </c>
      <c r="E916" s="12">
        <v>30</v>
      </c>
      <c r="F916" s="12">
        <v>5870</v>
      </c>
      <c r="G916" s="12">
        <v>602</v>
      </c>
      <c r="H916" s="12">
        <v>5268</v>
      </c>
      <c r="I916" s="12">
        <v>5176</v>
      </c>
      <c r="J916" s="16">
        <v>92</v>
      </c>
      <c r="K916" s="41">
        <f t="shared" si="116"/>
        <v>1.7463933181473046E-2</v>
      </c>
      <c r="L916" s="41">
        <f t="shared" si="112"/>
        <v>0.98253606681852701</v>
      </c>
      <c r="M916" s="17"/>
      <c r="N916" s="12">
        <v>632</v>
      </c>
      <c r="O916" s="12">
        <v>247</v>
      </c>
      <c r="P916" s="12">
        <v>385</v>
      </c>
      <c r="Q916" s="12">
        <v>0</v>
      </c>
      <c r="R916" s="16">
        <v>385</v>
      </c>
      <c r="S916" s="41">
        <f t="shared" si="111"/>
        <v>1</v>
      </c>
      <c r="T916" s="41">
        <f t="shared" si="113"/>
        <v>0</v>
      </c>
      <c r="V916" s="12">
        <v>5653</v>
      </c>
      <c r="W916" s="12">
        <v>5176</v>
      </c>
      <c r="X916" s="27">
        <v>477</v>
      </c>
      <c r="Y916" s="41">
        <f t="shared" si="117"/>
        <v>8.4379975234388824E-2</v>
      </c>
      <c r="Z916" s="41">
        <f t="shared" si="114"/>
        <v>0.91562002476561122</v>
      </c>
      <c r="AB916" s="6">
        <f t="shared" si="115"/>
        <v>5176</v>
      </c>
    </row>
    <row r="917" spans="1:28">
      <c r="A917" s="10" t="s">
        <v>1796</v>
      </c>
      <c r="B917" s="11" t="s">
        <v>303</v>
      </c>
      <c r="C917" s="11" t="s">
        <v>742</v>
      </c>
      <c r="D917" s="12">
        <v>23180</v>
      </c>
      <c r="E917" s="12">
        <v>395</v>
      </c>
      <c r="F917" s="12">
        <v>23575</v>
      </c>
      <c r="G917" s="12">
        <v>1946</v>
      </c>
      <c r="H917" s="12">
        <v>21629</v>
      </c>
      <c r="I917" s="12">
        <v>19557</v>
      </c>
      <c r="J917" s="16">
        <v>2072</v>
      </c>
      <c r="K917" s="41">
        <f t="shared" si="116"/>
        <v>9.5797309168246331E-2</v>
      </c>
      <c r="L917" s="41">
        <f t="shared" si="112"/>
        <v>0.90420269083175364</v>
      </c>
      <c r="M917" s="17"/>
      <c r="N917" s="12">
        <v>2994</v>
      </c>
      <c r="O917" s="12">
        <v>1026</v>
      </c>
      <c r="P917" s="12">
        <v>1968</v>
      </c>
      <c r="Q917" s="12">
        <v>0</v>
      </c>
      <c r="R917" s="16">
        <v>1968</v>
      </c>
      <c r="S917" s="41">
        <f t="shared" si="111"/>
        <v>1</v>
      </c>
      <c r="T917" s="41">
        <f t="shared" si="113"/>
        <v>0</v>
      </c>
      <c r="V917" s="12">
        <v>23597</v>
      </c>
      <c r="W917" s="12">
        <v>19557</v>
      </c>
      <c r="X917" s="27">
        <v>4040</v>
      </c>
      <c r="Y917" s="41">
        <f t="shared" si="117"/>
        <v>0.17120820443276688</v>
      </c>
      <c r="Z917" s="41">
        <f t="shared" si="114"/>
        <v>0.82879179556723315</v>
      </c>
      <c r="AB917" s="6">
        <f t="shared" si="115"/>
        <v>19557</v>
      </c>
    </row>
    <row r="918" spans="1:28">
      <c r="A918" s="10" t="s">
        <v>1797</v>
      </c>
      <c r="B918" s="11" t="s">
        <v>303</v>
      </c>
      <c r="C918" s="11" t="s">
        <v>2138</v>
      </c>
      <c r="D918" s="12">
        <v>116854</v>
      </c>
      <c r="E918" s="12">
        <v>337</v>
      </c>
      <c r="F918" s="12">
        <v>117191</v>
      </c>
      <c r="G918" s="12">
        <v>31569</v>
      </c>
      <c r="H918" s="12">
        <v>85622</v>
      </c>
      <c r="I918" s="12">
        <v>67070</v>
      </c>
      <c r="J918" s="16">
        <v>20797</v>
      </c>
      <c r="K918" s="41">
        <f t="shared" si="116"/>
        <v>0.24289318165891943</v>
      </c>
      <c r="L918" s="41">
        <f t="shared" si="112"/>
        <v>0.75710681834108051</v>
      </c>
      <c r="M918" s="17"/>
      <c r="N918" s="12">
        <v>20125</v>
      </c>
      <c r="O918" s="12">
        <v>8257</v>
      </c>
      <c r="P918" s="12">
        <v>11868</v>
      </c>
      <c r="Q918" s="12">
        <v>1054</v>
      </c>
      <c r="R918" s="16">
        <v>10814</v>
      </c>
      <c r="S918" s="41">
        <f t="shared" si="111"/>
        <v>0.91118975396022917</v>
      </c>
      <c r="T918" s="41">
        <f t="shared" si="113"/>
        <v>8.8810246039770835E-2</v>
      </c>
      <c r="V918" s="12">
        <v>97490</v>
      </c>
      <c r="W918" s="12">
        <v>68124</v>
      </c>
      <c r="X918" s="27">
        <v>31611</v>
      </c>
      <c r="Y918" s="41">
        <f t="shared" si="117"/>
        <v>0.32424864088624472</v>
      </c>
      <c r="Z918" s="41">
        <f t="shared" si="114"/>
        <v>0.67575135911375528</v>
      </c>
      <c r="AB918" s="6">
        <f t="shared" si="115"/>
        <v>68124</v>
      </c>
    </row>
    <row r="919" spans="1:28">
      <c r="A919" s="10" t="s">
        <v>1798</v>
      </c>
      <c r="B919" s="11" t="s">
        <v>303</v>
      </c>
      <c r="C919" s="11" t="s">
        <v>743</v>
      </c>
      <c r="D919" s="12">
        <v>12361</v>
      </c>
      <c r="E919" s="12">
        <v>2019</v>
      </c>
      <c r="F919" s="12">
        <v>14380</v>
      </c>
      <c r="G919" s="12">
        <v>1186</v>
      </c>
      <c r="H919" s="12">
        <v>13194</v>
      </c>
      <c r="I919" s="12">
        <v>10349</v>
      </c>
      <c r="J919" s="16">
        <v>2845</v>
      </c>
      <c r="K919" s="41">
        <f t="shared" si="116"/>
        <v>0.21562831590116718</v>
      </c>
      <c r="L919" s="41">
        <f t="shared" si="112"/>
        <v>0.78437168409883284</v>
      </c>
      <c r="M919" s="17"/>
      <c r="N919" s="12">
        <v>412</v>
      </c>
      <c r="O919" s="12">
        <v>156</v>
      </c>
      <c r="P919" s="12">
        <v>256</v>
      </c>
      <c r="Q919" s="12">
        <v>0</v>
      </c>
      <c r="R919" s="16">
        <v>256</v>
      </c>
      <c r="S919" s="41">
        <f t="shared" si="111"/>
        <v>1</v>
      </c>
      <c r="T919" s="41">
        <f t="shared" si="113"/>
        <v>0</v>
      </c>
      <c r="V919" s="12">
        <v>13450</v>
      </c>
      <c r="W919" s="12">
        <v>10349</v>
      </c>
      <c r="X919" s="27">
        <v>3101</v>
      </c>
      <c r="Y919" s="41">
        <f t="shared" si="117"/>
        <v>0.23055762081784387</v>
      </c>
      <c r="Z919" s="41">
        <f t="shared" si="114"/>
        <v>0.76944237918215608</v>
      </c>
      <c r="AB919" s="6">
        <f t="shared" si="115"/>
        <v>10349</v>
      </c>
    </row>
    <row r="920" spans="1:28">
      <c r="A920" s="10" t="s">
        <v>1799</v>
      </c>
      <c r="B920" s="11" t="s">
        <v>303</v>
      </c>
      <c r="C920" s="11" t="s">
        <v>744</v>
      </c>
      <c r="D920" s="12">
        <v>6756</v>
      </c>
      <c r="E920" s="12">
        <v>29</v>
      </c>
      <c r="F920" s="12">
        <v>6785</v>
      </c>
      <c r="G920" s="12">
        <v>554</v>
      </c>
      <c r="H920" s="12">
        <v>6231</v>
      </c>
      <c r="I920" s="12">
        <v>6461</v>
      </c>
      <c r="J920" s="16">
        <v>0</v>
      </c>
      <c r="K920" s="41">
        <f t="shared" si="116"/>
        <v>0</v>
      </c>
      <c r="L920" s="41">
        <f t="shared" si="112"/>
        <v>1</v>
      </c>
      <c r="M920" s="17"/>
      <c r="N920" s="12">
        <v>688</v>
      </c>
      <c r="O920" s="12">
        <v>273</v>
      </c>
      <c r="P920" s="12">
        <v>415</v>
      </c>
      <c r="Q920" s="12">
        <v>0</v>
      </c>
      <c r="R920" s="16">
        <v>415</v>
      </c>
      <c r="S920" s="41">
        <f t="shared" si="111"/>
        <v>1</v>
      </c>
      <c r="T920" s="41">
        <f t="shared" si="113"/>
        <v>0</v>
      </c>
      <c r="V920" s="12">
        <v>6646</v>
      </c>
      <c r="W920" s="12">
        <v>6461</v>
      </c>
      <c r="X920" s="27">
        <v>185</v>
      </c>
      <c r="Y920" s="41">
        <f t="shared" si="117"/>
        <v>2.7836292506770988E-2</v>
      </c>
      <c r="Z920" s="41">
        <f t="shared" si="114"/>
        <v>0.972163707493229</v>
      </c>
      <c r="AB920" s="6">
        <f t="shared" si="115"/>
        <v>6461</v>
      </c>
    </row>
    <row r="921" spans="1:28">
      <c r="A921" s="10" t="s">
        <v>1800</v>
      </c>
      <c r="B921" s="11" t="s">
        <v>303</v>
      </c>
      <c r="C921" s="11" t="s">
        <v>745</v>
      </c>
      <c r="D921" s="12">
        <v>22861</v>
      </c>
      <c r="E921" s="12">
        <v>61</v>
      </c>
      <c r="F921" s="12">
        <v>22922</v>
      </c>
      <c r="G921" s="12">
        <v>4644</v>
      </c>
      <c r="H921" s="12">
        <v>18278</v>
      </c>
      <c r="I921" s="12">
        <v>15196</v>
      </c>
      <c r="J921" s="16">
        <v>3082</v>
      </c>
      <c r="K921" s="41">
        <f t="shared" si="116"/>
        <v>0.16861801072327387</v>
      </c>
      <c r="L921" s="41">
        <f t="shared" si="112"/>
        <v>0.83138198927672613</v>
      </c>
      <c r="M921" s="17"/>
      <c r="N921" s="12">
        <v>6490</v>
      </c>
      <c r="O921" s="12">
        <v>2610</v>
      </c>
      <c r="P921" s="12">
        <v>3880</v>
      </c>
      <c r="Q921" s="12">
        <v>0</v>
      </c>
      <c r="R921" s="16">
        <v>3880</v>
      </c>
      <c r="S921" s="41">
        <f t="shared" si="111"/>
        <v>1</v>
      </c>
      <c r="T921" s="41">
        <f t="shared" si="113"/>
        <v>0</v>
      </c>
      <c r="V921" s="12">
        <v>22158</v>
      </c>
      <c r="W921" s="12">
        <v>15196</v>
      </c>
      <c r="X921" s="27">
        <v>6962</v>
      </c>
      <c r="Y921" s="41">
        <f t="shared" si="117"/>
        <v>0.31419803231338567</v>
      </c>
      <c r="Z921" s="41">
        <f t="shared" si="114"/>
        <v>0.68580196768661428</v>
      </c>
      <c r="AB921" s="6">
        <f t="shared" si="115"/>
        <v>15196</v>
      </c>
    </row>
    <row r="922" spans="1:28">
      <c r="A922" s="10" t="s">
        <v>1801</v>
      </c>
      <c r="B922" s="11" t="s">
        <v>303</v>
      </c>
      <c r="C922" s="11" t="s">
        <v>746</v>
      </c>
      <c r="D922" s="12">
        <v>16131</v>
      </c>
      <c r="E922" s="12">
        <v>775</v>
      </c>
      <c r="F922" s="12">
        <v>16906</v>
      </c>
      <c r="G922" s="12">
        <v>2497</v>
      </c>
      <c r="H922" s="12">
        <v>14409</v>
      </c>
      <c r="I922" s="12">
        <v>12554</v>
      </c>
      <c r="J922" s="16">
        <v>1855</v>
      </c>
      <c r="K922" s="41">
        <f t="shared" si="116"/>
        <v>0.12873898258033173</v>
      </c>
      <c r="L922" s="41">
        <f t="shared" si="112"/>
        <v>0.87126101741966822</v>
      </c>
      <c r="M922" s="17"/>
      <c r="N922" s="12">
        <v>1353</v>
      </c>
      <c r="O922" s="12">
        <v>631</v>
      </c>
      <c r="P922" s="12">
        <v>722</v>
      </c>
      <c r="Q922" s="12">
        <v>0</v>
      </c>
      <c r="R922" s="16">
        <v>722</v>
      </c>
      <c r="S922" s="41">
        <f t="shared" si="111"/>
        <v>1</v>
      </c>
      <c r="T922" s="41">
        <f t="shared" si="113"/>
        <v>0</v>
      </c>
      <c r="V922" s="12">
        <v>15131</v>
      </c>
      <c r="W922" s="12">
        <v>12554</v>
      </c>
      <c r="X922" s="27">
        <v>2577</v>
      </c>
      <c r="Y922" s="41">
        <f t="shared" si="117"/>
        <v>0.17031260326482056</v>
      </c>
      <c r="Z922" s="41">
        <f t="shared" si="114"/>
        <v>0.82968739673517944</v>
      </c>
      <c r="AB922" s="6">
        <f t="shared" si="115"/>
        <v>12554</v>
      </c>
    </row>
    <row r="923" spans="1:28">
      <c r="A923" s="10" t="s">
        <v>1802</v>
      </c>
      <c r="B923" s="11" t="s">
        <v>303</v>
      </c>
      <c r="C923" s="11" t="s">
        <v>747</v>
      </c>
      <c r="D923" s="12">
        <v>9431</v>
      </c>
      <c r="E923" s="12">
        <v>3377</v>
      </c>
      <c r="F923" s="12">
        <v>12808</v>
      </c>
      <c r="G923" s="12">
        <v>696</v>
      </c>
      <c r="H923" s="12">
        <v>12112</v>
      </c>
      <c r="I923" s="12">
        <v>13713</v>
      </c>
      <c r="J923" s="16">
        <v>0</v>
      </c>
      <c r="K923" s="41">
        <f t="shared" si="116"/>
        <v>0</v>
      </c>
      <c r="L923" s="41">
        <f t="shared" si="112"/>
        <v>1</v>
      </c>
      <c r="M923" s="17"/>
      <c r="N923" s="12">
        <v>588</v>
      </c>
      <c r="O923" s="12">
        <v>248</v>
      </c>
      <c r="P923" s="12">
        <v>340</v>
      </c>
      <c r="Q923" s="12">
        <v>0</v>
      </c>
      <c r="R923" s="16">
        <v>340</v>
      </c>
      <c r="S923" s="41">
        <f t="shared" si="111"/>
        <v>1</v>
      </c>
      <c r="T923" s="41">
        <f t="shared" si="113"/>
        <v>0</v>
      </c>
      <c r="V923" s="12">
        <v>12452</v>
      </c>
      <c r="W923" s="12">
        <v>13713</v>
      </c>
      <c r="X923" s="27">
        <v>0</v>
      </c>
      <c r="Y923" s="41">
        <f t="shared" si="117"/>
        <v>0</v>
      </c>
      <c r="Z923" s="41">
        <f t="shared" si="114"/>
        <v>1</v>
      </c>
      <c r="AB923" s="6">
        <f t="shared" si="115"/>
        <v>13713</v>
      </c>
    </row>
    <row r="924" spans="1:28">
      <c r="A924" s="10" t="s">
        <v>1803</v>
      </c>
      <c r="B924" s="11" t="s">
        <v>303</v>
      </c>
      <c r="C924" s="11" t="s">
        <v>748</v>
      </c>
      <c r="D924" s="12">
        <v>8188</v>
      </c>
      <c r="E924" s="12">
        <v>3861</v>
      </c>
      <c r="F924" s="12">
        <v>12049</v>
      </c>
      <c r="G924" s="12">
        <v>583</v>
      </c>
      <c r="H924" s="12">
        <v>11466</v>
      </c>
      <c r="I924" s="12">
        <v>11391</v>
      </c>
      <c r="J924" s="16">
        <v>75</v>
      </c>
      <c r="K924" s="41">
        <f t="shared" si="116"/>
        <v>6.5410779696493983E-3</v>
      </c>
      <c r="L924" s="41">
        <f t="shared" si="112"/>
        <v>0.99345892203035058</v>
      </c>
      <c r="M924" s="17"/>
      <c r="N924" s="12">
        <v>411</v>
      </c>
      <c r="O924" s="12">
        <v>94</v>
      </c>
      <c r="P924" s="12">
        <v>317</v>
      </c>
      <c r="Q924" s="12">
        <v>0</v>
      </c>
      <c r="R924" s="16">
        <v>317</v>
      </c>
      <c r="S924" s="41">
        <f t="shared" si="111"/>
        <v>1</v>
      </c>
      <c r="T924" s="41">
        <f t="shared" si="113"/>
        <v>0</v>
      </c>
      <c r="V924" s="12">
        <v>11783</v>
      </c>
      <c r="W924" s="12">
        <v>11391</v>
      </c>
      <c r="X924" s="27">
        <v>392</v>
      </c>
      <c r="Y924" s="41">
        <f t="shared" si="117"/>
        <v>3.3268267843503355E-2</v>
      </c>
      <c r="Z924" s="41">
        <f t="shared" si="114"/>
        <v>0.96673173215649666</v>
      </c>
      <c r="AB924" s="6">
        <f t="shared" si="115"/>
        <v>11391</v>
      </c>
    </row>
    <row r="925" spans="1:28">
      <c r="A925" s="10" t="s">
        <v>1804</v>
      </c>
      <c r="B925" s="11" t="s">
        <v>303</v>
      </c>
      <c r="C925" s="11" t="s">
        <v>749</v>
      </c>
      <c r="D925" s="12">
        <v>23941</v>
      </c>
      <c r="E925" s="12">
        <v>10542</v>
      </c>
      <c r="F925" s="12">
        <v>34483</v>
      </c>
      <c r="G925" s="12">
        <v>1711</v>
      </c>
      <c r="H925" s="12">
        <v>32772</v>
      </c>
      <c r="I925" s="12">
        <v>22778</v>
      </c>
      <c r="J925" s="16">
        <v>9994</v>
      </c>
      <c r="K925" s="41">
        <f t="shared" si="116"/>
        <v>0.30495544977419747</v>
      </c>
      <c r="L925" s="41">
        <f t="shared" si="112"/>
        <v>0.69504455022580247</v>
      </c>
      <c r="M925" s="17"/>
      <c r="N925" s="12">
        <v>2447</v>
      </c>
      <c r="O925" s="12">
        <v>747</v>
      </c>
      <c r="P925" s="12">
        <v>1700</v>
      </c>
      <c r="Q925" s="12">
        <v>0</v>
      </c>
      <c r="R925" s="16">
        <v>1700</v>
      </c>
      <c r="S925" s="41">
        <f t="shared" si="111"/>
        <v>1</v>
      </c>
      <c r="T925" s="41">
        <f t="shared" si="113"/>
        <v>0</v>
      </c>
      <c r="V925" s="12">
        <v>34472</v>
      </c>
      <c r="W925" s="12">
        <v>22778</v>
      </c>
      <c r="X925" s="27">
        <v>11694</v>
      </c>
      <c r="Y925" s="41">
        <f t="shared" si="117"/>
        <v>0.33923184033418424</v>
      </c>
      <c r="Z925" s="41">
        <f t="shared" si="114"/>
        <v>0.6607681596658157</v>
      </c>
      <c r="AB925" s="6">
        <f t="shared" si="115"/>
        <v>22778</v>
      </c>
    </row>
    <row r="926" spans="1:28">
      <c r="A926" s="10" t="s">
        <v>1805</v>
      </c>
      <c r="B926" s="11" t="s">
        <v>303</v>
      </c>
      <c r="C926" s="11" t="s">
        <v>750</v>
      </c>
      <c r="D926" s="12">
        <v>50195</v>
      </c>
      <c r="E926" s="12">
        <v>109</v>
      </c>
      <c r="F926" s="12">
        <v>50304</v>
      </c>
      <c r="G926" s="12">
        <v>10766</v>
      </c>
      <c r="H926" s="12">
        <v>39538</v>
      </c>
      <c r="I926" s="12">
        <v>30587</v>
      </c>
      <c r="J926" s="16">
        <v>8951</v>
      </c>
      <c r="K926" s="41">
        <f t="shared" si="116"/>
        <v>0.22638980221559007</v>
      </c>
      <c r="L926" s="41">
        <f t="shared" si="112"/>
        <v>0.77361019778440987</v>
      </c>
      <c r="M926" s="17"/>
      <c r="N926" s="12">
        <v>4204</v>
      </c>
      <c r="O926" s="12">
        <v>2244</v>
      </c>
      <c r="P926" s="12">
        <v>1960</v>
      </c>
      <c r="Q926" s="12">
        <v>0</v>
      </c>
      <c r="R926" s="16">
        <v>1960</v>
      </c>
      <c r="S926" s="41">
        <f t="shared" si="111"/>
        <v>1</v>
      </c>
      <c r="T926" s="41">
        <f t="shared" si="113"/>
        <v>0</v>
      </c>
      <c r="V926" s="12">
        <v>41498</v>
      </c>
      <c r="W926" s="12">
        <v>30587</v>
      </c>
      <c r="X926" s="27">
        <v>10911</v>
      </c>
      <c r="Y926" s="41">
        <f t="shared" si="117"/>
        <v>0.26292833389560943</v>
      </c>
      <c r="Z926" s="41">
        <f t="shared" si="114"/>
        <v>0.73707166610439057</v>
      </c>
      <c r="AB926" s="6">
        <f t="shared" si="115"/>
        <v>30587</v>
      </c>
    </row>
    <row r="927" spans="1:28">
      <c r="A927" s="10" t="s">
        <v>1806</v>
      </c>
      <c r="B927" s="11" t="s">
        <v>303</v>
      </c>
      <c r="C927" s="11" t="s">
        <v>88</v>
      </c>
      <c r="D927" s="12">
        <v>11822</v>
      </c>
      <c r="E927" s="12">
        <v>87</v>
      </c>
      <c r="F927" s="12">
        <v>11909</v>
      </c>
      <c r="G927" s="12">
        <v>1136</v>
      </c>
      <c r="H927" s="12">
        <v>10773</v>
      </c>
      <c r="I927" s="12">
        <v>10772</v>
      </c>
      <c r="J927" s="16">
        <v>1</v>
      </c>
      <c r="K927" s="41">
        <f t="shared" si="116"/>
        <v>9.2824654228162995E-5</v>
      </c>
      <c r="L927" s="41">
        <f t="shared" si="112"/>
        <v>0.99990717534577178</v>
      </c>
      <c r="M927" s="17"/>
      <c r="N927" s="12">
        <v>1792</v>
      </c>
      <c r="O927" s="12">
        <v>915</v>
      </c>
      <c r="P927" s="12">
        <v>877</v>
      </c>
      <c r="Q927" s="12">
        <v>0</v>
      </c>
      <c r="R927" s="16">
        <v>877</v>
      </c>
      <c r="S927" s="41">
        <f t="shared" si="111"/>
        <v>1</v>
      </c>
      <c r="T927" s="41">
        <f t="shared" si="113"/>
        <v>0</v>
      </c>
      <c r="V927" s="12">
        <v>11650</v>
      </c>
      <c r="W927" s="12">
        <v>10772</v>
      </c>
      <c r="X927" s="27">
        <v>878</v>
      </c>
      <c r="Y927" s="41">
        <f t="shared" si="117"/>
        <v>7.5364806866952794E-2</v>
      </c>
      <c r="Z927" s="41">
        <f t="shared" si="114"/>
        <v>0.92463519313304721</v>
      </c>
      <c r="AB927" s="6">
        <f t="shared" si="115"/>
        <v>10772</v>
      </c>
    </row>
    <row r="928" spans="1:28" s="13" customFormat="1">
      <c r="A928" s="50" t="s">
        <v>2242</v>
      </c>
      <c r="B928" s="39" t="s">
        <v>2210</v>
      </c>
      <c r="C928" s="39"/>
      <c r="D928" s="45">
        <v>549813</v>
      </c>
      <c r="E928" s="45">
        <v>24810</v>
      </c>
      <c r="F928" s="45">
        <v>574623</v>
      </c>
      <c r="G928" s="45">
        <v>118482</v>
      </c>
      <c r="H928" s="45">
        <v>456141</v>
      </c>
      <c r="I928" s="45">
        <v>383198</v>
      </c>
      <c r="J928" s="46">
        <v>77019</v>
      </c>
      <c r="K928" s="47">
        <f t="shared" si="116"/>
        <v>0.16884910586858012</v>
      </c>
      <c r="L928" s="47">
        <f t="shared" si="112"/>
        <v>0.83115089413141985</v>
      </c>
      <c r="M928" s="48"/>
      <c r="N928" s="45">
        <v>68229</v>
      </c>
      <c r="O928" s="45">
        <v>29123</v>
      </c>
      <c r="P928" s="45">
        <v>39106</v>
      </c>
      <c r="Q928" s="45">
        <v>2120</v>
      </c>
      <c r="R928" s="46">
        <v>36986</v>
      </c>
      <c r="S928" s="47">
        <f t="shared" si="111"/>
        <v>0.94578837007108885</v>
      </c>
      <c r="T928" s="47">
        <f t="shared" si="113"/>
        <v>5.4211629928911154E-2</v>
      </c>
      <c r="V928" s="45">
        <v>495247</v>
      </c>
      <c r="W928" s="45">
        <v>385318</v>
      </c>
      <c r="X928" s="45">
        <v>113435</v>
      </c>
      <c r="Y928" s="47">
        <f t="shared" si="117"/>
        <v>0.22904732386061905</v>
      </c>
      <c r="Z928" s="47">
        <f t="shared" si="114"/>
        <v>0.77095267613938101</v>
      </c>
      <c r="AB928" s="49">
        <f t="shared" si="115"/>
        <v>385318</v>
      </c>
    </row>
    <row r="929" spans="1:28">
      <c r="A929" s="10" t="s">
        <v>2048</v>
      </c>
      <c r="B929" s="11" t="s">
        <v>75</v>
      </c>
      <c r="C929" s="11" t="s">
        <v>75</v>
      </c>
      <c r="D929" s="12">
        <v>30812</v>
      </c>
      <c r="E929" s="12">
        <v>52</v>
      </c>
      <c r="F929" s="12">
        <v>30864</v>
      </c>
      <c r="G929" s="12">
        <v>9825</v>
      </c>
      <c r="H929" s="12">
        <v>21039</v>
      </c>
      <c r="I929" s="12">
        <v>25063</v>
      </c>
      <c r="J929" s="16">
        <v>0</v>
      </c>
      <c r="K929" s="41">
        <f t="shared" si="116"/>
        <v>0</v>
      </c>
      <c r="L929" s="41">
        <f t="shared" si="112"/>
        <v>1</v>
      </c>
      <c r="M929" s="17"/>
      <c r="N929" s="12">
        <v>11448</v>
      </c>
      <c r="O929" s="12">
        <v>5974</v>
      </c>
      <c r="P929" s="12">
        <v>5474</v>
      </c>
      <c r="Q929" s="12">
        <v>0</v>
      </c>
      <c r="R929" s="16">
        <v>5474</v>
      </c>
      <c r="S929" s="41">
        <f t="shared" si="111"/>
        <v>1</v>
      </c>
      <c r="T929" s="41">
        <f t="shared" si="113"/>
        <v>0</v>
      </c>
      <c r="V929" s="12">
        <v>26513</v>
      </c>
      <c r="W929" s="12">
        <v>25063</v>
      </c>
      <c r="X929" s="27">
        <v>1450</v>
      </c>
      <c r="Y929" s="41">
        <f t="shared" si="117"/>
        <v>5.4690152000905219E-2</v>
      </c>
      <c r="Z929" s="41">
        <f t="shared" si="114"/>
        <v>0.94530984799909479</v>
      </c>
      <c r="AB929" s="6">
        <f t="shared" si="115"/>
        <v>25063</v>
      </c>
    </row>
    <row r="930" spans="1:28">
      <c r="A930" s="10" t="s">
        <v>2049</v>
      </c>
      <c r="B930" s="11" t="s">
        <v>75</v>
      </c>
      <c r="C930" s="11" t="s">
        <v>678</v>
      </c>
      <c r="D930" s="12">
        <v>2984</v>
      </c>
      <c r="E930" s="12">
        <v>10</v>
      </c>
      <c r="F930" s="12">
        <v>2994</v>
      </c>
      <c r="G930" s="12">
        <v>754</v>
      </c>
      <c r="H930" s="12">
        <v>2240</v>
      </c>
      <c r="I930" s="12">
        <v>2710</v>
      </c>
      <c r="J930" s="16">
        <v>0</v>
      </c>
      <c r="K930" s="41">
        <f t="shared" si="116"/>
        <v>0</v>
      </c>
      <c r="L930" s="41">
        <f t="shared" si="112"/>
        <v>1</v>
      </c>
      <c r="M930" s="17"/>
      <c r="N930" s="12">
        <v>1338</v>
      </c>
      <c r="O930" s="12">
        <v>544</v>
      </c>
      <c r="P930" s="12">
        <v>794</v>
      </c>
      <c r="Q930" s="12">
        <v>0</v>
      </c>
      <c r="R930" s="16">
        <v>794</v>
      </c>
      <c r="S930" s="41">
        <f t="shared" si="111"/>
        <v>1</v>
      </c>
      <c r="T930" s="41">
        <f t="shared" si="113"/>
        <v>0</v>
      </c>
      <c r="V930" s="12">
        <v>3034</v>
      </c>
      <c r="W930" s="12">
        <v>2710</v>
      </c>
      <c r="X930" s="27">
        <v>324</v>
      </c>
      <c r="Y930" s="41">
        <f t="shared" si="117"/>
        <v>0.10678971654581411</v>
      </c>
      <c r="Z930" s="41">
        <f t="shared" si="114"/>
        <v>0.89321028345418585</v>
      </c>
      <c r="AB930" s="6">
        <f t="shared" si="115"/>
        <v>2710</v>
      </c>
    </row>
    <row r="931" spans="1:28" s="13" customFormat="1">
      <c r="A931" s="50" t="s">
        <v>2243</v>
      </c>
      <c r="B931" s="39" t="s">
        <v>2211</v>
      </c>
      <c r="C931" s="39"/>
      <c r="D931" s="45">
        <v>33796</v>
      </c>
      <c r="E931" s="45">
        <v>62</v>
      </c>
      <c r="F931" s="45">
        <v>33858</v>
      </c>
      <c r="G931" s="45">
        <v>10579</v>
      </c>
      <c r="H931" s="45">
        <v>23279</v>
      </c>
      <c r="I931" s="45">
        <v>27773</v>
      </c>
      <c r="J931" s="46">
        <v>0</v>
      </c>
      <c r="K931" s="47">
        <f t="shared" si="116"/>
        <v>0</v>
      </c>
      <c r="L931" s="47">
        <f t="shared" si="112"/>
        <v>1</v>
      </c>
      <c r="M931" s="48"/>
      <c r="N931" s="45">
        <v>12786</v>
      </c>
      <c r="O931" s="45">
        <v>6518</v>
      </c>
      <c r="P931" s="45">
        <v>6268</v>
      </c>
      <c r="Q931" s="45">
        <v>0</v>
      </c>
      <c r="R931" s="46">
        <v>6268</v>
      </c>
      <c r="S931" s="47">
        <f t="shared" si="111"/>
        <v>1</v>
      </c>
      <c r="T931" s="47">
        <f t="shared" si="113"/>
        <v>0</v>
      </c>
      <c r="V931" s="45">
        <v>29547</v>
      </c>
      <c r="W931" s="45">
        <v>27773</v>
      </c>
      <c r="X931" s="45">
        <v>1774</v>
      </c>
      <c r="Y931" s="47">
        <f t="shared" si="117"/>
        <v>6.0039936372558972E-2</v>
      </c>
      <c r="Z931" s="47">
        <f t="shared" si="114"/>
        <v>0.939960063627441</v>
      </c>
      <c r="AB931" s="49">
        <f t="shared" si="115"/>
        <v>27773</v>
      </c>
    </row>
    <row r="932" spans="1:28">
      <c r="A932" s="10" t="s">
        <v>1807</v>
      </c>
      <c r="B932" s="11" t="s">
        <v>751</v>
      </c>
      <c r="C932" s="11" t="s">
        <v>752</v>
      </c>
      <c r="D932" s="12">
        <v>217645</v>
      </c>
      <c r="E932" s="12">
        <v>1091</v>
      </c>
      <c r="F932" s="12">
        <v>218736</v>
      </c>
      <c r="G932" s="12">
        <v>55859</v>
      </c>
      <c r="H932" s="12">
        <v>162877</v>
      </c>
      <c r="I932" s="12">
        <v>188865</v>
      </c>
      <c r="J932" s="16">
        <v>0</v>
      </c>
      <c r="K932" s="41">
        <f t="shared" si="116"/>
        <v>0</v>
      </c>
      <c r="L932" s="41">
        <f t="shared" si="112"/>
        <v>1</v>
      </c>
      <c r="M932" s="17"/>
      <c r="N932" s="12">
        <v>38394</v>
      </c>
      <c r="O932" s="12">
        <v>18617</v>
      </c>
      <c r="P932" s="12">
        <v>19777</v>
      </c>
      <c r="Q932" s="12">
        <v>20263</v>
      </c>
      <c r="R932" s="16">
        <v>0</v>
      </c>
      <c r="S932" s="41">
        <f t="shared" si="111"/>
        <v>0</v>
      </c>
      <c r="T932" s="41">
        <f t="shared" si="113"/>
        <v>1</v>
      </c>
      <c r="V932" s="12">
        <v>182654</v>
      </c>
      <c r="W932" s="12">
        <v>209128</v>
      </c>
      <c r="X932" s="27">
        <v>0</v>
      </c>
      <c r="Y932" s="41">
        <f t="shared" si="117"/>
        <v>0</v>
      </c>
      <c r="Z932" s="41">
        <f t="shared" si="114"/>
        <v>1</v>
      </c>
      <c r="AB932" s="6">
        <f t="shared" si="115"/>
        <v>209128</v>
      </c>
    </row>
    <row r="933" spans="1:28">
      <c r="A933" s="10" t="s">
        <v>1808</v>
      </c>
      <c r="B933" s="11" t="s">
        <v>751</v>
      </c>
      <c r="C933" s="11" t="s">
        <v>753</v>
      </c>
      <c r="D933" s="12">
        <v>1984</v>
      </c>
      <c r="E933" s="12">
        <v>1</v>
      </c>
      <c r="F933" s="12">
        <v>1985</v>
      </c>
      <c r="G933" s="12">
        <v>171</v>
      </c>
      <c r="H933" s="12">
        <v>1814</v>
      </c>
      <c r="I933" s="12">
        <v>1991</v>
      </c>
      <c r="J933" s="16">
        <v>0</v>
      </c>
      <c r="K933" s="41">
        <f t="shared" si="116"/>
        <v>0</v>
      </c>
      <c r="L933" s="41">
        <f t="shared" si="112"/>
        <v>1</v>
      </c>
      <c r="M933" s="17"/>
      <c r="N933" s="12">
        <v>64</v>
      </c>
      <c r="O933" s="12">
        <v>12</v>
      </c>
      <c r="P933" s="12">
        <v>52</v>
      </c>
      <c r="Q933" s="12">
        <v>0</v>
      </c>
      <c r="R933" s="16">
        <v>52</v>
      </c>
      <c r="S933" s="41">
        <f t="shared" si="111"/>
        <v>1</v>
      </c>
      <c r="T933" s="41">
        <f t="shared" si="113"/>
        <v>0</v>
      </c>
      <c r="V933" s="12">
        <v>1866</v>
      </c>
      <c r="W933" s="12">
        <v>1991</v>
      </c>
      <c r="X933" s="27">
        <v>0</v>
      </c>
      <c r="Y933" s="41">
        <f t="shared" si="117"/>
        <v>0</v>
      </c>
      <c r="Z933" s="41">
        <f t="shared" si="114"/>
        <v>1</v>
      </c>
      <c r="AB933" s="6">
        <f t="shared" si="115"/>
        <v>1991</v>
      </c>
    </row>
    <row r="934" spans="1:28">
      <c r="A934" s="10" t="s">
        <v>1809</v>
      </c>
      <c r="B934" s="11" t="s">
        <v>751</v>
      </c>
      <c r="C934" s="11" t="s">
        <v>313</v>
      </c>
      <c r="D934" s="12">
        <v>3806</v>
      </c>
      <c r="E934" s="12">
        <v>0</v>
      </c>
      <c r="F934" s="12">
        <v>3806</v>
      </c>
      <c r="G934" s="12">
        <v>390</v>
      </c>
      <c r="H934" s="12">
        <v>3416</v>
      </c>
      <c r="I934" s="12">
        <v>3459</v>
      </c>
      <c r="J934" s="16">
        <v>0</v>
      </c>
      <c r="K934" s="41">
        <f t="shared" si="116"/>
        <v>0</v>
      </c>
      <c r="L934" s="41">
        <f t="shared" si="112"/>
        <v>1</v>
      </c>
      <c r="M934" s="17"/>
      <c r="N934" s="12">
        <v>235</v>
      </c>
      <c r="O934" s="12">
        <v>71</v>
      </c>
      <c r="P934" s="12">
        <v>164</v>
      </c>
      <c r="Q934" s="12">
        <v>9</v>
      </c>
      <c r="R934" s="16">
        <v>155</v>
      </c>
      <c r="S934" s="41">
        <f t="shared" si="111"/>
        <v>0.94512195121951215</v>
      </c>
      <c r="T934" s="41">
        <f t="shared" si="113"/>
        <v>5.4878048780487854E-2</v>
      </c>
      <c r="V934" s="12">
        <v>3580</v>
      </c>
      <c r="W934" s="12">
        <v>3468</v>
      </c>
      <c r="X934" s="27">
        <v>112</v>
      </c>
      <c r="Y934" s="41">
        <f t="shared" si="117"/>
        <v>3.128491620111732E-2</v>
      </c>
      <c r="Z934" s="41">
        <f t="shared" si="114"/>
        <v>0.96871508379888271</v>
      </c>
      <c r="AB934" s="6">
        <f t="shared" si="115"/>
        <v>3468</v>
      </c>
    </row>
    <row r="935" spans="1:28">
      <c r="A935" s="10" t="s">
        <v>1810</v>
      </c>
      <c r="B935" s="11" t="s">
        <v>751</v>
      </c>
      <c r="C935" s="11" t="s">
        <v>754</v>
      </c>
      <c r="D935" s="12">
        <v>8200</v>
      </c>
      <c r="E935" s="12">
        <v>0</v>
      </c>
      <c r="F935" s="12">
        <v>8200</v>
      </c>
      <c r="G935" s="12">
        <v>1081</v>
      </c>
      <c r="H935" s="12">
        <v>7119</v>
      </c>
      <c r="I935" s="12">
        <v>7830</v>
      </c>
      <c r="J935" s="16">
        <v>0</v>
      </c>
      <c r="K935" s="41">
        <f t="shared" si="116"/>
        <v>0</v>
      </c>
      <c r="L935" s="41">
        <f t="shared" si="112"/>
        <v>1</v>
      </c>
      <c r="M935" s="17"/>
      <c r="N935" s="12">
        <v>314</v>
      </c>
      <c r="O935" s="12">
        <v>122</v>
      </c>
      <c r="P935" s="12">
        <v>192</v>
      </c>
      <c r="Q935" s="12">
        <v>23</v>
      </c>
      <c r="R935" s="16">
        <v>169</v>
      </c>
      <c r="S935" s="41">
        <f t="shared" si="111"/>
        <v>0.88020833333333337</v>
      </c>
      <c r="T935" s="41">
        <f t="shared" si="113"/>
        <v>0.11979166666666663</v>
      </c>
      <c r="V935" s="12">
        <v>7311</v>
      </c>
      <c r="W935" s="12">
        <v>7853</v>
      </c>
      <c r="X935" s="27">
        <v>0</v>
      </c>
      <c r="Y935" s="41">
        <f t="shared" si="117"/>
        <v>0</v>
      </c>
      <c r="Z935" s="41">
        <f t="shared" si="114"/>
        <v>1</v>
      </c>
      <c r="AB935" s="6">
        <f t="shared" si="115"/>
        <v>7853</v>
      </c>
    </row>
    <row r="936" spans="1:28">
      <c r="A936" s="10" t="s">
        <v>1811</v>
      </c>
      <c r="B936" s="11" t="s">
        <v>751</v>
      </c>
      <c r="C936" s="11" t="s">
        <v>20</v>
      </c>
      <c r="D936" s="12">
        <v>18235</v>
      </c>
      <c r="E936" s="12">
        <v>1</v>
      </c>
      <c r="F936" s="12">
        <v>18236</v>
      </c>
      <c r="G936" s="12">
        <v>3323</v>
      </c>
      <c r="H936" s="12">
        <v>14913</v>
      </c>
      <c r="I936" s="12">
        <v>12361</v>
      </c>
      <c r="J936" s="16">
        <v>2552</v>
      </c>
      <c r="K936" s="41">
        <f t="shared" si="116"/>
        <v>0.17112586334070945</v>
      </c>
      <c r="L936" s="41">
        <f t="shared" si="112"/>
        <v>0.82887413665929055</v>
      </c>
      <c r="M936" s="17"/>
      <c r="N936" s="12">
        <v>4682</v>
      </c>
      <c r="O936" s="12">
        <v>2243</v>
      </c>
      <c r="P936" s="12">
        <v>2439</v>
      </c>
      <c r="Q936" s="12">
        <v>0</v>
      </c>
      <c r="R936" s="16">
        <v>2439</v>
      </c>
      <c r="S936" s="41">
        <f t="shared" si="111"/>
        <v>1</v>
      </c>
      <c r="T936" s="41">
        <f t="shared" si="113"/>
        <v>0</v>
      </c>
      <c r="V936" s="12">
        <v>17352</v>
      </c>
      <c r="W936" s="12">
        <v>12361</v>
      </c>
      <c r="X936" s="27">
        <v>4991</v>
      </c>
      <c r="Y936" s="41">
        <f t="shared" si="117"/>
        <v>0.28763254956201012</v>
      </c>
      <c r="Z936" s="41">
        <f t="shared" si="114"/>
        <v>0.71236745043798988</v>
      </c>
      <c r="AB936" s="6">
        <f t="shared" si="115"/>
        <v>12361</v>
      </c>
    </row>
    <row r="937" spans="1:28">
      <c r="A937" s="10" t="s">
        <v>1812</v>
      </c>
      <c r="B937" s="11" t="s">
        <v>751</v>
      </c>
      <c r="C937" s="11" t="s">
        <v>755</v>
      </c>
      <c r="D937" s="12">
        <v>6494</v>
      </c>
      <c r="E937" s="12">
        <v>89</v>
      </c>
      <c r="F937" s="12">
        <v>6583</v>
      </c>
      <c r="G937" s="12">
        <v>1323</v>
      </c>
      <c r="H937" s="12">
        <v>5260</v>
      </c>
      <c r="I937" s="12">
        <v>5346</v>
      </c>
      <c r="J937" s="16">
        <v>0</v>
      </c>
      <c r="K937" s="41">
        <f t="shared" si="116"/>
        <v>0</v>
      </c>
      <c r="L937" s="41">
        <f t="shared" si="112"/>
        <v>1</v>
      </c>
      <c r="M937" s="17"/>
      <c r="N937" s="12">
        <v>868</v>
      </c>
      <c r="O937" s="12">
        <v>441</v>
      </c>
      <c r="P937" s="12">
        <v>427</v>
      </c>
      <c r="Q937" s="12">
        <v>123</v>
      </c>
      <c r="R937" s="16">
        <v>304</v>
      </c>
      <c r="S937" s="41">
        <f t="shared" si="111"/>
        <v>0.71194379391100704</v>
      </c>
      <c r="T937" s="41">
        <f t="shared" si="113"/>
        <v>0.28805620608899296</v>
      </c>
      <c r="V937" s="12">
        <v>5687</v>
      </c>
      <c r="W937" s="12">
        <v>5469</v>
      </c>
      <c r="X937" s="27">
        <v>218</v>
      </c>
      <c r="Y937" s="41">
        <f t="shared" si="117"/>
        <v>3.8333040267276242E-2</v>
      </c>
      <c r="Z937" s="41">
        <f t="shared" si="114"/>
        <v>0.96166695973272376</v>
      </c>
      <c r="AB937" s="6">
        <f t="shared" si="115"/>
        <v>5469</v>
      </c>
    </row>
    <row r="938" spans="1:28">
      <c r="A938" s="10" t="s">
        <v>1813</v>
      </c>
      <c r="B938" s="11" t="s">
        <v>751</v>
      </c>
      <c r="C938" s="11" t="s">
        <v>756</v>
      </c>
      <c r="D938" s="12">
        <v>149032</v>
      </c>
      <c r="E938" s="12">
        <v>330</v>
      </c>
      <c r="F938" s="12">
        <v>149362</v>
      </c>
      <c r="G938" s="12">
        <v>37171</v>
      </c>
      <c r="H938" s="12">
        <v>112191</v>
      </c>
      <c r="I938" s="12">
        <v>113224</v>
      </c>
      <c r="J938" s="16">
        <v>0</v>
      </c>
      <c r="K938" s="41">
        <f t="shared" si="116"/>
        <v>0</v>
      </c>
      <c r="L938" s="41">
        <f t="shared" si="112"/>
        <v>1</v>
      </c>
      <c r="M938" s="17"/>
      <c r="N938" s="12">
        <v>3041</v>
      </c>
      <c r="O938" s="12">
        <v>1072</v>
      </c>
      <c r="P938" s="12">
        <v>1969</v>
      </c>
      <c r="Q938" s="12">
        <v>200</v>
      </c>
      <c r="R938" s="16">
        <v>1769</v>
      </c>
      <c r="S938" s="41">
        <f t="shared" si="111"/>
        <v>0.89842559674961908</v>
      </c>
      <c r="T938" s="41">
        <f t="shared" si="113"/>
        <v>0.10157440325038092</v>
      </c>
      <c r="V938" s="12">
        <v>114160</v>
      </c>
      <c r="W938" s="12">
        <v>113424</v>
      </c>
      <c r="X938" s="27">
        <v>736</v>
      </c>
      <c r="Y938" s="41">
        <f t="shared" si="117"/>
        <v>6.4470918009810795E-3</v>
      </c>
      <c r="Z938" s="41">
        <f t="shared" si="114"/>
        <v>0.99355290819901887</v>
      </c>
      <c r="AB938" s="6">
        <f t="shared" si="115"/>
        <v>113424</v>
      </c>
    </row>
    <row r="939" spans="1:28">
      <c r="A939" s="10" t="s">
        <v>1814</v>
      </c>
      <c r="B939" s="11" t="s">
        <v>751</v>
      </c>
      <c r="C939" s="11" t="s">
        <v>24</v>
      </c>
      <c r="D939" s="12">
        <v>4453</v>
      </c>
      <c r="E939" s="12">
        <v>9</v>
      </c>
      <c r="F939" s="12">
        <v>4462</v>
      </c>
      <c r="G939" s="12">
        <v>621</v>
      </c>
      <c r="H939" s="12">
        <v>3841</v>
      </c>
      <c r="I939" s="12">
        <v>3909</v>
      </c>
      <c r="J939" s="16">
        <v>0</v>
      </c>
      <c r="K939" s="41">
        <f t="shared" si="116"/>
        <v>0</v>
      </c>
      <c r="L939" s="41">
        <f t="shared" si="112"/>
        <v>1</v>
      </c>
      <c r="M939" s="17"/>
      <c r="N939" s="12">
        <v>213</v>
      </c>
      <c r="O939" s="12">
        <v>71</v>
      </c>
      <c r="P939" s="12">
        <v>142</v>
      </c>
      <c r="Q939" s="12">
        <v>0</v>
      </c>
      <c r="R939" s="16">
        <v>142</v>
      </c>
      <c r="S939" s="41">
        <f t="shared" si="111"/>
        <v>1</v>
      </c>
      <c r="T939" s="41">
        <f t="shared" si="113"/>
        <v>0</v>
      </c>
      <c r="V939" s="12">
        <v>3983</v>
      </c>
      <c r="W939" s="12">
        <v>3909</v>
      </c>
      <c r="X939" s="27">
        <v>74</v>
      </c>
      <c r="Y939" s="41">
        <f t="shared" si="117"/>
        <v>1.8578960582475521E-2</v>
      </c>
      <c r="Z939" s="41">
        <f t="shared" si="114"/>
        <v>0.98142103941752445</v>
      </c>
      <c r="AB939" s="6">
        <f t="shared" si="115"/>
        <v>3909</v>
      </c>
    </row>
    <row r="940" spans="1:28">
      <c r="A940" s="10" t="s">
        <v>1815</v>
      </c>
      <c r="B940" s="11" t="s">
        <v>751</v>
      </c>
      <c r="C940" s="11" t="s">
        <v>25</v>
      </c>
      <c r="D940" s="12">
        <v>11856</v>
      </c>
      <c r="E940" s="12">
        <v>7</v>
      </c>
      <c r="F940" s="12">
        <v>11863</v>
      </c>
      <c r="G940" s="12">
        <v>807</v>
      </c>
      <c r="H940" s="12">
        <v>11056</v>
      </c>
      <c r="I940" s="12">
        <v>9799</v>
      </c>
      <c r="J940" s="16">
        <v>1257</v>
      </c>
      <c r="K940" s="41">
        <f t="shared" si="116"/>
        <v>0.11369392185238784</v>
      </c>
      <c r="L940" s="41">
        <f t="shared" si="112"/>
        <v>0.8863060781476122</v>
      </c>
      <c r="M940" s="17"/>
      <c r="N940" s="12">
        <v>470</v>
      </c>
      <c r="O940" s="12">
        <v>154</v>
      </c>
      <c r="P940" s="12">
        <v>316</v>
      </c>
      <c r="Q940" s="12">
        <v>13</v>
      </c>
      <c r="R940" s="16">
        <v>303</v>
      </c>
      <c r="S940" s="41">
        <f t="shared" si="111"/>
        <v>0.95886075949367089</v>
      </c>
      <c r="T940" s="41">
        <f t="shared" si="113"/>
        <v>4.1139240506329111E-2</v>
      </c>
      <c r="V940" s="12">
        <v>11372</v>
      </c>
      <c r="W940" s="12">
        <v>9812</v>
      </c>
      <c r="X940" s="27">
        <v>1560</v>
      </c>
      <c r="Y940" s="41">
        <f t="shared" si="117"/>
        <v>0.13717903622933522</v>
      </c>
      <c r="Z940" s="41">
        <f t="shared" si="114"/>
        <v>0.86282096377066475</v>
      </c>
      <c r="AB940" s="6">
        <f t="shared" si="115"/>
        <v>9812</v>
      </c>
    </row>
    <row r="941" spans="1:28">
      <c r="A941" s="10" t="s">
        <v>1816</v>
      </c>
      <c r="B941" s="11" t="s">
        <v>751</v>
      </c>
      <c r="C941" s="11" t="s">
        <v>420</v>
      </c>
      <c r="D941" s="12">
        <v>2058</v>
      </c>
      <c r="E941" s="12">
        <v>0</v>
      </c>
      <c r="F941" s="12">
        <v>2058</v>
      </c>
      <c r="G941" s="12">
        <v>346</v>
      </c>
      <c r="H941" s="12">
        <v>1712</v>
      </c>
      <c r="I941" s="12">
        <v>2064</v>
      </c>
      <c r="J941" s="16">
        <v>0</v>
      </c>
      <c r="K941" s="41">
        <f t="shared" si="116"/>
        <v>0</v>
      </c>
      <c r="L941" s="41">
        <f t="shared" si="112"/>
        <v>1</v>
      </c>
      <c r="M941" s="17"/>
      <c r="N941" s="12">
        <v>44</v>
      </c>
      <c r="O941" s="12">
        <v>22</v>
      </c>
      <c r="P941" s="12">
        <v>22</v>
      </c>
      <c r="Q941" s="12">
        <v>0</v>
      </c>
      <c r="R941" s="16">
        <v>22</v>
      </c>
      <c r="S941" s="41">
        <f t="shared" si="111"/>
        <v>1</v>
      </c>
      <c r="T941" s="41">
        <f t="shared" si="113"/>
        <v>0</v>
      </c>
      <c r="V941" s="12">
        <v>1734</v>
      </c>
      <c r="W941" s="12">
        <v>2064</v>
      </c>
      <c r="X941" s="27">
        <v>0</v>
      </c>
      <c r="Y941" s="41">
        <f t="shared" si="117"/>
        <v>0</v>
      </c>
      <c r="Z941" s="41">
        <f t="shared" si="114"/>
        <v>1</v>
      </c>
      <c r="AB941" s="6">
        <f t="shared" si="115"/>
        <v>2064</v>
      </c>
    </row>
    <row r="942" spans="1:28">
      <c r="A942" s="10" t="s">
        <v>1817</v>
      </c>
      <c r="B942" s="11" t="s">
        <v>751</v>
      </c>
      <c r="C942" s="11" t="s">
        <v>757</v>
      </c>
      <c r="D942" s="12">
        <v>1731</v>
      </c>
      <c r="E942" s="12">
        <v>0</v>
      </c>
      <c r="F942" s="12">
        <v>1731</v>
      </c>
      <c r="G942" s="12">
        <v>654</v>
      </c>
      <c r="H942" s="12">
        <v>1077</v>
      </c>
      <c r="I942" s="12">
        <v>1291</v>
      </c>
      <c r="J942" s="16">
        <v>0</v>
      </c>
      <c r="K942" s="41">
        <f t="shared" si="116"/>
        <v>0</v>
      </c>
      <c r="L942" s="41">
        <f t="shared" si="112"/>
        <v>1</v>
      </c>
      <c r="M942" s="17"/>
      <c r="N942" s="12">
        <v>30</v>
      </c>
      <c r="O942" s="12">
        <v>14</v>
      </c>
      <c r="P942" s="12">
        <v>16</v>
      </c>
      <c r="Q942" s="12">
        <v>0</v>
      </c>
      <c r="R942" s="16">
        <v>16</v>
      </c>
      <c r="S942" s="41">
        <f t="shared" si="111"/>
        <v>1</v>
      </c>
      <c r="T942" s="41">
        <f t="shared" si="113"/>
        <v>0</v>
      </c>
      <c r="V942" s="12">
        <v>1093</v>
      </c>
      <c r="W942" s="12">
        <v>1291</v>
      </c>
      <c r="X942" s="27">
        <v>0</v>
      </c>
      <c r="Y942" s="41">
        <f t="shared" si="117"/>
        <v>0</v>
      </c>
      <c r="Z942" s="41">
        <f t="shared" si="114"/>
        <v>1</v>
      </c>
      <c r="AB942" s="6">
        <f t="shared" si="115"/>
        <v>1291</v>
      </c>
    </row>
    <row r="943" spans="1:28">
      <c r="A943" s="10" t="s">
        <v>1818</v>
      </c>
      <c r="B943" s="11" t="s">
        <v>751</v>
      </c>
      <c r="C943" s="11" t="s">
        <v>758</v>
      </c>
      <c r="D943" s="12">
        <v>6183</v>
      </c>
      <c r="E943" s="12">
        <v>1</v>
      </c>
      <c r="F943" s="12">
        <v>6184</v>
      </c>
      <c r="G943" s="12">
        <v>795</v>
      </c>
      <c r="H943" s="12">
        <v>5389</v>
      </c>
      <c r="I943" s="12">
        <v>6048</v>
      </c>
      <c r="J943" s="16">
        <v>0</v>
      </c>
      <c r="K943" s="41">
        <f t="shared" si="116"/>
        <v>0</v>
      </c>
      <c r="L943" s="41">
        <f t="shared" si="112"/>
        <v>1</v>
      </c>
      <c r="M943" s="17"/>
      <c r="N943" s="12">
        <v>281</v>
      </c>
      <c r="O943" s="12">
        <v>132</v>
      </c>
      <c r="P943" s="12">
        <v>149</v>
      </c>
      <c r="Q943" s="12">
        <v>0</v>
      </c>
      <c r="R943" s="16">
        <v>149</v>
      </c>
      <c r="S943" s="41">
        <f t="shared" si="111"/>
        <v>1</v>
      </c>
      <c r="T943" s="41">
        <f t="shared" si="113"/>
        <v>0</v>
      </c>
      <c r="V943" s="12">
        <v>5538</v>
      </c>
      <c r="W943" s="12">
        <v>6048</v>
      </c>
      <c r="X943" s="27">
        <v>0</v>
      </c>
      <c r="Y943" s="41">
        <f t="shared" si="117"/>
        <v>0</v>
      </c>
      <c r="Z943" s="41">
        <f t="shared" si="114"/>
        <v>1</v>
      </c>
      <c r="AB943" s="6">
        <f t="shared" si="115"/>
        <v>6048</v>
      </c>
    </row>
    <row r="944" spans="1:28">
      <c r="A944" s="10" t="s">
        <v>1819</v>
      </c>
      <c r="B944" s="11" t="s">
        <v>751</v>
      </c>
      <c r="C944" s="11" t="s">
        <v>759</v>
      </c>
      <c r="D944" s="12">
        <v>5625</v>
      </c>
      <c r="E944" s="12">
        <v>0</v>
      </c>
      <c r="F944" s="12">
        <v>5625</v>
      </c>
      <c r="G944" s="12">
        <v>356</v>
      </c>
      <c r="H944" s="12">
        <v>5269</v>
      </c>
      <c r="I944" s="12">
        <v>6149</v>
      </c>
      <c r="J944" s="16">
        <v>0</v>
      </c>
      <c r="K944" s="41">
        <f t="shared" si="116"/>
        <v>0</v>
      </c>
      <c r="L944" s="41">
        <f t="shared" si="112"/>
        <v>1</v>
      </c>
      <c r="M944" s="17"/>
      <c r="N944" s="12">
        <v>40</v>
      </c>
      <c r="O944" s="12">
        <v>12</v>
      </c>
      <c r="P944" s="12">
        <v>28</v>
      </c>
      <c r="Q944" s="12">
        <v>0</v>
      </c>
      <c r="R944" s="16">
        <v>28</v>
      </c>
      <c r="S944" s="41">
        <f t="shared" si="111"/>
        <v>1</v>
      </c>
      <c r="T944" s="41">
        <f t="shared" si="113"/>
        <v>0</v>
      </c>
      <c r="V944" s="12">
        <v>5297</v>
      </c>
      <c r="W944" s="12">
        <v>6149</v>
      </c>
      <c r="X944" s="27">
        <v>0</v>
      </c>
      <c r="Y944" s="41">
        <f t="shared" si="117"/>
        <v>0</v>
      </c>
      <c r="Z944" s="41">
        <f t="shared" si="114"/>
        <v>1</v>
      </c>
      <c r="AB944" s="6">
        <f t="shared" si="115"/>
        <v>6149</v>
      </c>
    </row>
    <row r="945" spans="1:28">
      <c r="A945" s="10" t="s">
        <v>1820</v>
      </c>
      <c r="B945" s="11" t="s">
        <v>751</v>
      </c>
      <c r="C945" s="11" t="s">
        <v>760</v>
      </c>
      <c r="D945" s="12">
        <v>2070</v>
      </c>
      <c r="E945" s="12">
        <v>0</v>
      </c>
      <c r="F945" s="12">
        <v>2070</v>
      </c>
      <c r="G945" s="12">
        <v>203</v>
      </c>
      <c r="H945" s="12">
        <v>1867</v>
      </c>
      <c r="I945" s="12">
        <v>1973</v>
      </c>
      <c r="J945" s="16">
        <v>0</v>
      </c>
      <c r="K945" s="41">
        <f t="shared" si="116"/>
        <v>0</v>
      </c>
      <c r="L945" s="41">
        <f t="shared" si="112"/>
        <v>1</v>
      </c>
      <c r="M945" s="17"/>
      <c r="N945" s="12">
        <v>26</v>
      </c>
      <c r="O945" s="12">
        <v>8</v>
      </c>
      <c r="P945" s="12">
        <v>18</v>
      </c>
      <c r="Q945" s="12">
        <v>0</v>
      </c>
      <c r="R945" s="16">
        <v>18</v>
      </c>
      <c r="S945" s="41">
        <f t="shared" si="111"/>
        <v>1</v>
      </c>
      <c r="T945" s="41">
        <f t="shared" si="113"/>
        <v>0</v>
      </c>
      <c r="V945" s="12">
        <v>1885</v>
      </c>
      <c r="W945" s="12">
        <v>1973</v>
      </c>
      <c r="X945" s="27">
        <v>0</v>
      </c>
      <c r="Y945" s="41">
        <f t="shared" si="117"/>
        <v>0</v>
      </c>
      <c r="Z945" s="41">
        <f t="shared" si="114"/>
        <v>1</v>
      </c>
      <c r="AB945" s="6">
        <f t="shared" si="115"/>
        <v>1973</v>
      </c>
    </row>
    <row r="946" spans="1:28">
      <c r="A946" s="10" t="s">
        <v>1821</v>
      </c>
      <c r="B946" s="11" t="s">
        <v>751</v>
      </c>
      <c r="C946" s="11" t="s">
        <v>761</v>
      </c>
      <c r="D946" s="12">
        <v>6341</v>
      </c>
      <c r="E946" s="12">
        <v>130</v>
      </c>
      <c r="F946" s="12">
        <v>6471</v>
      </c>
      <c r="G946" s="12">
        <v>420</v>
      </c>
      <c r="H946" s="12">
        <v>6051</v>
      </c>
      <c r="I946" s="12">
        <v>5767</v>
      </c>
      <c r="J946" s="16">
        <v>284</v>
      </c>
      <c r="K946" s="41">
        <f t="shared" si="116"/>
        <v>4.6934391009750456E-2</v>
      </c>
      <c r="L946" s="41">
        <f t="shared" si="112"/>
        <v>0.9530656089902495</v>
      </c>
      <c r="M946" s="17"/>
      <c r="N946" s="12">
        <v>47</v>
      </c>
      <c r="O946" s="12">
        <v>6</v>
      </c>
      <c r="P946" s="12">
        <v>41</v>
      </c>
      <c r="Q946" s="12">
        <v>0</v>
      </c>
      <c r="R946" s="16">
        <v>41</v>
      </c>
      <c r="S946" s="41">
        <f t="shared" si="111"/>
        <v>1</v>
      </c>
      <c r="T946" s="41">
        <f t="shared" si="113"/>
        <v>0</v>
      </c>
      <c r="V946" s="12">
        <v>6092</v>
      </c>
      <c r="W946" s="12">
        <v>5767</v>
      </c>
      <c r="X946" s="27">
        <v>325</v>
      </c>
      <c r="Y946" s="41">
        <f t="shared" si="117"/>
        <v>5.3348653972422846E-2</v>
      </c>
      <c r="Z946" s="41">
        <f t="shared" si="114"/>
        <v>0.94665134602757717</v>
      </c>
      <c r="AB946" s="6">
        <f t="shared" si="115"/>
        <v>5767</v>
      </c>
    </row>
    <row r="947" spans="1:28">
      <c r="A947" s="10" t="s">
        <v>1822</v>
      </c>
      <c r="B947" s="11" t="s">
        <v>751</v>
      </c>
      <c r="C947" s="11" t="s">
        <v>762</v>
      </c>
      <c r="D947" s="12">
        <v>10721</v>
      </c>
      <c r="E947" s="12">
        <v>15</v>
      </c>
      <c r="F947" s="12">
        <v>10736</v>
      </c>
      <c r="G947" s="12">
        <v>1669</v>
      </c>
      <c r="H947" s="12">
        <v>9067</v>
      </c>
      <c r="I947" s="12">
        <v>7775</v>
      </c>
      <c r="J947" s="16">
        <v>1292</v>
      </c>
      <c r="K947" s="41">
        <f t="shared" si="116"/>
        <v>0.1424947612220139</v>
      </c>
      <c r="L947" s="41">
        <f t="shared" si="112"/>
        <v>0.85750523877798612</v>
      </c>
      <c r="M947" s="17"/>
      <c r="N947" s="12">
        <v>523</v>
      </c>
      <c r="O947" s="12">
        <v>242</v>
      </c>
      <c r="P947" s="12">
        <v>281</v>
      </c>
      <c r="Q947" s="12">
        <v>1462</v>
      </c>
      <c r="R947" s="16">
        <v>0</v>
      </c>
      <c r="S947" s="41">
        <f t="shared" si="111"/>
        <v>0</v>
      </c>
      <c r="T947" s="41">
        <f t="shared" si="113"/>
        <v>1</v>
      </c>
      <c r="V947" s="12">
        <v>9348</v>
      </c>
      <c r="W947" s="12">
        <v>9237</v>
      </c>
      <c r="X947" s="27">
        <v>111</v>
      </c>
      <c r="Y947" s="41">
        <f t="shared" si="117"/>
        <v>1.1874197689345315E-2</v>
      </c>
      <c r="Z947" s="41">
        <f t="shared" si="114"/>
        <v>0.98812580231065472</v>
      </c>
      <c r="AB947" s="6">
        <f t="shared" si="115"/>
        <v>9237</v>
      </c>
    </row>
    <row r="948" spans="1:28">
      <c r="A948" s="10" t="s">
        <v>1823</v>
      </c>
      <c r="B948" s="11" t="s">
        <v>751</v>
      </c>
      <c r="C948" s="11" t="s">
        <v>763</v>
      </c>
      <c r="D948" s="12">
        <v>3180</v>
      </c>
      <c r="E948" s="12">
        <v>34</v>
      </c>
      <c r="F948" s="12">
        <v>3214</v>
      </c>
      <c r="G948" s="12">
        <v>493</v>
      </c>
      <c r="H948" s="12">
        <v>2721</v>
      </c>
      <c r="I948" s="12">
        <v>2556</v>
      </c>
      <c r="J948" s="16">
        <v>165</v>
      </c>
      <c r="K948" s="41">
        <f t="shared" si="116"/>
        <v>6.0639470782800443E-2</v>
      </c>
      <c r="L948" s="41">
        <f t="shared" si="112"/>
        <v>0.93936052921719959</v>
      </c>
      <c r="M948" s="17"/>
      <c r="N948" s="12">
        <v>55</v>
      </c>
      <c r="O948" s="12">
        <v>25</v>
      </c>
      <c r="P948" s="12">
        <v>30</v>
      </c>
      <c r="Q948" s="12">
        <v>0</v>
      </c>
      <c r="R948" s="16">
        <v>30</v>
      </c>
      <c r="S948" s="41">
        <f t="shared" si="111"/>
        <v>1</v>
      </c>
      <c r="T948" s="41">
        <f t="shared" si="113"/>
        <v>0</v>
      </c>
      <c r="V948" s="12">
        <v>2751</v>
      </c>
      <c r="W948" s="12">
        <v>2556</v>
      </c>
      <c r="X948" s="27">
        <v>195</v>
      </c>
      <c r="Y948" s="41">
        <f t="shared" si="117"/>
        <v>7.0883315158124321E-2</v>
      </c>
      <c r="Z948" s="41">
        <f t="shared" si="114"/>
        <v>0.92911668484187571</v>
      </c>
      <c r="AB948" s="6">
        <f t="shared" si="115"/>
        <v>2556</v>
      </c>
    </row>
    <row r="949" spans="1:28">
      <c r="A949" s="10" t="s">
        <v>1824</v>
      </c>
      <c r="B949" s="11" t="s">
        <v>751</v>
      </c>
      <c r="C949" s="11" t="s">
        <v>390</v>
      </c>
      <c r="D949" s="12">
        <v>3009</v>
      </c>
      <c r="E949" s="12">
        <v>1</v>
      </c>
      <c r="F949" s="12">
        <v>3010</v>
      </c>
      <c r="G949" s="12">
        <v>324</v>
      </c>
      <c r="H949" s="12">
        <v>2686</v>
      </c>
      <c r="I949" s="12">
        <v>2481</v>
      </c>
      <c r="J949" s="16">
        <v>205</v>
      </c>
      <c r="K949" s="41">
        <f t="shared" si="116"/>
        <v>7.6321667907669394E-2</v>
      </c>
      <c r="L949" s="41">
        <f t="shared" si="112"/>
        <v>0.92367833209233063</v>
      </c>
      <c r="M949" s="17"/>
      <c r="N949" s="12">
        <v>28</v>
      </c>
      <c r="O949" s="12">
        <v>16</v>
      </c>
      <c r="P949" s="12">
        <v>12</v>
      </c>
      <c r="Q949" s="12">
        <v>0</v>
      </c>
      <c r="R949" s="16">
        <v>12</v>
      </c>
      <c r="S949" s="41">
        <f t="shared" si="111"/>
        <v>1</v>
      </c>
      <c r="T949" s="41">
        <f t="shared" si="113"/>
        <v>0</v>
      </c>
      <c r="V949" s="12">
        <v>2698</v>
      </c>
      <c r="W949" s="12">
        <v>2481</v>
      </c>
      <c r="X949" s="27">
        <v>217</v>
      </c>
      <c r="Y949" s="41">
        <f t="shared" si="117"/>
        <v>8.0429948109710894E-2</v>
      </c>
      <c r="Z949" s="41">
        <f t="shared" si="114"/>
        <v>0.91957005189028906</v>
      </c>
      <c r="AB949" s="6">
        <f t="shared" si="115"/>
        <v>2481</v>
      </c>
    </row>
    <row r="950" spans="1:28">
      <c r="A950" s="10" t="s">
        <v>1825</v>
      </c>
      <c r="B950" s="11" t="s">
        <v>751</v>
      </c>
      <c r="C950" s="11" t="s">
        <v>764</v>
      </c>
      <c r="D950" s="12">
        <v>4910</v>
      </c>
      <c r="E950" s="12">
        <v>0</v>
      </c>
      <c r="F950" s="12">
        <v>4910</v>
      </c>
      <c r="G950" s="12">
        <v>520</v>
      </c>
      <c r="H950" s="12">
        <v>4390</v>
      </c>
      <c r="I950" s="12">
        <v>3458</v>
      </c>
      <c r="J950" s="16">
        <v>932</v>
      </c>
      <c r="K950" s="41">
        <f t="shared" si="116"/>
        <v>0.2123006833712984</v>
      </c>
      <c r="L950" s="41">
        <f t="shared" si="112"/>
        <v>0.78769931662870163</v>
      </c>
      <c r="M950" s="17"/>
      <c r="N950" s="12">
        <v>178</v>
      </c>
      <c r="O950" s="12">
        <v>94</v>
      </c>
      <c r="P950" s="12">
        <v>84</v>
      </c>
      <c r="Q950" s="12">
        <v>800</v>
      </c>
      <c r="R950" s="16">
        <v>0</v>
      </c>
      <c r="S950" s="41">
        <f t="shared" ref="S950:S1013" si="118">+R950/P950</f>
        <v>0</v>
      </c>
      <c r="T950" s="41">
        <f t="shared" si="113"/>
        <v>1</v>
      </c>
      <c r="V950" s="12">
        <v>4474</v>
      </c>
      <c r="W950" s="12">
        <v>4258</v>
      </c>
      <c r="X950" s="27">
        <v>216</v>
      </c>
      <c r="Y950" s="41">
        <f t="shared" si="117"/>
        <v>4.8278945015645953E-2</v>
      </c>
      <c r="Z950" s="41">
        <f t="shared" si="114"/>
        <v>0.951721054984354</v>
      </c>
      <c r="AB950" s="6">
        <f t="shared" si="115"/>
        <v>4258</v>
      </c>
    </row>
    <row r="951" spans="1:28">
      <c r="A951" s="10" t="s">
        <v>1826</v>
      </c>
      <c r="B951" s="11" t="s">
        <v>751</v>
      </c>
      <c r="C951" s="11" t="s">
        <v>765</v>
      </c>
      <c r="D951" s="12">
        <v>29498</v>
      </c>
      <c r="E951" s="12">
        <v>18</v>
      </c>
      <c r="F951" s="12">
        <v>29516</v>
      </c>
      <c r="G951" s="12">
        <v>3602</v>
      </c>
      <c r="H951" s="12">
        <v>25914</v>
      </c>
      <c r="I951" s="12">
        <v>31878</v>
      </c>
      <c r="J951" s="16">
        <v>0</v>
      </c>
      <c r="K951" s="41">
        <f t="shared" si="116"/>
        <v>0</v>
      </c>
      <c r="L951" s="41">
        <f t="shared" si="112"/>
        <v>1</v>
      </c>
      <c r="M951" s="17"/>
      <c r="N951" s="12">
        <v>1232</v>
      </c>
      <c r="O951" s="12">
        <v>571</v>
      </c>
      <c r="P951" s="12">
        <v>661</v>
      </c>
      <c r="Q951" s="12">
        <v>21</v>
      </c>
      <c r="R951" s="16">
        <v>640</v>
      </c>
      <c r="S951" s="41">
        <f t="shared" si="118"/>
        <v>0.9682299546142209</v>
      </c>
      <c r="T951" s="41">
        <f t="shared" si="113"/>
        <v>3.17700453857791E-2</v>
      </c>
      <c r="V951" s="12">
        <v>26575</v>
      </c>
      <c r="W951" s="12">
        <v>31899</v>
      </c>
      <c r="X951" s="27">
        <v>0</v>
      </c>
      <c r="Y951" s="41">
        <f t="shared" si="117"/>
        <v>0</v>
      </c>
      <c r="Z951" s="41">
        <f t="shared" si="114"/>
        <v>1</v>
      </c>
      <c r="AB951" s="6">
        <f t="shared" si="115"/>
        <v>31899</v>
      </c>
    </row>
    <row r="952" spans="1:28">
      <c r="A952" s="10" t="s">
        <v>1827</v>
      </c>
      <c r="B952" s="11" t="s">
        <v>751</v>
      </c>
      <c r="C952" s="11" t="s">
        <v>34</v>
      </c>
      <c r="D952" s="12">
        <v>5961</v>
      </c>
      <c r="E952" s="12">
        <v>357</v>
      </c>
      <c r="F952" s="12">
        <v>6318</v>
      </c>
      <c r="G952" s="12">
        <v>594</v>
      </c>
      <c r="H952" s="12">
        <v>5724</v>
      </c>
      <c r="I952" s="12">
        <v>5732</v>
      </c>
      <c r="J952" s="16">
        <v>0</v>
      </c>
      <c r="K952" s="41">
        <f t="shared" si="116"/>
        <v>0</v>
      </c>
      <c r="L952" s="41">
        <f t="shared" si="112"/>
        <v>1</v>
      </c>
      <c r="M952" s="17"/>
      <c r="N952" s="12">
        <v>162</v>
      </c>
      <c r="O952" s="12">
        <v>73</v>
      </c>
      <c r="P952" s="12">
        <v>89</v>
      </c>
      <c r="Q952" s="12">
        <v>0</v>
      </c>
      <c r="R952" s="16">
        <v>89</v>
      </c>
      <c r="S952" s="41">
        <f t="shared" si="118"/>
        <v>1</v>
      </c>
      <c r="T952" s="41">
        <f t="shared" si="113"/>
        <v>0</v>
      </c>
      <c r="V952" s="12">
        <v>5813</v>
      </c>
      <c r="W952" s="12">
        <v>5732</v>
      </c>
      <c r="X952" s="27">
        <v>81</v>
      </c>
      <c r="Y952" s="41">
        <f t="shared" si="117"/>
        <v>1.3934285222776536E-2</v>
      </c>
      <c r="Z952" s="41">
        <f t="shared" si="114"/>
        <v>0.98606571477722349</v>
      </c>
      <c r="AB952" s="6">
        <f t="shared" si="115"/>
        <v>5732</v>
      </c>
    </row>
    <row r="953" spans="1:28">
      <c r="A953" s="10" t="s">
        <v>1828</v>
      </c>
      <c r="B953" s="11" t="s">
        <v>751</v>
      </c>
      <c r="C953" s="11" t="s">
        <v>766</v>
      </c>
      <c r="D953" s="12">
        <v>2535</v>
      </c>
      <c r="E953" s="12">
        <v>0</v>
      </c>
      <c r="F953" s="12">
        <v>2535</v>
      </c>
      <c r="G953" s="12">
        <v>310</v>
      </c>
      <c r="H953" s="12">
        <v>2225</v>
      </c>
      <c r="I953" s="12">
        <v>2168</v>
      </c>
      <c r="J953" s="16">
        <v>57</v>
      </c>
      <c r="K953" s="41">
        <f t="shared" si="116"/>
        <v>2.5617977528089888E-2</v>
      </c>
      <c r="L953" s="41">
        <f t="shared" si="112"/>
        <v>0.97438202247191008</v>
      </c>
      <c r="M953" s="17"/>
      <c r="N953" s="12">
        <v>147</v>
      </c>
      <c r="O953" s="12">
        <v>48</v>
      </c>
      <c r="P953" s="12">
        <v>99</v>
      </c>
      <c r="Q953" s="12">
        <v>0</v>
      </c>
      <c r="R953" s="16">
        <v>99</v>
      </c>
      <c r="S953" s="41">
        <f t="shared" si="118"/>
        <v>1</v>
      </c>
      <c r="T953" s="41">
        <f t="shared" si="113"/>
        <v>0</v>
      </c>
      <c r="V953" s="12">
        <v>2324</v>
      </c>
      <c r="W953" s="12">
        <v>2168</v>
      </c>
      <c r="X953" s="27">
        <v>156</v>
      </c>
      <c r="Y953" s="41">
        <f t="shared" si="117"/>
        <v>6.7125645438898457E-2</v>
      </c>
      <c r="Z953" s="41">
        <f t="shared" si="114"/>
        <v>0.93287435456110157</v>
      </c>
      <c r="AB953" s="6">
        <f t="shared" si="115"/>
        <v>2168</v>
      </c>
    </row>
    <row r="954" spans="1:28">
      <c r="A954" s="10" t="s">
        <v>1829</v>
      </c>
      <c r="B954" s="11" t="s">
        <v>751</v>
      </c>
      <c r="C954" s="11" t="s">
        <v>767</v>
      </c>
      <c r="D954" s="12">
        <v>3826</v>
      </c>
      <c r="E954" s="12">
        <v>0</v>
      </c>
      <c r="F954" s="12">
        <v>3826</v>
      </c>
      <c r="G954" s="12">
        <v>715</v>
      </c>
      <c r="H954" s="12">
        <v>3111</v>
      </c>
      <c r="I954" s="12">
        <v>2720</v>
      </c>
      <c r="J954" s="16">
        <v>391</v>
      </c>
      <c r="K954" s="41">
        <f t="shared" si="116"/>
        <v>0.12568306010928962</v>
      </c>
      <c r="L954" s="41">
        <f t="shared" si="112"/>
        <v>0.87431693989071035</v>
      </c>
      <c r="M954" s="17"/>
      <c r="N954" s="12">
        <v>296</v>
      </c>
      <c r="O954" s="12">
        <v>151</v>
      </c>
      <c r="P954" s="12">
        <v>145</v>
      </c>
      <c r="Q954" s="12">
        <v>0</v>
      </c>
      <c r="R954" s="16">
        <v>145</v>
      </c>
      <c r="S954" s="41">
        <f t="shared" si="118"/>
        <v>1</v>
      </c>
      <c r="T954" s="41">
        <f t="shared" si="113"/>
        <v>0</v>
      </c>
      <c r="V954" s="12">
        <v>3256</v>
      </c>
      <c r="W954" s="12">
        <v>2720</v>
      </c>
      <c r="X954" s="27">
        <v>536</v>
      </c>
      <c r="Y954" s="41">
        <f t="shared" si="117"/>
        <v>0.16461916461916462</v>
      </c>
      <c r="Z954" s="41">
        <f t="shared" si="114"/>
        <v>0.83538083538083541</v>
      </c>
      <c r="AB954" s="6">
        <f t="shared" si="115"/>
        <v>2720</v>
      </c>
    </row>
    <row r="955" spans="1:28">
      <c r="A955" s="10" t="s">
        <v>1830</v>
      </c>
      <c r="B955" s="11" t="s">
        <v>751</v>
      </c>
      <c r="C955" s="11" t="s">
        <v>768</v>
      </c>
      <c r="D955" s="12">
        <v>6215</v>
      </c>
      <c r="E955" s="12">
        <v>0</v>
      </c>
      <c r="F955" s="12">
        <v>6215</v>
      </c>
      <c r="G955" s="12">
        <v>466</v>
      </c>
      <c r="H955" s="12">
        <v>5749</v>
      </c>
      <c r="I955" s="12">
        <v>4735</v>
      </c>
      <c r="J955" s="16">
        <v>1014</v>
      </c>
      <c r="K955" s="41">
        <f t="shared" si="116"/>
        <v>0.17637850060880153</v>
      </c>
      <c r="L955" s="41">
        <f t="shared" si="112"/>
        <v>0.82362149939119844</v>
      </c>
      <c r="M955" s="17"/>
      <c r="N955" s="12">
        <v>181</v>
      </c>
      <c r="O955" s="12">
        <v>48</v>
      </c>
      <c r="P955" s="12">
        <v>133</v>
      </c>
      <c r="Q955" s="12">
        <v>1750</v>
      </c>
      <c r="R955" s="16">
        <v>0</v>
      </c>
      <c r="S955" s="41">
        <f t="shared" si="118"/>
        <v>0</v>
      </c>
      <c r="T955" s="41">
        <f t="shared" si="113"/>
        <v>1</v>
      </c>
      <c r="V955" s="12">
        <v>5882</v>
      </c>
      <c r="W955" s="12">
        <v>6485</v>
      </c>
      <c r="X955" s="27">
        <v>0</v>
      </c>
      <c r="Y955" s="41">
        <f t="shared" si="117"/>
        <v>0</v>
      </c>
      <c r="Z955" s="41">
        <f t="shared" si="114"/>
        <v>1</v>
      </c>
      <c r="AB955" s="6">
        <f t="shared" si="115"/>
        <v>6485</v>
      </c>
    </row>
    <row r="956" spans="1:28">
      <c r="A956" s="10" t="s">
        <v>1831</v>
      </c>
      <c r="B956" s="11" t="s">
        <v>751</v>
      </c>
      <c r="C956" s="11" t="s">
        <v>769</v>
      </c>
      <c r="D956" s="12">
        <v>10655</v>
      </c>
      <c r="E956" s="12">
        <v>0</v>
      </c>
      <c r="F956" s="12">
        <v>10655</v>
      </c>
      <c r="G956" s="12">
        <v>1993</v>
      </c>
      <c r="H956" s="12">
        <v>8662</v>
      </c>
      <c r="I956" s="12">
        <v>7838</v>
      </c>
      <c r="J956" s="16">
        <v>824</v>
      </c>
      <c r="K956" s="41">
        <f t="shared" si="116"/>
        <v>9.5128145924728694E-2</v>
      </c>
      <c r="L956" s="41">
        <f t="shared" si="112"/>
        <v>0.90487185407527126</v>
      </c>
      <c r="M956" s="17"/>
      <c r="N956" s="12">
        <v>497</v>
      </c>
      <c r="O956" s="12">
        <v>276</v>
      </c>
      <c r="P956" s="12">
        <v>221</v>
      </c>
      <c r="Q956" s="12">
        <v>27</v>
      </c>
      <c r="R956" s="16">
        <v>194</v>
      </c>
      <c r="S956" s="41">
        <f t="shared" si="118"/>
        <v>0.87782805429864252</v>
      </c>
      <c r="T956" s="41">
        <f t="shared" si="113"/>
        <v>0.12217194570135748</v>
      </c>
      <c r="V956" s="12">
        <v>8883</v>
      </c>
      <c r="W956" s="12">
        <v>7865</v>
      </c>
      <c r="X956" s="27">
        <v>1018</v>
      </c>
      <c r="Y956" s="41">
        <f t="shared" si="117"/>
        <v>0.11460092311156141</v>
      </c>
      <c r="Z956" s="41">
        <f t="shared" si="114"/>
        <v>0.88539907688843855</v>
      </c>
      <c r="AB956" s="6">
        <f t="shared" si="115"/>
        <v>7865</v>
      </c>
    </row>
    <row r="957" spans="1:28">
      <c r="A957" s="10" t="s">
        <v>1832</v>
      </c>
      <c r="B957" s="11" t="s">
        <v>751</v>
      </c>
      <c r="C957" s="11" t="s">
        <v>2139</v>
      </c>
      <c r="D957" s="12">
        <v>14736</v>
      </c>
      <c r="E957" s="12">
        <v>0</v>
      </c>
      <c r="F957" s="12">
        <v>14736</v>
      </c>
      <c r="G957" s="12">
        <v>1192</v>
      </c>
      <c r="H957" s="12">
        <v>13544</v>
      </c>
      <c r="I957" s="12">
        <v>13690</v>
      </c>
      <c r="J957" s="16">
        <v>0</v>
      </c>
      <c r="K957" s="41">
        <f t="shared" si="116"/>
        <v>0</v>
      </c>
      <c r="L957" s="41">
        <f t="shared" si="112"/>
        <v>1</v>
      </c>
      <c r="M957" s="17"/>
      <c r="N957" s="12">
        <v>660</v>
      </c>
      <c r="O957" s="12">
        <v>192</v>
      </c>
      <c r="P957" s="12">
        <v>468</v>
      </c>
      <c r="Q957" s="12">
        <v>1073</v>
      </c>
      <c r="R957" s="16">
        <v>0</v>
      </c>
      <c r="S957" s="41">
        <f t="shared" si="118"/>
        <v>0</v>
      </c>
      <c r="T957" s="41">
        <f t="shared" si="113"/>
        <v>1</v>
      </c>
      <c r="V957" s="12">
        <v>14012</v>
      </c>
      <c r="W957" s="12">
        <v>14763</v>
      </c>
      <c r="X957" s="27">
        <v>0</v>
      </c>
      <c r="Y957" s="41">
        <f t="shared" si="117"/>
        <v>0</v>
      </c>
      <c r="Z957" s="41">
        <f t="shared" si="114"/>
        <v>1</v>
      </c>
      <c r="AB957" s="6">
        <f t="shared" si="115"/>
        <v>14763</v>
      </c>
    </row>
    <row r="958" spans="1:28">
      <c r="A958" s="10" t="s">
        <v>1833</v>
      </c>
      <c r="B958" s="11" t="s">
        <v>751</v>
      </c>
      <c r="C958" s="11" t="s">
        <v>770</v>
      </c>
      <c r="D958" s="12">
        <v>2385</v>
      </c>
      <c r="E958" s="12">
        <v>1</v>
      </c>
      <c r="F958" s="12">
        <v>2386</v>
      </c>
      <c r="G958" s="12">
        <v>257</v>
      </c>
      <c r="H958" s="12">
        <v>2129</v>
      </c>
      <c r="I958" s="12">
        <v>1927</v>
      </c>
      <c r="J958" s="16">
        <v>202</v>
      </c>
      <c r="K958" s="41">
        <f t="shared" si="116"/>
        <v>9.4880225457961487E-2</v>
      </c>
      <c r="L958" s="41">
        <f t="shared" si="112"/>
        <v>0.90511977454203851</v>
      </c>
      <c r="M958" s="17"/>
      <c r="N958" s="12">
        <v>23</v>
      </c>
      <c r="O958" s="12">
        <v>2</v>
      </c>
      <c r="P958" s="12">
        <v>21</v>
      </c>
      <c r="Q958" s="12">
        <v>3</v>
      </c>
      <c r="R958" s="16">
        <v>18</v>
      </c>
      <c r="S958" s="41">
        <f t="shared" si="118"/>
        <v>0.8571428571428571</v>
      </c>
      <c r="T958" s="41">
        <f t="shared" si="113"/>
        <v>0.1428571428571429</v>
      </c>
      <c r="V958" s="12">
        <v>2150</v>
      </c>
      <c r="W958" s="12">
        <v>1930</v>
      </c>
      <c r="X958" s="27">
        <v>220</v>
      </c>
      <c r="Y958" s="41">
        <f t="shared" si="117"/>
        <v>0.10232558139534884</v>
      </c>
      <c r="Z958" s="41">
        <f t="shared" si="114"/>
        <v>0.89767441860465114</v>
      </c>
      <c r="AB958" s="6">
        <f t="shared" si="115"/>
        <v>1930</v>
      </c>
    </row>
    <row r="959" spans="1:28">
      <c r="A959" s="10" t="s">
        <v>1834</v>
      </c>
      <c r="B959" s="11" t="s">
        <v>751</v>
      </c>
      <c r="C959" s="11" t="s">
        <v>2118</v>
      </c>
      <c r="D959" s="12">
        <v>4969</v>
      </c>
      <c r="E959" s="12">
        <v>4</v>
      </c>
      <c r="F959" s="12">
        <v>4973</v>
      </c>
      <c r="G959" s="12">
        <v>318</v>
      </c>
      <c r="H959" s="12">
        <v>4655</v>
      </c>
      <c r="I959" s="12">
        <v>3784</v>
      </c>
      <c r="J959" s="16">
        <v>871</v>
      </c>
      <c r="K959" s="41">
        <f t="shared" si="116"/>
        <v>0.18711063372717507</v>
      </c>
      <c r="L959" s="41">
        <f t="shared" si="112"/>
        <v>0.81288936627282493</v>
      </c>
      <c r="M959" s="17"/>
      <c r="N959" s="12">
        <v>63</v>
      </c>
      <c r="O959" s="12">
        <v>5</v>
      </c>
      <c r="P959" s="12">
        <v>58</v>
      </c>
      <c r="Q959" s="12">
        <v>0</v>
      </c>
      <c r="R959" s="16">
        <v>58</v>
      </c>
      <c r="S959" s="41">
        <f t="shared" si="118"/>
        <v>1</v>
      </c>
      <c r="T959" s="41">
        <f t="shared" si="113"/>
        <v>0</v>
      </c>
      <c r="V959" s="12">
        <v>4713</v>
      </c>
      <c r="W959" s="12">
        <v>3784</v>
      </c>
      <c r="X959" s="27">
        <v>929</v>
      </c>
      <c r="Y959" s="41">
        <f t="shared" si="117"/>
        <v>0.19711436452365796</v>
      </c>
      <c r="Z959" s="41">
        <f t="shared" si="114"/>
        <v>0.80288563547634206</v>
      </c>
      <c r="AB959" s="6">
        <f t="shared" si="115"/>
        <v>3784</v>
      </c>
    </row>
    <row r="960" spans="1:28">
      <c r="A960" s="10" t="s">
        <v>1835</v>
      </c>
      <c r="B960" s="11" t="s">
        <v>751</v>
      </c>
      <c r="C960" s="11" t="s">
        <v>771</v>
      </c>
      <c r="D960" s="12">
        <v>14511</v>
      </c>
      <c r="E960" s="12">
        <v>0</v>
      </c>
      <c r="F960" s="12">
        <v>14511</v>
      </c>
      <c r="G960" s="12">
        <v>1998</v>
      </c>
      <c r="H960" s="12">
        <v>12513</v>
      </c>
      <c r="I960" s="12">
        <v>12211</v>
      </c>
      <c r="J960" s="16">
        <v>302</v>
      </c>
      <c r="K960" s="41">
        <f t="shared" si="116"/>
        <v>2.413489970430752E-2</v>
      </c>
      <c r="L960" s="41">
        <f t="shared" si="112"/>
        <v>0.97586510029569251</v>
      </c>
      <c r="M960" s="17"/>
      <c r="N960" s="12">
        <v>515</v>
      </c>
      <c r="O960" s="12">
        <v>161</v>
      </c>
      <c r="P960" s="12">
        <v>354</v>
      </c>
      <c r="Q960" s="12">
        <v>530</v>
      </c>
      <c r="R960" s="16">
        <v>0</v>
      </c>
      <c r="S960" s="41">
        <f t="shared" si="118"/>
        <v>0</v>
      </c>
      <c r="T960" s="41">
        <f t="shared" si="113"/>
        <v>1</v>
      </c>
      <c r="V960" s="12">
        <v>12867</v>
      </c>
      <c r="W960" s="12">
        <v>12741</v>
      </c>
      <c r="X960" s="27">
        <v>126</v>
      </c>
      <c r="Y960" s="41">
        <f t="shared" si="117"/>
        <v>9.7924924224761008E-3</v>
      </c>
      <c r="Z960" s="41">
        <f t="shared" si="114"/>
        <v>0.99020750757752385</v>
      </c>
      <c r="AB960" s="6">
        <f t="shared" si="115"/>
        <v>12741</v>
      </c>
    </row>
    <row r="961" spans="1:28">
      <c r="A961" s="10" t="s">
        <v>1836</v>
      </c>
      <c r="B961" s="11" t="s">
        <v>751</v>
      </c>
      <c r="C961" s="11" t="s">
        <v>772</v>
      </c>
      <c r="D961" s="12">
        <v>2889</v>
      </c>
      <c r="E961" s="12">
        <v>0</v>
      </c>
      <c r="F961" s="12">
        <v>2889</v>
      </c>
      <c r="G961" s="12">
        <v>258</v>
      </c>
      <c r="H961" s="12">
        <v>2631</v>
      </c>
      <c r="I961" s="12">
        <v>2777</v>
      </c>
      <c r="J961" s="16">
        <v>0</v>
      </c>
      <c r="K961" s="41">
        <f t="shared" si="116"/>
        <v>0</v>
      </c>
      <c r="L961" s="41">
        <f t="shared" si="112"/>
        <v>1</v>
      </c>
      <c r="M961" s="17"/>
      <c r="N961" s="12">
        <v>59</v>
      </c>
      <c r="O961" s="12">
        <v>13</v>
      </c>
      <c r="P961" s="12">
        <v>46</v>
      </c>
      <c r="Q961" s="12">
        <v>0</v>
      </c>
      <c r="R961" s="16">
        <v>46</v>
      </c>
      <c r="S961" s="41">
        <f t="shared" si="118"/>
        <v>1</v>
      </c>
      <c r="T961" s="41">
        <f t="shared" si="113"/>
        <v>0</v>
      </c>
      <c r="V961" s="12">
        <v>2677</v>
      </c>
      <c r="W961" s="12">
        <v>2777</v>
      </c>
      <c r="X961" s="27">
        <v>0</v>
      </c>
      <c r="Y961" s="41">
        <f t="shared" si="117"/>
        <v>0</v>
      </c>
      <c r="Z961" s="41">
        <f t="shared" si="114"/>
        <v>1</v>
      </c>
      <c r="AB961" s="6">
        <f t="shared" si="115"/>
        <v>2777</v>
      </c>
    </row>
    <row r="962" spans="1:28">
      <c r="A962" s="10" t="s">
        <v>1837</v>
      </c>
      <c r="B962" s="11" t="s">
        <v>751</v>
      </c>
      <c r="C962" s="11" t="s">
        <v>773</v>
      </c>
      <c r="D962" s="12">
        <v>4171</v>
      </c>
      <c r="E962" s="12">
        <v>0</v>
      </c>
      <c r="F962" s="12">
        <v>4171</v>
      </c>
      <c r="G962" s="12">
        <v>480</v>
      </c>
      <c r="H962" s="12">
        <v>3691</v>
      </c>
      <c r="I962" s="12">
        <v>4214</v>
      </c>
      <c r="J962" s="16">
        <v>0</v>
      </c>
      <c r="K962" s="41">
        <f t="shared" si="116"/>
        <v>0</v>
      </c>
      <c r="L962" s="41">
        <f t="shared" si="112"/>
        <v>1</v>
      </c>
      <c r="M962" s="17"/>
      <c r="N962" s="12">
        <v>29</v>
      </c>
      <c r="O962" s="12">
        <v>0</v>
      </c>
      <c r="P962" s="12">
        <v>29</v>
      </c>
      <c r="Q962" s="12">
        <v>15</v>
      </c>
      <c r="R962" s="16">
        <v>14</v>
      </c>
      <c r="S962" s="41">
        <f t="shared" si="118"/>
        <v>0.48275862068965519</v>
      </c>
      <c r="T962" s="41">
        <f t="shared" si="113"/>
        <v>0.51724137931034475</v>
      </c>
      <c r="V962" s="12">
        <v>3720</v>
      </c>
      <c r="W962" s="12">
        <v>4229</v>
      </c>
      <c r="X962" s="27">
        <v>0</v>
      </c>
      <c r="Y962" s="41">
        <f t="shared" si="117"/>
        <v>0</v>
      </c>
      <c r="Z962" s="41">
        <f t="shared" si="114"/>
        <v>1</v>
      </c>
      <c r="AB962" s="6">
        <f t="shared" si="115"/>
        <v>4229</v>
      </c>
    </row>
    <row r="963" spans="1:28">
      <c r="A963" s="10" t="s">
        <v>1838</v>
      </c>
      <c r="B963" s="11" t="s">
        <v>751</v>
      </c>
      <c r="C963" s="11" t="s">
        <v>774</v>
      </c>
      <c r="D963" s="12">
        <v>6790</v>
      </c>
      <c r="E963" s="12">
        <v>0</v>
      </c>
      <c r="F963" s="12">
        <v>6790</v>
      </c>
      <c r="G963" s="12">
        <v>632</v>
      </c>
      <c r="H963" s="12">
        <v>6158</v>
      </c>
      <c r="I963" s="12">
        <v>6536</v>
      </c>
      <c r="J963" s="16">
        <v>0</v>
      </c>
      <c r="K963" s="41">
        <f t="shared" si="116"/>
        <v>0</v>
      </c>
      <c r="L963" s="41">
        <f t="shared" si="112"/>
        <v>1</v>
      </c>
      <c r="M963" s="17"/>
      <c r="N963" s="12">
        <v>58</v>
      </c>
      <c r="O963" s="12">
        <v>22</v>
      </c>
      <c r="P963" s="12">
        <v>36</v>
      </c>
      <c r="Q963" s="12">
        <v>79</v>
      </c>
      <c r="R963" s="16">
        <v>0</v>
      </c>
      <c r="S963" s="41">
        <f t="shared" si="118"/>
        <v>0</v>
      </c>
      <c r="T963" s="41">
        <f t="shared" si="113"/>
        <v>1</v>
      </c>
      <c r="V963" s="12">
        <v>6194</v>
      </c>
      <c r="W963" s="12">
        <v>6615</v>
      </c>
      <c r="X963" s="27">
        <v>0</v>
      </c>
      <c r="Y963" s="41">
        <f t="shared" si="117"/>
        <v>0</v>
      </c>
      <c r="Z963" s="41">
        <f t="shared" si="114"/>
        <v>1</v>
      </c>
      <c r="AB963" s="6">
        <f t="shared" si="115"/>
        <v>6615</v>
      </c>
    </row>
    <row r="964" spans="1:28">
      <c r="A964" s="10" t="s">
        <v>1839</v>
      </c>
      <c r="B964" s="11" t="s">
        <v>751</v>
      </c>
      <c r="C964" s="11" t="s">
        <v>775</v>
      </c>
      <c r="D964" s="12">
        <v>150821</v>
      </c>
      <c r="E964" s="12">
        <v>60</v>
      </c>
      <c r="F964" s="12">
        <v>150881</v>
      </c>
      <c r="G964" s="12">
        <v>52806</v>
      </c>
      <c r="H964" s="12">
        <v>98075</v>
      </c>
      <c r="I964" s="12">
        <v>66934</v>
      </c>
      <c r="J964" s="16">
        <v>31141</v>
      </c>
      <c r="K964" s="41">
        <f t="shared" si="116"/>
        <v>0.31752230435890899</v>
      </c>
      <c r="L964" s="41">
        <f t="shared" si="112"/>
        <v>0.68247769564109095</v>
      </c>
      <c r="M964" s="17"/>
      <c r="N964" s="12">
        <v>28706</v>
      </c>
      <c r="O964" s="12">
        <v>12314</v>
      </c>
      <c r="P964" s="12">
        <v>16392</v>
      </c>
      <c r="Q964" s="12">
        <v>42231</v>
      </c>
      <c r="R964" s="16">
        <v>0</v>
      </c>
      <c r="S964" s="41">
        <f t="shared" si="118"/>
        <v>0</v>
      </c>
      <c r="T964" s="41">
        <f t="shared" si="113"/>
        <v>1</v>
      </c>
      <c r="V964" s="12">
        <v>114467</v>
      </c>
      <c r="W964" s="12">
        <v>109165</v>
      </c>
      <c r="X964" s="27">
        <v>5302</v>
      </c>
      <c r="Y964" s="41">
        <f t="shared" si="117"/>
        <v>4.6319026444302726E-2</v>
      </c>
      <c r="Z964" s="41">
        <f t="shared" si="114"/>
        <v>0.95368097355569725</v>
      </c>
      <c r="AB964" s="6">
        <f t="shared" si="115"/>
        <v>109165</v>
      </c>
    </row>
    <row r="965" spans="1:28">
      <c r="A965" s="10" t="s">
        <v>1840</v>
      </c>
      <c r="B965" s="11" t="s">
        <v>751</v>
      </c>
      <c r="C965" s="11" t="s">
        <v>776</v>
      </c>
      <c r="D965" s="12">
        <v>3351</v>
      </c>
      <c r="E965" s="12">
        <v>0</v>
      </c>
      <c r="F965" s="12">
        <v>3351</v>
      </c>
      <c r="G965" s="12">
        <v>391</v>
      </c>
      <c r="H965" s="12">
        <v>2960</v>
      </c>
      <c r="I965" s="12">
        <v>2999</v>
      </c>
      <c r="J965" s="16">
        <v>0</v>
      </c>
      <c r="K965" s="41">
        <f t="shared" si="116"/>
        <v>0</v>
      </c>
      <c r="L965" s="41">
        <f t="shared" si="112"/>
        <v>1</v>
      </c>
      <c r="M965" s="17"/>
      <c r="N965" s="12">
        <v>111</v>
      </c>
      <c r="O965" s="12">
        <v>43</v>
      </c>
      <c r="P965" s="12">
        <v>68</v>
      </c>
      <c r="Q965" s="12">
        <v>0</v>
      </c>
      <c r="R965" s="16">
        <v>68</v>
      </c>
      <c r="S965" s="41">
        <f t="shared" si="118"/>
        <v>1</v>
      </c>
      <c r="T965" s="41">
        <f t="shared" si="113"/>
        <v>0</v>
      </c>
      <c r="V965" s="12">
        <v>3028</v>
      </c>
      <c r="W965" s="12">
        <v>2999</v>
      </c>
      <c r="X965" s="27">
        <v>29</v>
      </c>
      <c r="Y965" s="41">
        <f t="shared" si="117"/>
        <v>9.5772787318361956E-3</v>
      </c>
      <c r="Z965" s="41">
        <f t="shared" si="114"/>
        <v>0.99042272126816377</v>
      </c>
      <c r="AB965" s="6">
        <f t="shared" si="115"/>
        <v>2999</v>
      </c>
    </row>
    <row r="966" spans="1:28">
      <c r="A966" s="10" t="s">
        <v>1841</v>
      </c>
      <c r="B966" s="11" t="s">
        <v>751</v>
      </c>
      <c r="C966" s="11" t="s">
        <v>777</v>
      </c>
      <c r="D966" s="12">
        <v>3937</v>
      </c>
      <c r="E966" s="12">
        <v>1</v>
      </c>
      <c r="F966" s="12">
        <v>3938</v>
      </c>
      <c r="G966" s="12">
        <v>313</v>
      </c>
      <c r="H966" s="12">
        <v>3625</v>
      </c>
      <c r="I966" s="12">
        <v>3441</v>
      </c>
      <c r="J966" s="16">
        <v>184</v>
      </c>
      <c r="K966" s="41">
        <f t="shared" si="116"/>
        <v>5.0758620689655171E-2</v>
      </c>
      <c r="L966" s="41">
        <f t="shared" si="112"/>
        <v>0.9492413793103448</v>
      </c>
      <c r="M966" s="17"/>
      <c r="N966" s="12">
        <v>173</v>
      </c>
      <c r="O966" s="12">
        <v>64</v>
      </c>
      <c r="P966" s="12">
        <v>109</v>
      </c>
      <c r="Q966" s="12">
        <v>0</v>
      </c>
      <c r="R966" s="16">
        <v>109</v>
      </c>
      <c r="S966" s="41">
        <f t="shared" si="118"/>
        <v>1</v>
      </c>
      <c r="T966" s="41">
        <f t="shared" si="113"/>
        <v>0</v>
      </c>
      <c r="V966" s="12">
        <v>3734</v>
      </c>
      <c r="W966" s="12">
        <v>3441</v>
      </c>
      <c r="X966" s="27">
        <v>293</v>
      </c>
      <c r="Y966" s="41">
        <f t="shared" si="117"/>
        <v>7.8468130690948046E-2</v>
      </c>
      <c r="Z966" s="41">
        <f t="shared" si="114"/>
        <v>0.92153186930905195</v>
      </c>
      <c r="AB966" s="6">
        <f t="shared" si="115"/>
        <v>3441</v>
      </c>
    </row>
    <row r="967" spans="1:28">
      <c r="A967" s="10" t="s">
        <v>1842</v>
      </c>
      <c r="B967" s="11" t="s">
        <v>751</v>
      </c>
      <c r="C967" s="11" t="s">
        <v>778</v>
      </c>
      <c r="D967" s="12">
        <v>88206</v>
      </c>
      <c r="E967" s="12">
        <v>45</v>
      </c>
      <c r="F967" s="12">
        <v>88251</v>
      </c>
      <c r="G967" s="12">
        <v>25884</v>
      </c>
      <c r="H967" s="12">
        <v>62367</v>
      </c>
      <c r="I967" s="12">
        <v>58019</v>
      </c>
      <c r="J967" s="16">
        <v>4348</v>
      </c>
      <c r="K967" s="41">
        <f t="shared" si="116"/>
        <v>6.9716356406432894E-2</v>
      </c>
      <c r="L967" s="41">
        <f t="shared" si="112"/>
        <v>0.93028364359356708</v>
      </c>
      <c r="M967" s="17"/>
      <c r="N967" s="12">
        <v>11609</v>
      </c>
      <c r="O967" s="12">
        <v>5490</v>
      </c>
      <c r="P967" s="12">
        <v>6119</v>
      </c>
      <c r="Q967" s="12">
        <v>2408</v>
      </c>
      <c r="R967" s="16">
        <v>3711</v>
      </c>
      <c r="S967" s="41">
        <f t="shared" si="118"/>
        <v>0.60647164569374079</v>
      </c>
      <c r="T967" s="41">
        <f t="shared" si="113"/>
        <v>0.39352835430625921</v>
      </c>
      <c r="V967" s="12">
        <v>68486</v>
      </c>
      <c r="W967" s="12">
        <v>60427</v>
      </c>
      <c r="X967" s="27">
        <v>8059</v>
      </c>
      <c r="Y967" s="41">
        <f t="shared" si="117"/>
        <v>0.11767368513272786</v>
      </c>
      <c r="Z967" s="41">
        <f t="shared" si="114"/>
        <v>0.8823263148672722</v>
      </c>
      <c r="AB967" s="6">
        <f t="shared" si="115"/>
        <v>60427</v>
      </c>
    </row>
    <row r="968" spans="1:28">
      <c r="A968" s="10" t="s">
        <v>1843</v>
      </c>
      <c r="B968" s="11" t="s">
        <v>751</v>
      </c>
      <c r="C968" s="11" t="s">
        <v>779</v>
      </c>
      <c r="D968" s="12">
        <v>7219</v>
      </c>
      <c r="E968" s="12">
        <v>0</v>
      </c>
      <c r="F968" s="12">
        <v>7219</v>
      </c>
      <c r="G968" s="12">
        <v>568</v>
      </c>
      <c r="H968" s="12">
        <v>6651</v>
      </c>
      <c r="I968" s="12">
        <v>6771</v>
      </c>
      <c r="J968" s="16">
        <v>0</v>
      </c>
      <c r="K968" s="41">
        <f t="shared" si="116"/>
        <v>0</v>
      </c>
      <c r="L968" s="41">
        <f t="shared" si="112"/>
        <v>1</v>
      </c>
      <c r="M968" s="17"/>
      <c r="N968" s="12">
        <v>93</v>
      </c>
      <c r="O968" s="12">
        <v>27</v>
      </c>
      <c r="P968" s="12">
        <v>66</v>
      </c>
      <c r="Q968" s="12">
        <v>0</v>
      </c>
      <c r="R968" s="16">
        <v>66</v>
      </c>
      <c r="S968" s="41">
        <f t="shared" si="118"/>
        <v>1</v>
      </c>
      <c r="T968" s="41">
        <f t="shared" si="113"/>
        <v>0</v>
      </c>
      <c r="V968" s="12">
        <v>6717</v>
      </c>
      <c r="W968" s="12">
        <v>6771</v>
      </c>
      <c r="X968" s="27">
        <v>0</v>
      </c>
      <c r="Y968" s="41">
        <f t="shared" si="117"/>
        <v>0</v>
      </c>
      <c r="Z968" s="41">
        <f t="shared" si="114"/>
        <v>1</v>
      </c>
      <c r="AB968" s="6">
        <f t="shared" si="115"/>
        <v>6771</v>
      </c>
    </row>
    <row r="969" spans="1:28">
      <c r="A969" s="10" t="s">
        <v>1844</v>
      </c>
      <c r="B969" s="11" t="s">
        <v>751</v>
      </c>
      <c r="C969" s="11" t="s">
        <v>47</v>
      </c>
      <c r="D969" s="12">
        <v>5042</v>
      </c>
      <c r="E969" s="12">
        <v>0</v>
      </c>
      <c r="F969" s="12">
        <v>5042</v>
      </c>
      <c r="G969" s="12">
        <v>789</v>
      </c>
      <c r="H969" s="12">
        <v>4253</v>
      </c>
      <c r="I969" s="12">
        <v>3541</v>
      </c>
      <c r="J969" s="16">
        <v>712</v>
      </c>
      <c r="K969" s="41">
        <f t="shared" si="116"/>
        <v>0.1674112391253233</v>
      </c>
      <c r="L969" s="41">
        <f t="shared" si="112"/>
        <v>0.8325887608746767</v>
      </c>
      <c r="M969" s="17"/>
      <c r="N969" s="12">
        <v>704</v>
      </c>
      <c r="O969" s="12">
        <v>259</v>
      </c>
      <c r="P969" s="12">
        <v>445</v>
      </c>
      <c r="Q969" s="12">
        <v>0</v>
      </c>
      <c r="R969" s="16">
        <v>445</v>
      </c>
      <c r="S969" s="41">
        <f t="shared" si="118"/>
        <v>1</v>
      </c>
      <c r="T969" s="41">
        <f t="shared" si="113"/>
        <v>0</v>
      </c>
      <c r="V969" s="12">
        <v>4698</v>
      </c>
      <c r="W969" s="12">
        <v>3541</v>
      </c>
      <c r="X969" s="27">
        <v>1157</v>
      </c>
      <c r="Y969" s="41">
        <f t="shared" si="117"/>
        <v>0.24627501064282672</v>
      </c>
      <c r="Z969" s="41">
        <f t="shared" si="114"/>
        <v>0.75372498935717325</v>
      </c>
      <c r="AB969" s="6">
        <f t="shared" si="115"/>
        <v>3541</v>
      </c>
    </row>
    <row r="970" spans="1:28">
      <c r="A970" s="10" t="s">
        <v>1845</v>
      </c>
      <c r="B970" s="11" t="s">
        <v>751</v>
      </c>
      <c r="C970" s="11" t="s">
        <v>780</v>
      </c>
      <c r="D970" s="12">
        <v>2024</v>
      </c>
      <c r="E970" s="12">
        <v>0</v>
      </c>
      <c r="F970" s="12">
        <v>2024</v>
      </c>
      <c r="G970" s="12">
        <v>298</v>
      </c>
      <c r="H970" s="12">
        <v>1726</v>
      </c>
      <c r="I970" s="12">
        <v>1729</v>
      </c>
      <c r="J970" s="16">
        <v>0</v>
      </c>
      <c r="K970" s="41">
        <f t="shared" si="116"/>
        <v>0</v>
      </c>
      <c r="L970" s="41">
        <f t="shared" si="112"/>
        <v>1</v>
      </c>
      <c r="M970" s="17"/>
      <c r="N970" s="12">
        <v>183</v>
      </c>
      <c r="O970" s="12">
        <v>72</v>
      </c>
      <c r="P970" s="12">
        <v>111</v>
      </c>
      <c r="Q970" s="12">
        <v>0</v>
      </c>
      <c r="R970" s="16">
        <v>111</v>
      </c>
      <c r="S970" s="41">
        <f t="shared" si="118"/>
        <v>1</v>
      </c>
      <c r="T970" s="41">
        <f t="shared" si="113"/>
        <v>0</v>
      </c>
      <c r="V970" s="12">
        <v>1837</v>
      </c>
      <c r="W970" s="12">
        <v>1729</v>
      </c>
      <c r="X970" s="27">
        <v>108</v>
      </c>
      <c r="Y970" s="41">
        <f t="shared" si="117"/>
        <v>5.8791507893304298E-2</v>
      </c>
      <c r="Z970" s="41">
        <f t="shared" si="114"/>
        <v>0.94120849210669566</v>
      </c>
      <c r="AB970" s="6">
        <f t="shared" si="115"/>
        <v>1729</v>
      </c>
    </row>
    <row r="971" spans="1:28">
      <c r="A971" s="10" t="s">
        <v>1846</v>
      </c>
      <c r="B971" s="11" t="s">
        <v>751</v>
      </c>
      <c r="C971" s="11" t="s">
        <v>781</v>
      </c>
      <c r="D971" s="12">
        <v>4478</v>
      </c>
      <c r="E971" s="12">
        <v>0</v>
      </c>
      <c r="F971" s="12">
        <v>4478</v>
      </c>
      <c r="G971" s="12">
        <v>557</v>
      </c>
      <c r="H971" s="12">
        <v>3921</v>
      </c>
      <c r="I971" s="12">
        <v>3312</v>
      </c>
      <c r="J971" s="16">
        <v>609</v>
      </c>
      <c r="K971" s="41">
        <f t="shared" si="116"/>
        <v>0.15531752104055088</v>
      </c>
      <c r="L971" s="41">
        <f t="shared" si="112"/>
        <v>0.84468247895944915</v>
      </c>
      <c r="M971" s="17"/>
      <c r="N971" s="12">
        <v>154</v>
      </c>
      <c r="O971" s="12">
        <v>55</v>
      </c>
      <c r="P971" s="12">
        <v>99</v>
      </c>
      <c r="Q971" s="12">
        <v>0</v>
      </c>
      <c r="R971" s="16">
        <v>99</v>
      </c>
      <c r="S971" s="41">
        <f t="shared" si="118"/>
        <v>1</v>
      </c>
      <c r="T971" s="41">
        <f t="shared" si="113"/>
        <v>0</v>
      </c>
      <c r="V971" s="12">
        <v>4020</v>
      </c>
      <c r="W971" s="12">
        <v>3312</v>
      </c>
      <c r="X971" s="27">
        <v>708</v>
      </c>
      <c r="Y971" s="41">
        <f t="shared" si="117"/>
        <v>0.17611940298507461</v>
      </c>
      <c r="Z971" s="41">
        <f t="shared" si="114"/>
        <v>0.82388059701492544</v>
      </c>
      <c r="AB971" s="6">
        <f t="shared" si="115"/>
        <v>3312</v>
      </c>
    </row>
    <row r="972" spans="1:28">
      <c r="A972" s="10" t="s">
        <v>1847</v>
      </c>
      <c r="B972" s="11" t="s">
        <v>751</v>
      </c>
      <c r="C972" s="11" t="s">
        <v>782</v>
      </c>
      <c r="D972" s="12">
        <v>4866</v>
      </c>
      <c r="E972" s="12">
        <v>0</v>
      </c>
      <c r="F972" s="12">
        <v>4866</v>
      </c>
      <c r="G972" s="12">
        <v>747</v>
      </c>
      <c r="H972" s="12">
        <v>4119</v>
      </c>
      <c r="I972" s="12">
        <v>3154</v>
      </c>
      <c r="J972" s="16">
        <v>965</v>
      </c>
      <c r="K972" s="41">
        <f t="shared" si="116"/>
        <v>0.23428016508861374</v>
      </c>
      <c r="L972" s="41">
        <f t="shared" ref="L972:L1035" si="119">100%-K972</f>
        <v>0.76571983491138629</v>
      </c>
      <c r="M972" s="17"/>
      <c r="N972" s="12">
        <v>256</v>
      </c>
      <c r="O972" s="12">
        <v>110</v>
      </c>
      <c r="P972" s="12">
        <v>146</v>
      </c>
      <c r="Q972" s="12">
        <v>600</v>
      </c>
      <c r="R972" s="16">
        <v>0</v>
      </c>
      <c r="S972" s="41">
        <f t="shared" si="118"/>
        <v>0</v>
      </c>
      <c r="T972" s="41">
        <f t="shared" ref="T972:T1035" si="120">100%-S972</f>
        <v>1</v>
      </c>
      <c r="V972" s="12">
        <v>4265</v>
      </c>
      <c r="W972" s="12">
        <v>3754</v>
      </c>
      <c r="X972" s="27">
        <v>511</v>
      </c>
      <c r="Y972" s="41">
        <f t="shared" si="117"/>
        <v>0.1198124267291911</v>
      </c>
      <c r="Z972" s="41">
        <f t="shared" ref="Z972:Z1035" si="121">100%-Y972</f>
        <v>0.88018757327080888</v>
      </c>
      <c r="AB972" s="6">
        <f t="shared" si="115"/>
        <v>3754</v>
      </c>
    </row>
    <row r="973" spans="1:28">
      <c r="A973" s="10" t="s">
        <v>1848</v>
      </c>
      <c r="B973" s="11" t="s">
        <v>751</v>
      </c>
      <c r="C973" s="11" t="s">
        <v>783</v>
      </c>
      <c r="D973" s="12">
        <v>2359</v>
      </c>
      <c r="E973" s="12">
        <v>1</v>
      </c>
      <c r="F973" s="12">
        <v>2360</v>
      </c>
      <c r="G973" s="12">
        <v>253</v>
      </c>
      <c r="H973" s="12">
        <v>2107</v>
      </c>
      <c r="I973" s="12">
        <v>2085</v>
      </c>
      <c r="J973" s="16">
        <v>22</v>
      </c>
      <c r="K973" s="41">
        <f t="shared" si="116"/>
        <v>1.0441385856668249E-2</v>
      </c>
      <c r="L973" s="41">
        <f t="shared" si="119"/>
        <v>0.98955861414333179</v>
      </c>
      <c r="M973" s="17"/>
      <c r="N973" s="12">
        <v>37</v>
      </c>
      <c r="O973" s="12">
        <v>14</v>
      </c>
      <c r="P973" s="12">
        <v>23</v>
      </c>
      <c r="Q973" s="12">
        <v>2</v>
      </c>
      <c r="R973" s="16">
        <v>21</v>
      </c>
      <c r="S973" s="41">
        <f t="shared" si="118"/>
        <v>0.91304347826086951</v>
      </c>
      <c r="T973" s="41">
        <f t="shared" si="120"/>
        <v>8.6956521739130488E-2</v>
      </c>
      <c r="V973" s="12">
        <v>2130</v>
      </c>
      <c r="W973" s="12">
        <v>2087</v>
      </c>
      <c r="X973" s="27">
        <v>43</v>
      </c>
      <c r="Y973" s="41">
        <f t="shared" si="117"/>
        <v>2.0187793427230045E-2</v>
      </c>
      <c r="Z973" s="41">
        <f t="shared" si="121"/>
        <v>0.97981220657276991</v>
      </c>
      <c r="AB973" s="6">
        <f t="shared" ref="AB973:AB1036" si="122">+I973+Q973</f>
        <v>2087</v>
      </c>
    </row>
    <row r="974" spans="1:28">
      <c r="A974" s="10" t="s">
        <v>1849</v>
      </c>
      <c r="B974" s="11" t="s">
        <v>751</v>
      </c>
      <c r="C974" s="11" t="s">
        <v>784</v>
      </c>
      <c r="D974" s="12">
        <v>3544</v>
      </c>
      <c r="E974" s="12">
        <v>1</v>
      </c>
      <c r="F974" s="12">
        <v>3545</v>
      </c>
      <c r="G974" s="12">
        <v>394</v>
      </c>
      <c r="H974" s="12">
        <v>3151</v>
      </c>
      <c r="I974" s="12">
        <v>3380</v>
      </c>
      <c r="J974" s="16">
        <v>0</v>
      </c>
      <c r="K974" s="41">
        <f t="shared" si="116"/>
        <v>0</v>
      </c>
      <c r="L974" s="41">
        <f t="shared" si="119"/>
        <v>1</v>
      </c>
      <c r="M974" s="17"/>
      <c r="N974" s="12">
        <v>109</v>
      </c>
      <c r="O974" s="12">
        <v>29</v>
      </c>
      <c r="P974" s="12">
        <v>80</v>
      </c>
      <c r="Q974" s="12">
        <v>21</v>
      </c>
      <c r="R974" s="16">
        <v>59</v>
      </c>
      <c r="S974" s="41">
        <f t="shared" si="118"/>
        <v>0.73750000000000004</v>
      </c>
      <c r="T974" s="41">
        <f t="shared" si="120"/>
        <v>0.26249999999999996</v>
      </c>
      <c r="V974" s="12">
        <v>3231</v>
      </c>
      <c r="W974" s="12">
        <v>3401</v>
      </c>
      <c r="X974" s="27">
        <v>0</v>
      </c>
      <c r="Y974" s="41">
        <f t="shared" si="117"/>
        <v>0</v>
      </c>
      <c r="Z974" s="41">
        <f t="shared" si="121"/>
        <v>1</v>
      </c>
      <c r="AB974" s="6">
        <f t="shared" si="122"/>
        <v>3401</v>
      </c>
    </row>
    <row r="975" spans="1:28">
      <c r="A975" s="10" t="s">
        <v>1850</v>
      </c>
      <c r="B975" s="11" t="s">
        <v>751</v>
      </c>
      <c r="C975" s="11" t="s">
        <v>785</v>
      </c>
      <c r="D975" s="12">
        <v>1398</v>
      </c>
      <c r="E975" s="12">
        <v>0</v>
      </c>
      <c r="F975" s="12">
        <v>1398</v>
      </c>
      <c r="G975" s="12">
        <v>115</v>
      </c>
      <c r="H975" s="12">
        <v>1283</v>
      </c>
      <c r="I975" s="12">
        <v>1346</v>
      </c>
      <c r="J975" s="16">
        <v>0</v>
      </c>
      <c r="K975" s="41">
        <f t="shared" si="116"/>
        <v>0</v>
      </c>
      <c r="L975" s="41">
        <f t="shared" si="119"/>
        <v>1</v>
      </c>
      <c r="M975" s="17"/>
      <c r="N975" s="12">
        <v>11</v>
      </c>
      <c r="O975" s="12">
        <v>2</v>
      </c>
      <c r="P975" s="12">
        <v>9</v>
      </c>
      <c r="Q975" s="12">
        <v>0</v>
      </c>
      <c r="R975" s="16">
        <v>9</v>
      </c>
      <c r="S975" s="41">
        <f t="shared" si="118"/>
        <v>1</v>
      </c>
      <c r="T975" s="41">
        <f t="shared" si="120"/>
        <v>0</v>
      </c>
      <c r="V975" s="12">
        <v>1292</v>
      </c>
      <c r="W975" s="12">
        <v>1346</v>
      </c>
      <c r="X975" s="27">
        <v>0</v>
      </c>
      <c r="Y975" s="41">
        <f t="shared" si="117"/>
        <v>0</v>
      </c>
      <c r="Z975" s="41">
        <f t="shared" si="121"/>
        <v>1</v>
      </c>
      <c r="AB975" s="6">
        <f t="shared" si="122"/>
        <v>1346</v>
      </c>
    </row>
    <row r="976" spans="1:28">
      <c r="A976" s="10" t="s">
        <v>1851</v>
      </c>
      <c r="B976" s="11" t="s">
        <v>751</v>
      </c>
      <c r="C976" s="11" t="s">
        <v>786</v>
      </c>
      <c r="D976" s="12">
        <v>7178</v>
      </c>
      <c r="E976" s="12">
        <v>2</v>
      </c>
      <c r="F976" s="12">
        <v>7180</v>
      </c>
      <c r="G976" s="12">
        <v>579</v>
      </c>
      <c r="H976" s="12">
        <v>6601</v>
      </c>
      <c r="I976" s="12">
        <v>4859</v>
      </c>
      <c r="J976" s="16">
        <v>1742</v>
      </c>
      <c r="K976" s="41">
        <f t="shared" si="116"/>
        <v>0.2638994091804272</v>
      </c>
      <c r="L976" s="41">
        <f t="shared" si="119"/>
        <v>0.7361005908195728</v>
      </c>
      <c r="M976" s="17"/>
      <c r="N976" s="12">
        <v>327</v>
      </c>
      <c r="O976" s="12">
        <v>97</v>
      </c>
      <c r="P976" s="12">
        <v>230</v>
      </c>
      <c r="Q976" s="12">
        <v>1288</v>
      </c>
      <c r="R976" s="16">
        <v>0</v>
      </c>
      <c r="S976" s="41">
        <f t="shared" si="118"/>
        <v>0</v>
      </c>
      <c r="T976" s="41">
        <f t="shared" si="120"/>
        <v>1</v>
      </c>
      <c r="V976" s="12">
        <v>6831</v>
      </c>
      <c r="W976" s="12">
        <v>6147</v>
      </c>
      <c r="X976" s="27">
        <v>684</v>
      </c>
      <c r="Y976" s="41">
        <f t="shared" si="117"/>
        <v>0.10013175230566534</v>
      </c>
      <c r="Z976" s="41">
        <f t="shared" si="121"/>
        <v>0.89986824769433471</v>
      </c>
      <c r="AB976" s="6">
        <f t="shared" si="122"/>
        <v>6147</v>
      </c>
    </row>
    <row r="977" spans="1:28">
      <c r="A977" s="10" t="s">
        <v>1852</v>
      </c>
      <c r="B977" s="11" t="s">
        <v>751</v>
      </c>
      <c r="C977" s="11" t="s">
        <v>787</v>
      </c>
      <c r="D977" s="12">
        <v>14024</v>
      </c>
      <c r="E977" s="12">
        <v>10</v>
      </c>
      <c r="F977" s="12">
        <v>14034</v>
      </c>
      <c r="G977" s="12">
        <v>1407</v>
      </c>
      <c r="H977" s="12">
        <v>12627</v>
      </c>
      <c r="I977" s="12">
        <v>10608</v>
      </c>
      <c r="J977" s="16">
        <v>2019</v>
      </c>
      <c r="K977" s="41">
        <f t="shared" si="116"/>
        <v>0.15989546210501307</v>
      </c>
      <c r="L977" s="41">
        <f t="shared" si="119"/>
        <v>0.84010453789498696</v>
      </c>
      <c r="M977" s="17"/>
      <c r="N977" s="12">
        <v>133</v>
      </c>
      <c r="O977" s="12">
        <v>72</v>
      </c>
      <c r="P977" s="12">
        <v>61</v>
      </c>
      <c r="Q977" s="12">
        <v>500</v>
      </c>
      <c r="R977" s="16">
        <v>0</v>
      </c>
      <c r="S977" s="41">
        <f t="shared" si="118"/>
        <v>0</v>
      </c>
      <c r="T977" s="41">
        <f t="shared" si="120"/>
        <v>1</v>
      </c>
      <c r="V977" s="12">
        <v>12688</v>
      </c>
      <c r="W977" s="12">
        <v>11108</v>
      </c>
      <c r="X977" s="27">
        <v>1580</v>
      </c>
      <c r="Y977" s="41">
        <f t="shared" si="117"/>
        <v>0.12452711223203027</v>
      </c>
      <c r="Z977" s="41">
        <f t="shared" si="121"/>
        <v>0.87547288776796972</v>
      </c>
      <c r="AB977" s="6">
        <f t="shared" si="122"/>
        <v>11108</v>
      </c>
    </row>
    <row r="978" spans="1:28">
      <c r="A978" s="10" t="s">
        <v>1853</v>
      </c>
      <c r="B978" s="11" t="s">
        <v>751</v>
      </c>
      <c r="C978" s="11" t="s">
        <v>788</v>
      </c>
      <c r="D978" s="12">
        <v>5646</v>
      </c>
      <c r="E978" s="12">
        <v>3</v>
      </c>
      <c r="F978" s="12">
        <v>5649</v>
      </c>
      <c r="G978" s="12">
        <v>592</v>
      </c>
      <c r="H978" s="12">
        <v>5057</v>
      </c>
      <c r="I978" s="12">
        <v>5767</v>
      </c>
      <c r="J978" s="16">
        <v>0</v>
      </c>
      <c r="K978" s="41">
        <f t="shared" si="116"/>
        <v>0</v>
      </c>
      <c r="L978" s="41">
        <f t="shared" si="119"/>
        <v>1</v>
      </c>
      <c r="M978" s="17"/>
      <c r="N978" s="12">
        <v>163</v>
      </c>
      <c r="O978" s="12">
        <v>57</v>
      </c>
      <c r="P978" s="12">
        <v>106</v>
      </c>
      <c r="Q978" s="12">
        <v>206</v>
      </c>
      <c r="R978" s="16">
        <v>0</v>
      </c>
      <c r="S978" s="41">
        <f t="shared" si="118"/>
        <v>0</v>
      </c>
      <c r="T978" s="41">
        <f t="shared" si="120"/>
        <v>1</v>
      </c>
      <c r="V978" s="12">
        <v>5163</v>
      </c>
      <c r="W978" s="12">
        <v>5973</v>
      </c>
      <c r="X978" s="27">
        <v>0</v>
      </c>
      <c r="Y978" s="41">
        <f t="shared" si="117"/>
        <v>0</v>
      </c>
      <c r="Z978" s="41">
        <f t="shared" si="121"/>
        <v>1</v>
      </c>
      <c r="AB978" s="6">
        <f t="shared" si="122"/>
        <v>5973</v>
      </c>
    </row>
    <row r="979" spans="1:28">
      <c r="A979" s="10" t="s">
        <v>1854</v>
      </c>
      <c r="B979" s="11" t="s">
        <v>751</v>
      </c>
      <c r="C979" s="11" t="s">
        <v>789</v>
      </c>
      <c r="D979" s="12">
        <v>29043</v>
      </c>
      <c r="E979" s="12">
        <v>10</v>
      </c>
      <c r="F979" s="12">
        <v>29053</v>
      </c>
      <c r="G979" s="12">
        <v>7667</v>
      </c>
      <c r="H979" s="12">
        <v>21386</v>
      </c>
      <c r="I979" s="12">
        <v>19329</v>
      </c>
      <c r="J979" s="16">
        <v>2057</v>
      </c>
      <c r="K979" s="41">
        <f t="shared" ref="K979:K1042" si="123">+J979/H979</f>
        <v>9.6184419713831473E-2</v>
      </c>
      <c r="L979" s="41">
        <f t="shared" si="119"/>
        <v>0.90381558028616849</v>
      </c>
      <c r="M979" s="17"/>
      <c r="N979" s="12">
        <v>3857</v>
      </c>
      <c r="O979" s="12">
        <v>2164</v>
      </c>
      <c r="P979" s="12">
        <v>1693</v>
      </c>
      <c r="Q979" s="12">
        <v>1692</v>
      </c>
      <c r="R979" s="16">
        <v>1</v>
      </c>
      <c r="S979" s="41">
        <f t="shared" si="118"/>
        <v>5.9066745422327229E-4</v>
      </c>
      <c r="T979" s="41">
        <f t="shared" si="120"/>
        <v>0.99940933254577669</v>
      </c>
      <c r="V979" s="12">
        <v>23079</v>
      </c>
      <c r="W979" s="12">
        <v>21021</v>
      </c>
      <c r="X979" s="27">
        <v>2058</v>
      </c>
      <c r="Y979" s="41">
        <f t="shared" ref="Y979:Y1042" si="124">+X979/V979</f>
        <v>8.9171974522292988E-2</v>
      </c>
      <c r="Z979" s="41">
        <f t="shared" si="121"/>
        <v>0.91082802547770703</v>
      </c>
      <c r="AB979" s="6">
        <f t="shared" si="122"/>
        <v>21021</v>
      </c>
    </row>
    <row r="980" spans="1:28">
      <c r="A980" s="10" t="s">
        <v>1855</v>
      </c>
      <c r="B980" s="11" t="s">
        <v>751</v>
      </c>
      <c r="C980" s="11" t="s">
        <v>790</v>
      </c>
      <c r="D980" s="12">
        <v>10911</v>
      </c>
      <c r="E980" s="12">
        <v>0</v>
      </c>
      <c r="F980" s="12">
        <v>10911</v>
      </c>
      <c r="G980" s="12">
        <v>1925</v>
      </c>
      <c r="H980" s="12">
        <v>8986</v>
      </c>
      <c r="I980" s="12">
        <v>6853</v>
      </c>
      <c r="J980" s="16">
        <v>2133</v>
      </c>
      <c r="K980" s="41">
        <f t="shared" si="123"/>
        <v>0.2373692410416203</v>
      </c>
      <c r="L980" s="41">
        <f t="shared" si="119"/>
        <v>0.76263075895837973</v>
      </c>
      <c r="M980" s="17"/>
      <c r="N980" s="12">
        <v>402</v>
      </c>
      <c r="O980" s="12">
        <v>203</v>
      </c>
      <c r="P980" s="12">
        <v>199</v>
      </c>
      <c r="Q980" s="12">
        <v>0</v>
      </c>
      <c r="R980" s="16">
        <v>199</v>
      </c>
      <c r="S980" s="41">
        <f t="shared" si="118"/>
        <v>1</v>
      </c>
      <c r="T980" s="41">
        <f t="shared" si="120"/>
        <v>0</v>
      </c>
      <c r="V980" s="12">
        <v>9185</v>
      </c>
      <c r="W980" s="12">
        <v>6853</v>
      </c>
      <c r="X980" s="27">
        <v>2332</v>
      </c>
      <c r="Y980" s="41">
        <f t="shared" si="124"/>
        <v>0.25389221556886227</v>
      </c>
      <c r="Z980" s="41">
        <f t="shared" si="121"/>
        <v>0.74610778443113768</v>
      </c>
      <c r="AB980" s="6">
        <f t="shared" si="122"/>
        <v>6853</v>
      </c>
    </row>
    <row r="981" spans="1:28">
      <c r="A981" s="10" t="s">
        <v>1856</v>
      </c>
      <c r="B981" s="11" t="s">
        <v>751</v>
      </c>
      <c r="C981" s="11" t="s">
        <v>791</v>
      </c>
      <c r="D981" s="12">
        <v>2919</v>
      </c>
      <c r="E981" s="12">
        <v>0</v>
      </c>
      <c r="F981" s="12">
        <v>2919</v>
      </c>
      <c r="G981" s="12">
        <v>252</v>
      </c>
      <c r="H981" s="12">
        <v>2667</v>
      </c>
      <c r="I981" s="12">
        <v>3308</v>
      </c>
      <c r="J981" s="16">
        <v>0</v>
      </c>
      <c r="K981" s="41">
        <f t="shared" si="123"/>
        <v>0</v>
      </c>
      <c r="L981" s="41">
        <f t="shared" si="119"/>
        <v>1</v>
      </c>
      <c r="M981" s="17"/>
      <c r="N981" s="12">
        <v>50</v>
      </c>
      <c r="O981" s="12">
        <v>8</v>
      </c>
      <c r="P981" s="12">
        <v>42</v>
      </c>
      <c r="Q981" s="12">
        <v>0</v>
      </c>
      <c r="R981" s="16">
        <v>42</v>
      </c>
      <c r="S981" s="41">
        <f t="shared" si="118"/>
        <v>1</v>
      </c>
      <c r="T981" s="41">
        <f t="shared" si="120"/>
        <v>0</v>
      </c>
      <c r="V981" s="12">
        <v>2709</v>
      </c>
      <c r="W981" s="12">
        <v>3308</v>
      </c>
      <c r="X981" s="27">
        <v>0</v>
      </c>
      <c r="Y981" s="41">
        <f t="shared" si="124"/>
        <v>0</v>
      </c>
      <c r="Z981" s="41">
        <f t="shared" si="121"/>
        <v>1</v>
      </c>
      <c r="AB981" s="6">
        <f t="shared" si="122"/>
        <v>3308</v>
      </c>
    </row>
    <row r="982" spans="1:28">
      <c r="A982" s="10" t="s">
        <v>1857</v>
      </c>
      <c r="B982" s="11" t="s">
        <v>751</v>
      </c>
      <c r="C982" s="11" t="s">
        <v>792</v>
      </c>
      <c r="D982" s="12">
        <v>18079</v>
      </c>
      <c r="E982" s="12">
        <v>13</v>
      </c>
      <c r="F982" s="12">
        <v>18092</v>
      </c>
      <c r="G982" s="12">
        <v>3821</v>
      </c>
      <c r="H982" s="12">
        <v>14271</v>
      </c>
      <c r="I982" s="12">
        <v>10458</v>
      </c>
      <c r="J982" s="16">
        <v>3813</v>
      </c>
      <c r="K982" s="41">
        <f t="shared" si="123"/>
        <v>0.26718520075677948</v>
      </c>
      <c r="L982" s="41">
        <f t="shared" si="119"/>
        <v>0.73281479924322057</v>
      </c>
      <c r="M982" s="17"/>
      <c r="N982" s="12">
        <v>1203</v>
      </c>
      <c r="O982" s="12">
        <v>532</v>
      </c>
      <c r="P982" s="12">
        <v>671</v>
      </c>
      <c r="Q982" s="12">
        <v>908</v>
      </c>
      <c r="R982" s="16">
        <v>0</v>
      </c>
      <c r="S982" s="41">
        <f t="shared" si="118"/>
        <v>0</v>
      </c>
      <c r="T982" s="41">
        <f t="shared" si="120"/>
        <v>1</v>
      </c>
      <c r="V982" s="12">
        <v>14942</v>
      </c>
      <c r="W982" s="12">
        <v>11366</v>
      </c>
      <c r="X982" s="27">
        <v>3576</v>
      </c>
      <c r="Y982" s="41">
        <f t="shared" si="124"/>
        <v>0.23932539151385357</v>
      </c>
      <c r="Z982" s="41">
        <f t="shared" si="121"/>
        <v>0.76067460848614643</v>
      </c>
      <c r="AB982" s="6">
        <f t="shared" si="122"/>
        <v>11366</v>
      </c>
    </row>
    <row r="983" spans="1:28">
      <c r="A983" s="10" t="s">
        <v>1858</v>
      </c>
      <c r="B983" s="11" t="s">
        <v>751</v>
      </c>
      <c r="C983" s="11" t="s">
        <v>793</v>
      </c>
      <c r="D983" s="12">
        <v>5978</v>
      </c>
      <c r="E983" s="12">
        <v>0</v>
      </c>
      <c r="F983" s="12">
        <v>5978</v>
      </c>
      <c r="G983" s="12">
        <v>877</v>
      </c>
      <c r="H983" s="12">
        <v>5101</v>
      </c>
      <c r="I983" s="12">
        <v>4282</v>
      </c>
      <c r="J983" s="16">
        <v>819</v>
      </c>
      <c r="K983" s="41">
        <f t="shared" si="123"/>
        <v>0.16055675357772986</v>
      </c>
      <c r="L983" s="41">
        <f t="shared" si="119"/>
        <v>0.83944324642227008</v>
      </c>
      <c r="M983" s="17"/>
      <c r="N983" s="12">
        <v>131</v>
      </c>
      <c r="O983" s="12">
        <v>36</v>
      </c>
      <c r="P983" s="12">
        <v>95</v>
      </c>
      <c r="Q983" s="12">
        <v>0</v>
      </c>
      <c r="R983" s="16">
        <v>95</v>
      </c>
      <c r="S983" s="41">
        <f t="shared" si="118"/>
        <v>1</v>
      </c>
      <c r="T983" s="41">
        <f t="shared" si="120"/>
        <v>0</v>
      </c>
      <c r="V983" s="12">
        <v>5196</v>
      </c>
      <c r="W983" s="12">
        <v>4282</v>
      </c>
      <c r="X983" s="27">
        <v>914</v>
      </c>
      <c r="Y983" s="41">
        <f t="shared" si="124"/>
        <v>0.17590454195535027</v>
      </c>
      <c r="Z983" s="41">
        <f t="shared" si="121"/>
        <v>0.82409545804464979</v>
      </c>
      <c r="AB983" s="6">
        <f t="shared" si="122"/>
        <v>4282</v>
      </c>
    </row>
    <row r="984" spans="1:28">
      <c r="A984" s="10" t="s">
        <v>1859</v>
      </c>
      <c r="B984" s="11" t="s">
        <v>751</v>
      </c>
      <c r="C984" s="11" t="s">
        <v>794</v>
      </c>
      <c r="D984" s="12">
        <v>10847</v>
      </c>
      <c r="E984" s="12">
        <v>2</v>
      </c>
      <c r="F984" s="12">
        <v>10849</v>
      </c>
      <c r="G984" s="12">
        <v>1094</v>
      </c>
      <c r="H984" s="12">
        <v>9755</v>
      </c>
      <c r="I984" s="12">
        <v>8527</v>
      </c>
      <c r="J984" s="16">
        <v>1228</v>
      </c>
      <c r="K984" s="41">
        <f t="shared" si="123"/>
        <v>0.12588416196822141</v>
      </c>
      <c r="L984" s="41">
        <f t="shared" si="119"/>
        <v>0.87411583803177861</v>
      </c>
      <c r="M984" s="17"/>
      <c r="N984" s="12">
        <v>235</v>
      </c>
      <c r="O984" s="12">
        <v>96</v>
      </c>
      <c r="P984" s="12">
        <v>139</v>
      </c>
      <c r="Q984" s="12">
        <v>0</v>
      </c>
      <c r="R984" s="16">
        <v>139</v>
      </c>
      <c r="S984" s="41">
        <f t="shared" si="118"/>
        <v>1</v>
      </c>
      <c r="T984" s="41">
        <f t="shared" si="120"/>
        <v>0</v>
      </c>
      <c r="V984" s="12">
        <v>9894</v>
      </c>
      <c r="W984" s="12">
        <v>8527</v>
      </c>
      <c r="X984" s="27">
        <v>1367</v>
      </c>
      <c r="Y984" s="41">
        <f t="shared" si="124"/>
        <v>0.13816454416818275</v>
      </c>
      <c r="Z984" s="41">
        <f t="shared" si="121"/>
        <v>0.86183545583181731</v>
      </c>
      <c r="AB984" s="6">
        <f t="shared" si="122"/>
        <v>8527</v>
      </c>
    </row>
    <row r="985" spans="1:28">
      <c r="A985" s="10" t="s">
        <v>1860</v>
      </c>
      <c r="B985" s="11" t="s">
        <v>751</v>
      </c>
      <c r="C985" s="11" t="s">
        <v>795</v>
      </c>
      <c r="D985" s="12">
        <v>5912</v>
      </c>
      <c r="E985" s="12">
        <v>0</v>
      </c>
      <c r="F985" s="12">
        <v>5912</v>
      </c>
      <c r="G985" s="12">
        <v>443</v>
      </c>
      <c r="H985" s="12">
        <v>5469</v>
      </c>
      <c r="I985" s="12">
        <v>6261</v>
      </c>
      <c r="J985" s="16">
        <v>0</v>
      </c>
      <c r="K985" s="41">
        <f t="shared" si="123"/>
        <v>0</v>
      </c>
      <c r="L985" s="41">
        <f t="shared" si="119"/>
        <v>1</v>
      </c>
      <c r="M985" s="17"/>
      <c r="N985" s="12">
        <v>84</v>
      </c>
      <c r="O985" s="12">
        <v>21</v>
      </c>
      <c r="P985" s="12">
        <v>63</v>
      </c>
      <c r="Q985" s="12">
        <v>0</v>
      </c>
      <c r="R985" s="16">
        <v>63</v>
      </c>
      <c r="S985" s="41">
        <f t="shared" si="118"/>
        <v>1</v>
      </c>
      <c r="T985" s="41">
        <f t="shared" si="120"/>
        <v>0</v>
      </c>
      <c r="V985" s="12">
        <v>5532</v>
      </c>
      <c r="W985" s="12">
        <v>6261</v>
      </c>
      <c r="X985" s="27">
        <v>0</v>
      </c>
      <c r="Y985" s="41">
        <f t="shared" si="124"/>
        <v>0</v>
      </c>
      <c r="Z985" s="41">
        <f t="shared" si="121"/>
        <v>1</v>
      </c>
      <c r="AB985" s="6">
        <f t="shared" si="122"/>
        <v>6261</v>
      </c>
    </row>
    <row r="986" spans="1:28">
      <c r="A986" s="10" t="s">
        <v>1861</v>
      </c>
      <c r="B986" s="11" t="s">
        <v>751</v>
      </c>
      <c r="C986" s="11" t="s">
        <v>796</v>
      </c>
      <c r="D986" s="12">
        <v>4854</v>
      </c>
      <c r="E986" s="12">
        <v>0</v>
      </c>
      <c r="F986" s="12">
        <v>4854</v>
      </c>
      <c r="G986" s="12">
        <v>504</v>
      </c>
      <c r="H986" s="12">
        <v>4350</v>
      </c>
      <c r="I986" s="12">
        <v>4696</v>
      </c>
      <c r="J986" s="16">
        <v>0</v>
      </c>
      <c r="K986" s="41">
        <f t="shared" si="123"/>
        <v>0</v>
      </c>
      <c r="L986" s="41">
        <f t="shared" si="119"/>
        <v>1</v>
      </c>
      <c r="M986" s="17"/>
      <c r="N986" s="12">
        <v>238</v>
      </c>
      <c r="O986" s="12">
        <v>82</v>
      </c>
      <c r="P986" s="12">
        <v>156</v>
      </c>
      <c r="Q986" s="12">
        <v>254</v>
      </c>
      <c r="R986" s="16">
        <v>0</v>
      </c>
      <c r="S986" s="41">
        <f t="shared" si="118"/>
        <v>0</v>
      </c>
      <c r="T986" s="41">
        <f t="shared" si="120"/>
        <v>1</v>
      </c>
      <c r="V986" s="12">
        <v>4506</v>
      </c>
      <c r="W986" s="12">
        <v>4950</v>
      </c>
      <c r="X986" s="27">
        <v>0</v>
      </c>
      <c r="Y986" s="41">
        <f t="shared" si="124"/>
        <v>0</v>
      </c>
      <c r="Z986" s="41">
        <f t="shared" si="121"/>
        <v>1</v>
      </c>
      <c r="AB986" s="6">
        <f t="shared" si="122"/>
        <v>4950</v>
      </c>
    </row>
    <row r="987" spans="1:28">
      <c r="A987" s="10" t="s">
        <v>1862</v>
      </c>
      <c r="B987" s="11" t="s">
        <v>751</v>
      </c>
      <c r="C987" s="11" t="s">
        <v>797</v>
      </c>
      <c r="D987" s="12">
        <v>9139</v>
      </c>
      <c r="E987" s="12">
        <v>1</v>
      </c>
      <c r="F987" s="12">
        <v>9140</v>
      </c>
      <c r="G987" s="12">
        <v>1479</v>
      </c>
      <c r="H987" s="12">
        <v>7661</v>
      </c>
      <c r="I987" s="12">
        <v>5765</v>
      </c>
      <c r="J987" s="16">
        <v>1896</v>
      </c>
      <c r="K987" s="41">
        <f t="shared" si="123"/>
        <v>0.24748727320193187</v>
      </c>
      <c r="L987" s="41">
        <f t="shared" si="119"/>
        <v>0.75251272679806813</v>
      </c>
      <c r="M987" s="17"/>
      <c r="N987" s="12">
        <v>1200</v>
      </c>
      <c r="O987" s="12">
        <v>596</v>
      </c>
      <c r="P987" s="12">
        <v>604</v>
      </c>
      <c r="Q987" s="12">
        <v>1100</v>
      </c>
      <c r="R987" s="16">
        <v>0</v>
      </c>
      <c r="S987" s="41">
        <f t="shared" si="118"/>
        <v>0</v>
      </c>
      <c r="T987" s="41">
        <f t="shared" si="120"/>
        <v>1</v>
      </c>
      <c r="V987" s="12">
        <v>8265</v>
      </c>
      <c r="W987" s="12">
        <v>6865</v>
      </c>
      <c r="X987" s="27">
        <v>1400</v>
      </c>
      <c r="Y987" s="41">
        <f t="shared" si="124"/>
        <v>0.16938898971566849</v>
      </c>
      <c r="Z987" s="41">
        <f t="shared" si="121"/>
        <v>0.83061101028433149</v>
      </c>
      <c r="AB987" s="6">
        <f t="shared" si="122"/>
        <v>6865</v>
      </c>
    </row>
    <row r="988" spans="1:28">
      <c r="A988" s="10" t="s">
        <v>1863</v>
      </c>
      <c r="B988" s="11" t="s">
        <v>751</v>
      </c>
      <c r="C988" s="11" t="s">
        <v>798</v>
      </c>
      <c r="D988" s="12">
        <v>5665</v>
      </c>
      <c r="E988" s="12">
        <v>1</v>
      </c>
      <c r="F988" s="12">
        <v>5666</v>
      </c>
      <c r="G988" s="12">
        <v>530</v>
      </c>
      <c r="H988" s="12">
        <v>5136</v>
      </c>
      <c r="I988" s="12">
        <v>6084</v>
      </c>
      <c r="J988" s="16">
        <v>0</v>
      </c>
      <c r="K988" s="41">
        <f t="shared" si="123"/>
        <v>0</v>
      </c>
      <c r="L988" s="41">
        <f t="shared" si="119"/>
        <v>1</v>
      </c>
      <c r="M988" s="17"/>
      <c r="N988" s="12">
        <v>173</v>
      </c>
      <c r="O988" s="12">
        <v>59</v>
      </c>
      <c r="P988" s="12">
        <v>114</v>
      </c>
      <c r="Q988" s="12">
        <v>0</v>
      </c>
      <c r="R988" s="16">
        <v>114</v>
      </c>
      <c r="S988" s="41">
        <f t="shared" si="118"/>
        <v>1</v>
      </c>
      <c r="T988" s="41">
        <f t="shared" si="120"/>
        <v>0</v>
      </c>
      <c r="V988" s="12">
        <v>5250</v>
      </c>
      <c r="W988" s="12">
        <v>6084</v>
      </c>
      <c r="X988" s="27">
        <v>0</v>
      </c>
      <c r="Y988" s="41">
        <f t="shared" si="124"/>
        <v>0</v>
      </c>
      <c r="Z988" s="41">
        <f t="shared" si="121"/>
        <v>1</v>
      </c>
      <c r="AB988" s="6">
        <f t="shared" si="122"/>
        <v>6084</v>
      </c>
    </row>
    <row r="989" spans="1:28">
      <c r="A989" s="10" t="s">
        <v>1864</v>
      </c>
      <c r="B989" s="11" t="s">
        <v>751</v>
      </c>
      <c r="C989" s="11" t="s">
        <v>799</v>
      </c>
      <c r="D989" s="12">
        <v>1574</v>
      </c>
      <c r="E989" s="12">
        <v>0</v>
      </c>
      <c r="F989" s="12">
        <v>1574</v>
      </c>
      <c r="G989" s="12">
        <v>255</v>
      </c>
      <c r="H989" s="12">
        <v>1319</v>
      </c>
      <c r="I989" s="12">
        <v>1507</v>
      </c>
      <c r="J989" s="16">
        <v>0</v>
      </c>
      <c r="K989" s="41">
        <f t="shared" si="123"/>
        <v>0</v>
      </c>
      <c r="L989" s="41">
        <f t="shared" si="119"/>
        <v>1</v>
      </c>
      <c r="M989" s="17"/>
      <c r="N989" s="12">
        <v>29</v>
      </c>
      <c r="O989" s="12">
        <v>7</v>
      </c>
      <c r="P989" s="12">
        <v>22</v>
      </c>
      <c r="Q989" s="12">
        <v>0</v>
      </c>
      <c r="R989" s="16">
        <v>22</v>
      </c>
      <c r="S989" s="41">
        <f t="shared" si="118"/>
        <v>1</v>
      </c>
      <c r="T989" s="41">
        <f t="shared" si="120"/>
        <v>0</v>
      </c>
      <c r="V989" s="12">
        <v>1341</v>
      </c>
      <c r="W989" s="12">
        <v>1507</v>
      </c>
      <c r="X989" s="27">
        <v>0</v>
      </c>
      <c r="Y989" s="41">
        <f t="shared" si="124"/>
        <v>0</v>
      </c>
      <c r="Z989" s="41">
        <f t="shared" si="121"/>
        <v>1</v>
      </c>
      <c r="AB989" s="6">
        <f t="shared" si="122"/>
        <v>1507</v>
      </c>
    </row>
    <row r="990" spans="1:28">
      <c r="A990" s="10" t="s">
        <v>1865</v>
      </c>
      <c r="B990" s="11" t="s">
        <v>751</v>
      </c>
      <c r="C990" s="11" t="s">
        <v>800</v>
      </c>
      <c r="D990" s="12">
        <v>2530</v>
      </c>
      <c r="E990" s="12">
        <v>2</v>
      </c>
      <c r="F990" s="12">
        <v>2532</v>
      </c>
      <c r="G990" s="12">
        <v>429</v>
      </c>
      <c r="H990" s="12">
        <v>2103</v>
      </c>
      <c r="I990" s="12">
        <v>2122</v>
      </c>
      <c r="J990" s="16">
        <v>0</v>
      </c>
      <c r="K990" s="41">
        <f t="shared" si="123"/>
        <v>0</v>
      </c>
      <c r="L990" s="41">
        <f t="shared" si="119"/>
        <v>1</v>
      </c>
      <c r="M990" s="17"/>
      <c r="N990" s="12">
        <v>80</v>
      </c>
      <c r="O990" s="12">
        <v>42</v>
      </c>
      <c r="P990" s="12">
        <v>38</v>
      </c>
      <c r="Q990" s="12">
        <v>86</v>
      </c>
      <c r="R990" s="16">
        <v>0</v>
      </c>
      <c r="S990" s="41">
        <f t="shared" si="118"/>
        <v>0</v>
      </c>
      <c r="T990" s="41">
        <f t="shared" si="120"/>
        <v>1</v>
      </c>
      <c r="V990" s="12">
        <v>2141</v>
      </c>
      <c r="W990" s="12">
        <v>2208</v>
      </c>
      <c r="X990" s="27">
        <v>0</v>
      </c>
      <c r="Y990" s="41">
        <f t="shared" si="124"/>
        <v>0</v>
      </c>
      <c r="Z990" s="41">
        <f t="shared" si="121"/>
        <v>1</v>
      </c>
      <c r="AB990" s="6">
        <f t="shared" si="122"/>
        <v>2208</v>
      </c>
    </row>
    <row r="991" spans="1:28">
      <c r="A991" s="10" t="s">
        <v>1866</v>
      </c>
      <c r="B991" s="11" t="s">
        <v>751</v>
      </c>
      <c r="C991" s="11" t="s">
        <v>801</v>
      </c>
      <c r="D991" s="12">
        <v>3321</v>
      </c>
      <c r="E991" s="12">
        <v>6</v>
      </c>
      <c r="F991" s="12">
        <v>3327</v>
      </c>
      <c r="G991" s="12">
        <v>414</v>
      </c>
      <c r="H991" s="12">
        <v>2913</v>
      </c>
      <c r="I991" s="12">
        <v>2988</v>
      </c>
      <c r="J991" s="16">
        <v>0</v>
      </c>
      <c r="K991" s="41">
        <f t="shared" si="123"/>
        <v>0</v>
      </c>
      <c r="L991" s="41">
        <f t="shared" si="119"/>
        <v>1</v>
      </c>
      <c r="M991" s="17"/>
      <c r="N991" s="12">
        <v>385</v>
      </c>
      <c r="O991" s="12">
        <v>144</v>
      </c>
      <c r="P991" s="12">
        <v>241</v>
      </c>
      <c r="Q991" s="12">
        <v>140</v>
      </c>
      <c r="R991" s="16">
        <v>101</v>
      </c>
      <c r="S991" s="41">
        <f t="shared" si="118"/>
        <v>0.41908713692946059</v>
      </c>
      <c r="T991" s="41">
        <f t="shared" si="120"/>
        <v>0.58091286307053935</v>
      </c>
      <c r="V991" s="12">
        <v>3154</v>
      </c>
      <c r="W991" s="12">
        <v>3128</v>
      </c>
      <c r="X991" s="27">
        <v>26</v>
      </c>
      <c r="Y991" s="41">
        <f t="shared" si="124"/>
        <v>8.2435003170577038E-3</v>
      </c>
      <c r="Z991" s="41">
        <f t="shared" si="121"/>
        <v>0.99175649968294233</v>
      </c>
      <c r="AB991" s="6">
        <f t="shared" si="122"/>
        <v>3128</v>
      </c>
    </row>
    <row r="992" spans="1:28">
      <c r="A992" s="10" t="s">
        <v>1867</v>
      </c>
      <c r="B992" s="11" t="s">
        <v>751</v>
      </c>
      <c r="C992" s="11" t="s">
        <v>802</v>
      </c>
      <c r="D992" s="12">
        <v>61814</v>
      </c>
      <c r="E992" s="12">
        <v>33</v>
      </c>
      <c r="F992" s="12">
        <v>61847</v>
      </c>
      <c r="G992" s="12">
        <v>15403</v>
      </c>
      <c r="H992" s="12">
        <v>46444</v>
      </c>
      <c r="I992" s="12">
        <v>33032</v>
      </c>
      <c r="J992" s="16">
        <v>13412</v>
      </c>
      <c r="K992" s="41">
        <f t="shared" si="123"/>
        <v>0.28877788304194296</v>
      </c>
      <c r="L992" s="41">
        <f t="shared" si="119"/>
        <v>0.71122211695805704</v>
      </c>
      <c r="M992" s="17"/>
      <c r="N992" s="12">
        <v>24149</v>
      </c>
      <c r="O992" s="12">
        <v>11300</v>
      </c>
      <c r="P992" s="12">
        <v>12849</v>
      </c>
      <c r="Q992" s="12">
        <v>7814</v>
      </c>
      <c r="R992" s="16">
        <v>5035</v>
      </c>
      <c r="S992" s="41">
        <f t="shared" si="118"/>
        <v>0.39185928866059616</v>
      </c>
      <c r="T992" s="41">
        <f t="shared" si="120"/>
        <v>0.60814071133940384</v>
      </c>
      <c r="V992" s="12">
        <v>59293</v>
      </c>
      <c r="W992" s="12">
        <v>40846</v>
      </c>
      <c r="X992" s="27">
        <v>18447</v>
      </c>
      <c r="Y992" s="41">
        <f t="shared" si="124"/>
        <v>0.31111598333698748</v>
      </c>
      <c r="Z992" s="41">
        <f t="shared" si="121"/>
        <v>0.68888401666301258</v>
      </c>
      <c r="AB992" s="6">
        <f t="shared" si="122"/>
        <v>40846</v>
      </c>
    </row>
    <row r="993" spans="1:28">
      <c r="A993" s="10" t="s">
        <v>1868</v>
      </c>
      <c r="B993" s="11" t="s">
        <v>751</v>
      </c>
      <c r="C993" s="11" t="s">
        <v>803</v>
      </c>
      <c r="D993" s="12">
        <v>3907</v>
      </c>
      <c r="E993" s="12">
        <v>0</v>
      </c>
      <c r="F993" s="12">
        <v>3907</v>
      </c>
      <c r="G993" s="12">
        <v>1065</v>
      </c>
      <c r="H993" s="12">
        <v>2842</v>
      </c>
      <c r="I993" s="12">
        <v>3116</v>
      </c>
      <c r="J993" s="16">
        <v>0</v>
      </c>
      <c r="K993" s="41">
        <f t="shared" si="123"/>
        <v>0</v>
      </c>
      <c r="L993" s="41">
        <f t="shared" si="119"/>
        <v>1</v>
      </c>
      <c r="M993" s="17"/>
      <c r="N993" s="12">
        <v>290</v>
      </c>
      <c r="O993" s="12">
        <v>200</v>
      </c>
      <c r="P993" s="12">
        <v>90</v>
      </c>
      <c r="Q993" s="12">
        <v>0</v>
      </c>
      <c r="R993" s="16">
        <v>90</v>
      </c>
      <c r="S993" s="41">
        <f t="shared" si="118"/>
        <v>1</v>
      </c>
      <c r="T993" s="41">
        <f t="shared" si="120"/>
        <v>0</v>
      </c>
      <c r="V993" s="12">
        <v>2932</v>
      </c>
      <c r="W993" s="12">
        <v>3116</v>
      </c>
      <c r="X993" s="27">
        <v>0</v>
      </c>
      <c r="Y993" s="41">
        <f t="shared" si="124"/>
        <v>0</v>
      </c>
      <c r="Z993" s="41">
        <f t="shared" si="121"/>
        <v>1</v>
      </c>
      <c r="AB993" s="6">
        <f t="shared" si="122"/>
        <v>3116</v>
      </c>
    </row>
    <row r="994" spans="1:28">
      <c r="A994" s="10" t="s">
        <v>1869</v>
      </c>
      <c r="B994" s="11" t="s">
        <v>751</v>
      </c>
      <c r="C994" s="11" t="s">
        <v>804</v>
      </c>
      <c r="D994" s="12">
        <v>11657</v>
      </c>
      <c r="E994" s="12">
        <v>2</v>
      </c>
      <c r="F994" s="12">
        <v>11659</v>
      </c>
      <c r="G994" s="12">
        <v>1866</v>
      </c>
      <c r="H994" s="12">
        <v>9793</v>
      </c>
      <c r="I994" s="12">
        <v>9398</v>
      </c>
      <c r="J994" s="16">
        <v>395</v>
      </c>
      <c r="K994" s="41">
        <f t="shared" si="123"/>
        <v>4.0334933115490655E-2</v>
      </c>
      <c r="L994" s="41">
        <f t="shared" si="119"/>
        <v>0.95966506688450937</v>
      </c>
      <c r="M994" s="17"/>
      <c r="N994" s="12">
        <v>1951</v>
      </c>
      <c r="O994" s="12">
        <v>834</v>
      </c>
      <c r="P994" s="12">
        <v>1117</v>
      </c>
      <c r="Q994" s="12">
        <v>74</v>
      </c>
      <c r="R994" s="16">
        <v>1043</v>
      </c>
      <c r="S994" s="41">
        <f t="shared" si="118"/>
        <v>0.9337511190689346</v>
      </c>
      <c r="T994" s="41">
        <f t="shared" si="120"/>
        <v>6.6248880931065401E-2</v>
      </c>
      <c r="V994" s="12">
        <v>10910</v>
      </c>
      <c r="W994" s="12">
        <v>9472</v>
      </c>
      <c r="X994" s="27">
        <v>1438</v>
      </c>
      <c r="Y994" s="41">
        <f t="shared" si="124"/>
        <v>0.13180568285976169</v>
      </c>
      <c r="Z994" s="41">
        <f t="shared" si="121"/>
        <v>0.86819431714023831</v>
      </c>
      <c r="AB994" s="6">
        <f t="shared" si="122"/>
        <v>9472</v>
      </c>
    </row>
    <row r="995" spans="1:28">
      <c r="A995" s="10" t="s">
        <v>1870</v>
      </c>
      <c r="B995" s="11" t="s">
        <v>751</v>
      </c>
      <c r="C995" s="11" t="s">
        <v>805</v>
      </c>
      <c r="D995" s="12">
        <v>6233</v>
      </c>
      <c r="E995" s="12">
        <v>1</v>
      </c>
      <c r="F995" s="12">
        <v>6234</v>
      </c>
      <c r="G995" s="12">
        <v>778</v>
      </c>
      <c r="H995" s="12">
        <v>5456</v>
      </c>
      <c r="I995" s="12">
        <v>4793</v>
      </c>
      <c r="J995" s="16">
        <v>663</v>
      </c>
      <c r="K995" s="41">
        <f t="shared" si="123"/>
        <v>0.12151759530791789</v>
      </c>
      <c r="L995" s="41">
        <f t="shared" si="119"/>
        <v>0.87848240469208205</v>
      </c>
      <c r="M995" s="17"/>
      <c r="N995" s="12">
        <v>146</v>
      </c>
      <c r="O995" s="12">
        <v>50</v>
      </c>
      <c r="P995" s="12">
        <v>96</v>
      </c>
      <c r="Q995" s="12">
        <v>97</v>
      </c>
      <c r="R995" s="16">
        <v>0</v>
      </c>
      <c r="S995" s="41">
        <f t="shared" si="118"/>
        <v>0</v>
      </c>
      <c r="T995" s="41">
        <f t="shared" si="120"/>
        <v>1</v>
      </c>
      <c r="V995" s="12">
        <v>5552</v>
      </c>
      <c r="W995" s="12">
        <v>4890</v>
      </c>
      <c r="X995" s="27">
        <v>662</v>
      </c>
      <c r="Y995" s="41">
        <f t="shared" si="124"/>
        <v>0.11923631123919308</v>
      </c>
      <c r="Z995" s="41">
        <f t="shared" si="121"/>
        <v>0.88076368876080691</v>
      </c>
      <c r="AB995" s="6">
        <f t="shared" si="122"/>
        <v>4890</v>
      </c>
    </row>
    <row r="996" spans="1:28">
      <c r="A996" s="10" t="s">
        <v>1871</v>
      </c>
      <c r="B996" s="11" t="s">
        <v>751</v>
      </c>
      <c r="C996" s="11" t="s">
        <v>806</v>
      </c>
      <c r="D996" s="12">
        <v>32199</v>
      </c>
      <c r="E996" s="12">
        <v>9</v>
      </c>
      <c r="F996" s="12">
        <v>32208</v>
      </c>
      <c r="G996" s="12">
        <v>7977</v>
      </c>
      <c r="H996" s="12">
        <v>24231</v>
      </c>
      <c r="I996" s="12">
        <v>23786</v>
      </c>
      <c r="J996" s="16">
        <v>445</v>
      </c>
      <c r="K996" s="41">
        <f t="shared" si="123"/>
        <v>1.8364904461227353E-2</v>
      </c>
      <c r="L996" s="41">
        <f t="shared" si="119"/>
        <v>0.9816350955387726</v>
      </c>
      <c r="M996" s="17"/>
      <c r="N996" s="12">
        <v>894</v>
      </c>
      <c r="O996" s="12">
        <v>390</v>
      </c>
      <c r="P996" s="12">
        <v>504</v>
      </c>
      <c r="Q996" s="12">
        <v>123</v>
      </c>
      <c r="R996" s="16">
        <v>381</v>
      </c>
      <c r="S996" s="41">
        <f t="shared" si="118"/>
        <v>0.75595238095238093</v>
      </c>
      <c r="T996" s="41">
        <f t="shared" si="120"/>
        <v>0.24404761904761907</v>
      </c>
      <c r="V996" s="12">
        <v>24735</v>
      </c>
      <c r="W996" s="12">
        <v>23909</v>
      </c>
      <c r="X996" s="27">
        <v>826</v>
      </c>
      <c r="Y996" s="41">
        <f t="shared" si="124"/>
        <v>3.3393976147159894E-2</v>
      </c>
      <c r="Z996" s="41">
        <f t="shared" si="121"/>
        <v>0.96660602385284011</v>
      </c>
      <c r="AB996" s="6">
        <f t="shared" si="122"/>
        <v>23909</v>
      </c>
    </row>
    <row r="997" spans="1:28">
      <c r="A997" s="10" t="s">
        <v>1872</v>
      </c>
      <c r="B997" s="11" t="s">
        <v>751</v>
      </c>
      <c r="C997" s="11" t="s">
        <v>71</v>
      </c>
      <c r="D997" s="12">
        <v>29034</v>
      </c>
      <c r="E997" s="12">
        <v>6</v>
      </c>
      <c r="F997" s="12">
        <v>29040</v>
      </c>
      <c r="G997" s="12">
        <v>5252</v>
      </c>
      <c r="H997" s="12">
        <v>23788</v>
      </c>
      <c r="I997" s="12">
        <v>21084</v>
      </c>
      <c r="J997" s="16">
        <v>2704</v>
      </c>
      <c r="K997" s="41">
        <f t="shared" si="123"/>
        <v>0.11367075836556247</v>
      </c>
      <c r="L997" s="41">
        <f t="shared" si="119"/>
        <v>0.88632924163443749</v>
      </c>
      <c r="M997" s="17"/>
      <c r="N997" s="12">
        <v>2450</v>
      </c>
      <c r="O997" s="12">
        <v>1075</v>
      </c>
      <c r="P997" s="12">
        <v>1375</v>
      </c>
      <c r="Q997" s="12">
        <v>4</v>
      </c>
      <c r="R997" s="16">
        <v>1371</v>
      </c>
      <c r="S997" s="41">
        <f t="shared" si="118"/>
        <v>0.99709090909090914</v>
      </c>
      <c r="T997" s="41">
        <f t="shared" si="120"/>
        <v>2.9090909090908612E-3</v>
      </c>
      <c r="V997" s="12">
        <v>25163</v>
      </c>
      <c r="W997" s="12">
        <v>21088</v>
      </c>
      <c r="X997" s="27">
        <v>4075</v>
      </c>
      <c r="Y997" s="41">
        <f t="shared" si="124"/>
        <v>0.16194412430950206</v>
      </c>
      <c r="Z997" s="41">
        <f t="shared" si="121"/>
        <v>0.83805587569049789</v>
      </c>
      <c r="AB997" s="6">
        <f t="shared" si="122"/>
        <v>21088</v>
      </c>
    </row>
    <row r="998" spans="1:28">
      <c r="A998" s="10" t="s">
        <v>1873</v>
      </c>
      <c r="B998" s="11" t="s">
        <v>751</v>
      </c>
      <c r="C998" s="11" t="s">
        <v>807</v>
      </c>
      <c r="D998" s="12">
        <v>20252</v>
      </c>
      <c r="E998" s="12">
        <v>39</v>
      </c>
      <c r="F998" s="12">
        <v>20291</v>
      </c>
      <c r="G998" s="12">
        <v>3503</v>
      </c>
      <c r="H998" s="12">
        <v>16788</v>
      </c>
      <c r="I998" s="12">
        <v>18427</v>
      </c>
      <c r="J998" s="16">
        <v>0</v>
      </c>
      <c r="K998" s="41">
        <f t="shared" si="123"/>
        <v>0</v>
      </c>
      <c r="L998" s="41">
        <f t="shared" si="119"/>
        <v>1</v>
      </c>
      <c r="M998" s="17"/>
      <c r="N998" s="12">
        <v>1870</v>
      </c>
      <c r="O998" s="12">
        <v>758</v>
      </c>
      <c r="P998" s="12">
        <v>1112</v>
      </c>
      <c r="Q998" s="12">
        <v>18</v>
      </c>
      <c r="R998" s="16">
        <v>1094</v>
      </c>
      <c r="S998" s="41">
        <f t="shared" si="118"/>
        <v>0.98381294964028776</v>
      </c>
      <c r="T998" s="41">
        <f t="shared" si="120"/>
        <v>1.6187050359712241E-2</v>
      </c>
      <c r="V998" s="12">
        <v>17900</v>
      </c>
      <c r="W998" s="12">
        <v>18445</v>
      </c>
      <c r="X998" s="27">
        <v>0</v>
      </c>
      <c r="Y998" s="41">
        <f t="shared" si="124"/>
        <v>0</v>
      </c>
      <c r="Z998" s="41">
        <f t="shared" si="121"/>
        <v>1</v>
      </c>
      <c r="AB998" s="6">
        <f t="shared" si="122"/>
        <v>18445</v>
      </c>
    </row>
    <row r="999" spans="1:28">
      <c r="A999" s="10" t="s">
        <v>1874</v>
      </c>
      <c r="B999" s="11" t="s">
        <v>751</v>
      </c>
      <c r="C999" s="11" t="s">
        <v>75</v>
      </c>
      <c r="D999" s="12">
        <v>9815</v>
      </c>
      <c r="E999" s="12">
        <v>0</v>
      </c>
      <c r="F999" s="12">
        <v>9815</v>
      </c>
      <c r="G999" s="12">
        <v>879</v>
      </c>
      <c r="H999" s="12">
        <v>8936</v>
      </c>
      <c r="I999" s="12">
        <v>9726</v>
      </c>
      <c r="J999" s="16">
        <v>0</v>
      </c>
      <c r="K999" s="41">
        <f t="shared" si="123"/>
        <v>0</v>
      </c>
      <c r="L999" s="41">
        <f t="shared" si="119"/>
        <v>1</v>
      </c>
      <c r="M999" s="17"/>
      <c r="N999" s="12">
        <v>346</v>
      </c>
      <c r="O999" s="12">
        <v>87</v>
      </c>
      <c r="P999" s="12">
        <v>259</v>
      </c>
      <c r="Q999" s="12">
        <v>0</v>
      </c>
      <c r="R999" s="16">
        <v>259</v>
      </c>
      <c r="S999" s="41">
        <f t="shared" si="118"/>
        <v>1</v>
      </c>
      <c r="T999" s="41">
        <f t="shared" si="120"/>
        <v>0</v>
      </c>
      <c r="V999" s="12">
        <v>9195</v>
      </c>
      <c r="W999" s="12">
        <v>9726</v>
      </c>
      <c r="X999" s="27">
        <v>0</v>
      </c>
      <c r="Y999" s="41">
        <f t="shared" si="124"/>
        <v>0</v>
      </c>
      <c r="Z999" s="41">
        <f t="shared" si="121"/>
        <v>1</v>
      </c>
      <c r="AB999" s="6">
        <f t="shared" si="122"/>
        <v>9726</v>
      </c>
    </row>
    <row r="1000" spans="1:28">
      <c r="A1000" s="10" t="s">
        <v>1875</v>
      </c>
      <c r="B1000" s="11" t="s">
        <v>751</v>
      </c>
      <c r="C1000" s="11" t="s">
        <v>808</v>
      </c>
      <c r="D1000" s="12">
        <v>3158</v>
      </c>
      <c r="E1000" s="12">
        <v>0</v>
      </c>
      <c r="F1000" s="12">
        <v>3158</v>
      </c>
      <c r="G1000" s="12">
        <v>321</v>
      </c>
      <c r="H1000" s="12">
        <v>2837</v>
      </c>
      <c r="I1000" s="12">
        <v>3188</v>
      </c>
      <c r="J1000" s="16">
        <v>0</v>
      </c>
      <c r="K1000" s="41">
        <f t="shared" si="123"/>
        <v>0</v>
      </c>
      <c r="L1000" s="41">
        <f t="shared" si="119"/>
        <v>1</v>
      </c>
      <c r="M1000" s="17"/>
      <c r="N1000" s="12">
        <v>111</v>
      </c>
      <c r="O1000" s="12">
        <v>26</v>
      </c>
      <c r="P1000" s="12">
        <v>85</v>
      </c>
      <c r="Q1000" s="12">
        <v>2</v>
      </c>
      <c r="R1000" s="16">
        <v>83</v>
      </c>
      <c r="S1000" s="41">
        <f t="shared" si="118"/>
        <v>0.97647058823529409</v>
      </c>
      <c r="T1000" s="41">
        <f t="shared" si="120"/>
        <v>2.352941176470591E-2</v>
      </c>
      <c r="V1000" s="12">
        <v>2922</v>
      </c>
      <c r="W1000" s="12">
        <v>3190</v>
      </c>
      <c r="X1000" s="27">
        <v>0</v>
      </c>
      <c r="Y1000" s="41">
        <f t="shared" si="124"/>
        <v>0</v>
      </c>
      <c r="Z1000" s="41">
        <f t="shared" si="121"/>
        <v>1</v>
      </c>
      <c r="AB1000" s="6">
        <f t="shared" si="122"/>
        <v>3190</v>
      </c>
    </row>
    <row r="1001" spans="1:28">
      <c r="A1001" s="10" t="s">
        <v>1876</v>
      </c>
      <c r="B1001" s="11" t="s">
        <v>751</v>
      </c>
      <c r="C1001" s="11" t="s">
        <v>809</v>
      </c>
      <c r="D1001" s="12">
        <v>27735</v>
      </c>
      <c r="E1001" s="12">
        <v>7</v>
      </c>
      <c r="F1001" s="12">
        <v>27742</v>
      </c>
      <c r="G1001" s="12">
        <v>7764</v>
      </c>
      <c r="H1001" s="12">
        <v>19978</v>
      </c>
      <c r="I1001" s="12">
        <v>19248</v>
      </c>
      <c r="J1001" s="16">
        <v>730</v>
      </c>
      <c r="K1001" s="41">
        <f t="shared" si="123"/>
        <v>3.6540194213634997E-2</v>
      </c>
      <c r="L1001" s="41">
        <f t="shared" si="119"/>
        <v>0.96345980578636503</v>
      </c>
      <c r="M1001" s="17"/>
      <c r="N1001" s="12">
        <v>5680</v>
      </c>
      <c r="O1001" s="12">
        <v>3102</v>
      </c>
      <c r="P1001" s="12">
        <v>2578</v>
      </c>
      <c r="Q1001" s="12">
        <v>1576</v>
      </c>
      <c r="R1001" s="16">
        <v>1002</v>
      </c>
      <c r="S1001" s="41">
        <f t="shared" si="118"/>
        <v>0.3886733902249806</v>
      </c>
      <c r="T1001" s="41">
        <f t="shared" si="120"/>
        <v>0.6113266097750194</v>
      </c>
      <c r="V1001" s="12">
        <v>22556</v>
      </c>
      <c r="W1001" s="12">
        <v>20824</v>
      </c>
      <c r="X1001" s="27">
        <v>1732</v>
      </c>
      <c r="Y1001" s="41">
        <f t="shared" si="124"/>
        <v>7.6786664302181243E-2</v>
      </c>
      <c r="Z1001" s="41">
        <f t="shared" si="121"/>
        <v>0.92321333569781872</v>
      </c>
      <c r="AB1001" s="6">
        <f t="shared" si="122"/>
        <v>20824</v>
      </c>
    </row>
    <row r="1002" spans="1:28">
      <c r="A1002" s="10" t="s">
        <v>1877</v>
      </c>
      <c r="B1002" s="11" t="s">
        <v>751</v>
      </c>
      <c r="C1002" s="11" t="s">
        <v>810</v>
      </c>
      <c r="D1002" s="12">
        <v>2884</v>
      </c>
      <c r="E1002" s="12">
        <v>0</v>
      </c>
      <c r="F1002" s="12">
        <v>2884</v>
      </c>
      <c r="G1002" s="12">
        <v>396</v>
      </c>
      <c r="H1002" s="12">
        <v>2488</v>
      </c>
      <c r="I1002" s="12">
        <v>3020</v>
      </c>
      <c r="J1002" s="16">
        <v>0</v>
      </c>
      <c r="K1002" s="41">
        <f t="shared" si="123"/>
        <v>0</v>
      </c>
      <c r="L1002" s="41">
        <f t="shared" si="119"/>
        <v>1</v>
      </c>
      <c r="M1002" s="17"/>
      <c r="N1002" s="12">
        <v>71</v>
      </c>
      <c r="O1002" s="12">
        <v>38</v>
      </c>
      <c r="P1002" s="12">
        <v>33</v>
      </c>
      <c r="Q1002" s="12">
        <v>0</v>
      </c>
      <c r="R1002" s="16">
        <v>33</v>
      </c>
      <c r="S1002" s="41">
        <f t="shared" si="118"/>
        <v>1</v>
      </c>
      <c r="T1002" s="41">
        <f t="shared" si="120"/>
        <v>0</v>
      </c>
      <c r="V1002" s="12">
        <v>2521</v>
      </c>
      <c r="W1002" s="12">
        <v>3020</v>
      </c>
      <c r="X1002" s="27">
        <v>0</v>
      </c>
      <c r="Y1002" s="41">
        <f t="shared" si="124"/>
        <v>0</v>
      </c>
      <c r="Z1002" s="41">
        <f t="shared" si="121"/>
        <v>1</v>
      </c>
      <c r="AB1002" s="6">
        <f t="shared" si="122"/>
        <v>3020</v>
      </c>
    </row>
    <row r="1003" spans="1:28">
      <c r="A1003" s="10" t="s">
        <v>1878</v>
      </c>
      <c r="B1003" s="11" t="s">
        <v>751</v>
      </c>
      <c r="C1003" s="11" t="s">
        <v>811</v>
      </c>
      <c r="D1003" s="12">
        <v>5346</v>
      </c>
      <c r="E1003" s="12">
        <v>0</v>
      </c>
      <c r="F1003" s="12">
        <v>5346</v>
      </c>
      <c r="G1003" s="12">
        <v>588</v>
      </c>
      <c r="H1003" s="12">
        <v>4758</v>
      </c>
      <c r="I1003" s="12">
        <v>5365</v>
      </c>
      <c r="J1003" s="16">
        <v>0</v>
      </c>
      <c r="K1003" s="41">
        <f t="shared" si="123"/>
        <v>0</v>
      </c>
      <c r="L1003" s="41">
        <f t="shared" si="119"/>
        <v>1</v>
      </c>
      <c r="M1003" s="17"/>
      <c r="N1003" s="12">
        <v>101</v>
      </c>
      <c r="O1003" s="12">
        <v>27</v>
      </c>
      <c r="P1003" s="12">
        <v>74</v>
      </c>
      <c r="Q1003" s="12">
        <v>0</v>
      </c>
      <c r="R1003" s="16">
        <v>74</v>
      </c>
      <c r="S1003" s="41">
        <f t="shared" si="118"/>
        <v>1</v>
      </c>
      <c r="T1003" s="41">
        <f t="shared" si="120"/>
        <v>0</v>
      </c>
      <c r="V1003" s="12">
        <v>4832</v>
      </c>
      <c r="W1003" s="12">
        <v>5365</v>
      </c>
      <c r="X1003" s="27">
        <v>0</v>
      </c>
      <c r="Y1003" s="41">
        <f t="shared" si="124"/>
        <v>0</v>
      </c>
      <c r="Z1003" s="41">
        <f t="shared" si="121"/>
        <v>1</v>
      </c>
      <c r="AB1003" s="6">
        <f t="shared" si="122"/>
        <v>5365</v>
      </c>
    </row>
    <row r="1004" spans="1:28">
      <c r="A1004" s="10" t="s">
        <v>1879</v>
      </c>
      <c r="B1004" s="11" t="s">
        <v>751</v>
      </c>
      <c r="C1004" s="11" t="s">
        <v>812</v>
      </c>
      <c r="D1004" s="12">
        <v>2931</v>
      </c>
      <c r="E1004" s="12">
        <v>0</v>
      </c>
      <c r="F1004" s="12">
        <v>2931</v>
      </c>
      <c r="G1004" s="12">
        <v>312</v>
      </c>
      <c r="H1004" s="12">
        <v>2619</v>
      </c>
      <c r="I1004" s="12">
        <v>3106</v>
      </c>
      <c r="J1004" s="16">
        <v>0</v>
      </c>
      <c r="K1004" s="41">
        <f t="shared" si="123"/>
        <v>0</v>
      </c>
      <c r="L1004" s="41">
        <f t="shared" si="119"/>
        <v>1</v>
      </c>
      <c r="M1004" s="17"/>
      <c r="N1004" s="12">
        <v>35</v>
      </c>
      <c r="O1004" s="12">
        <v>6</v>
      </c>
      <c r="P1004" s="12">
        <v>29</v>
      </c>
      <c r="Q1004" s="12">
        <v>0</v>
      </c>
      <c r="R1004" s="16">
        <v>29</v>
      </c>
      <c r="S1004" s="41">
        <f t="shared" si="118"/>
        <v>1</v>
      </c>
      <c r="T1004" s="41">
        <f t="shared" si="120"/>
        <v>0</v>
      </c>
      <c r="V1004" s="12">
        <v>2648</v>
      </c>
      <c r="W1004" s="12">
        <v>3106</v>
      </c>
      <c r="X1004" s="27">
        <v>0</v>
      </c>
      <c r="Y1004" s="41">
        <f t="shared" si="124"/>
        <v>0</v>
      </c>
      <c r="Z1004" s="41">
        <f t="shared" si="121"/>
        <v>1</v>
      </c>
      <c r="AB1004" s="6">
        <f t="shared" si="122"/>
        <v>3106</v>
      </c>
    </row>
    <row r="1005" spans="1:28">
      <c r="A1005" s="10" t="s">
        <v>1880</v>
      </c>
      <c r="B1005" s="11" t="s">
        <v>751</v>
      </c>
      <c r="C1005" s="11" t="s">
        <v>813</v>
      </c>
      <c r="D1005" s="12">
        <v>30507</v>
      </c>
      <c r="E1005" s="12">
        <v>2</v>
      </c>
      <c r="F1005" s="12">
        <v>30509</v>
      </c>
      <c r="G1005" s="12">
        <v>5163</v>
      </c>
      <c r="H1005" s="12">
        <v>25346</v>
      </c>
      <c r="I1005" s="12">
        <v>26213</v>
      </c>
      <c r="J1005" s="16">
        <v>0</v>
      </c>
      <c r="K1005" s="41">
        <f t="shared" si="123"/>
        <v>0</v>
      </c>
      <c r="L1005" s="41">
        <f t="shared" si="119"/>
        <v>1</v>
      </c>
      <c r="M1005" s="17"/>
      <c r="N1005" s="12">
        <v>2360</v>
      </c>
      <c r="O1005" s="12">
        <v>1380</v>
      </c>
      <c r="P1005" s="12">
        <v>980</v>
      </c>
      <c r="Q1005" s="12">
        <v>121</v>
      </c>
      <c r="R1005" s="16">
        <v>859</v>
      </c>
      <c r="S1005" s="41">
        <f t="shared" si="118"/>
        <v>0.87653061224489792</v>
      </c>
      <c r="T1005" s="41">
        <f t="shared" si="120"/>
        <v>0.12346938775510208</v>
      </c>
      <c r="V1005" s="12">
        <v>26326</v>
      </c>
      <c r="W1005" s="12">
        <v>26334</v>
      </c>
      <c r="X1005" s="27">
        <v>0</v>
      </c>
      <c r="Y1005" s="41">
        <f t="shared" si="124"/>
        <v>0</v>
      </c>
      <c r="Z1005" s="41">
        <f t="shared" si="121"/>
        <v>1</v>
      </c>
      <c r="AB1005" s="6">
        <f t="shared" si="122"/>
        <v>26334</v>
      </c>
    </row>
    <row r="1006" spans="1:28">
      <c r="A1006" s="10" t="s">
        <v>1881</v>
      </c>
      <c r="B1006" s="11" t="s">
        <v>751</v>
      </c>
      <c r="C1006" s="11" t="s">
        <v>85</v>
      </c>
      <c r="D1006" s="12">
        <v>2128</v>
      </c>
      <c r="E1006" s="12">
        <v>0</v>
      </c>
      <c r="F1006" s="12">
        <v>2128</v>
      </c>
      <c r="G1006" s="12">
        <v>260</v>
      </c>
      <c r="H1006" s="12">
        <v>1868</v>
      </c>
      <c r="I1006" s="12">
        <v>1928</v>
      </c>
      <c r="J1006" s="16">
        <v>0</v>
      </c>
      <c r="K1006" s="41">
        <f t="shared" si="123"/>
        <v>0</v>
      </c>
      <c r="L1006" s="41">
        <f t="shared" si="119"/>
        <v>1</v>
      </c>
      <c r="M1006" s="17"/>
      <c r="N1006" s="12">
        <v>34</v>
      </c>
      <c r="O1006" s="12">
        <v>12</v>
      </c>
      <c r="P1006" s="12">
        <v>22</v>
      </c>
      <c r="Q1006" s="12">
        <v>0</v>
      </c>
      <c r="R1006" s="16">
        <v>22</v>
      </c>
      <c r="S1006" s="41">
        <f t="shared" si="118"/>
        <v>1</v>
      </c>
      <c r="T1006" s="41">
        <f t="shared" si="120"/>
        <v>0</v>
      </c>
      <c r="V1006" s="12">
        <v>1890</v>
      </c>
      <c r="W1006" s="12">
        <v>1928</v>
      </c>
      <c r="X1006" s="27">
        <v>0</v>
      </c>
      <c r="Y1006" s="41">
        <f t="shared" si="124"/>
        <v>0</v>
      </c>
      <c r="Z1006" s="41">
        <f t="shared" si="121"/>
        <v>1</v>
      </c>
      <c r="AB1006" s="6">
        <f t="shared" si="122"/>
        <v>1928</v>
      </c>
    </row>
    <row r="1007" spans="1:28">
      <c r="A1007" s="10" t="s">
        <v>1882</v>
      </c>
      <c r="B1007" s="11" t="s">
        <v>751</v>
      </c>
      <c r="C1007" s="11" t="s">
        <v>814</v>
      </c>
      <c r="D1007" s="12">
        <v>4404</v>
      </c>
      <c r="E1007" s="12">
        <v>0</v>
      </c>
      <c r="F1007" s="12">
        <v>4404</v>
      </c>
      <c r="G1007" s="12">
        <v>306</v>
      </c>
      <c r="H1007" s="12">
        <v>4098</v>
      </c>
      <c r="I1007" s="12">
        <v>3634</v>
      </c>
      <c r="J1007" s="16">
        <v>464</v>
      </c>
      <c r="K1007" s="41">
        <f t="shared" si="123"/>
        <v>0.11322596388482187</v>
      </c>
      <c r="L1007" s="41">
        <f t="shared" si="119"/>
        <v>0.88677403611517813</v>
      </c>
      <c r="M1007" s="17"/>
      <c r="N1007" s="12">
        <v>44</v>
      </c>
      <c r="O1007" s="12">
        <v>8</v>
      </c>
      <c r="P1007" s="12">
        <v>36</v>
      </c>
      <c r="Q1007" s="12">
        <v>0</v>
      </c>
      <c r="R1007" s="16">
        <v>36</v>
      </c>
      <c r="S1007" s="41">
        <f t="shared" si="118"/>
        <v>1</v>
      </c>
      <c r="T1007" s="41">
        <f t="shared" si="120"/>
        <v>0</v>
      </c>
      <c r="V1007" s="12">
        <v>4134</v>
      </c>
      <c r="W1007" s="12">
        <v>3634</v>
      </c>
      <c r="X1007" s="27">
        <v>500</v>
      </c>
      <c r="Y1007" s="41">
        <f t="shared" si="124"/>
        <v>0.12094823415578132</v>
      </c>
      <c r="Z1007" s="41">
        <f t="shared" si="121"/>
        <v>0.87905176584421874</v>
      </c>
      <c r="AB1007" s="6">
        <f t="shared" si="122"/>
        <v>3634</v>
      </c>
    </row>
    <row r="1008" spans="1:28">
      <c r="A1008" s="10" t="s">
        <v>1883</v>
      </c>
      <c r="B1008" s="11" t="s">
        <v>751</v>
      </c>
      <c r="C1008" s="11" t="s">
        <v>815</v>
      </c>
      <c r="D1008" s="12">
        <v>8329</v>
      </c>
      <c r="E1008" s="12">
        <v>0</v>
      </c>
      <c r="F1008" s="12">
        <v>8329</v>
      </c>
      <c r="G1008" s="12">
        <v>930</v>
      </c>
      <c r="H1008" s="12">
        <v>7399</v>
      </c>
      <c r="I1008" s="12">
        <v>8582</v>
      </c>
      <c r="J1008" s="16">
        <v>0</v>
      </c>
      <c r="K1008" s="41">
        <f t="shared" si="123"/>
        <v>0</v>
      </c>
      <c r="L1008" s="41">
        <f t="shared" si="119"/>
        <v>1</v>
      </c>
      <c r="M1008" s="17"/>
      <c r="N1008" s="12">
        <v>248</v>
      </c>
      <c r="O1008" s="12">
        <v>94</v>
      </c>
      <c r="P1008" s="12">
        <v>154</v>
      </c>
      <c r="Q1008" s="12">
        <v>0</v>
      </c>
      <c r="R1008" s="16">
        <v>154</v>
      </c>
      <c r="S1008" s="41">
        <f t="shared" si="118"/>
        <v>1</v>
      </c>
      <c r="T1008" s="41">
        <f t="shared" si="120"/>
        <v>0</v>
      </c>
      <c r="V1008" s="12">
        <v>7553</v>
      </c>
      <c r="W1008" s="12">
        <v>8582</v>
      </c>
      <c r="X1008" s="27">
        <v>0</v>
      </c>
      <c r="Y1008" s="41">
        <f t="shared" si="124"/>
        <v>0</v>
      </c>
      <c r="Z1008" s="41">
        <f t="shared" si="121"/>
        <v>1</v>
      </c>
      <c r="AB1008" s="6">
        <f t="shared" si="122"/>
        <v>8582</v>
      </c>
    </row>
    <row r="1009" spans="1:28">
      <c r="A1009" s="10" t="s">
        <v>1884</v>
      </c>
      <c r="B1009" s="11" t="s">
        <v>751</v>
      </c>
      <c r="C1009" s="11" t="s">
        <v>816</v>
      </c>
      <c r="D1009" s="12">
        <v>21309</v>
      </c>
      <c r="E1009" s="12">
        <v>1</v>
      </c>
      <c r="F1009" s="12">
        <v>21310</v>
      </c>
      <c r="G1009" s="12">
        <v>5109</v>
      </c>
      <c r="H1009" s="12">
        <v>16201</v>
      </c>
      <c r="I1009" s="12">
        <v>12663</v>
      </c>
      <c r="J1009" s="16">
        <v>3538</v>
      </c>
      <c r="K1009" s="41">
        <f t="shared" si="123"/>
        <v>0.21838158138386518</v>
      </c>
      <c r="L1009" s="41">
        <f t="shared" si="119"/>
        <v>0.78161841861613479</v>
      </c>
      <c r="M1009" s="17"/>
      <c r="N1009" s="12">
        <v>3998</v>
      </c>
      <c r="O1009" s="12">
        <v>2127</v>
      </c>
      <c r="P1009" s="12">
        <v>1871</v>
      </c>
      <c r="Q1009" s="12">
        <v>3000</v>
      </c>
      <c r="R1009" s="16">
        <v>0</v>
      </c>
      <c r="S1009" s="41">
        <f t="shared" si="118"/>
        <v>0</v>
      </c>
      <c r="T1009" s="41">
        <f t="shared" si="120"/>
        <v>1</v>
      </c>
      <c r="V1009" s="12">
        <v>18072</v>
      </c>
      <c r="W1009" s="12">
        <v>15663</v>
      </c>
      <c r="X1009" s="27">
        <v>2409</v>
      </c>
      <c r="Y1009" s="41">
        <f t="shared" si="124"/>
        <v>0.13330013280212483</v>
      </c>
      <c r="Z1009" s="41">
        <f t="shared" si="121"/>
        <v>0.86669986719787517</v>
      </c>
      <c r="AB1009" s="6">
        <f t="shared" si="122"/>
        <v>15663</v>
      </c>
    </row>
    <row r="1010" spans="1:28">
      <c r="A1010" s="10" t="s">
        <v>1885</v>
      </c>
      <c r="B1010" s="11" t="s">
        <v>751</v>
      </c>
      <c r="C1010" s="11" t="s">
        <v>817</v>
      </c>
      <c r="D1010" s="12">
        <v>10685</v>
      </c>
      <c r="E1010" s="12">
        <v>8</v>
      </c>
      <c r="F1010" s="12">
        <v>10693</v>
      </c>
      <c r="G1010" s="12">
        <v>1342</v>
      </c>
      <c r="H1010" s="12">
        <v>9351</v>
      </c>
      <c r="I1010" s="12">
        <v>7919</v>
      </c>
      <c r="J1010" s="16">
        <v>1432</v>
      </c>
      <c r="K1010" s="41">
        <f t="shared" si="123"/>
        <v>0.15313870174312907</v>
      </c>
      <c r="L1010" s="41">
        <f t="shared" si="119"/>
        <v>0.84686129825687095</v>
      </c>
      <c r="M1010" s="17"/>
      <c r="N1010" s="12">
        <v>670</v>
      </c>
      <c r="O1010" s="12">
        <v>287</v>
      </c>
      <c r="P1010" s="12">
        <v>383</v>
      </c>
      <c r="Q1010" s="12">
        <v>1000</v>
      </c>
      <c r="R1010" s="16">
        <v>0</v>
      </c>
      <c r="S1010" s="41">
        <f t="shared" si="118"/>
        <v>0</v>
      </c>
      <c r="T1010" s="41">
        <f t="shared" si="120"/>
        <v>1</v>
      </c>
      <c r="V1010" s="12">
        <v>9734</v>
      </c>
      <c r="W1010" s="12">
        <v>8919</v>
      </c>
      <c r="X1010" s="27">
        <v>815</v>
      </c>
      <c r="Y1010" s="41">
        <f t="shared" si="124"/>
        <v>8.3727141976576949E-2</v>
      </c>
      <c r="Z1010" s="41">
        <f t="shared" si="121"/>
        <v>0.91627285802342306</v>
      </c>
      <c r="AB1010" s="6">
        <f t="shared" si="122"/>
        <v>8919</v>
      </c>
    </row>
    <row r="1011" spans="1:28">
      <c r="A1011" s="10" t="s">
        <v>1886</v>
      </c>
      <c r="B1011" s="11" t="s">
        <v>751</v>
      </c>
      <c r="C1011" s="11" t="s">
        <v>355</v>
      </c>
      <c r="D1011" s="12">
        <v>8385</v>
      </c>
      <c r="E1011" s="12">
        <v>3</v>
      </c>
      <c r="F1011" s="12">
        <v>8388</v>
      </c>
      <c r="G1011" s="12">
        <v>666</v>
      </c>
      <c r="H1011" s="12">
        <v>7722</v>
      </c>
      <c r="I1011" s="12">
        <v>7143</v>
      </c>
      <c r="J1011" s="16">
        <v>579</v>
      </c>
      <c r="K1011" s="41">
        <f t="shared" si="123"/>
        <v>7.4980574980574977E-2</v>
      </c>
      <c r="L1011" s="41">
        <f t="shared" si="119"/>
        <v>0.92501942501942502</v>
      </c>
      <c r="M1011" s="17"/>
      <c r="N1011" s="12">
        <v>66</v>
      </c>
      <c r="O1011" s="12">
        <v>18</v>
      </c>
      <c r="P1011" s="12">
        <v>48</v>
      </c>
      <c r="Q1011" s="12">
        <v>576</v>
      </c>
      <c r="R1011" s="16">
        <v>0</v>
      </c>
      <c r="S1011" s="41">
        <f t="shared" si="118"/>
        <v>0</v>
      </c>
      <c r="T1011" s="41">
        <f t="shared" si="120"/>
        <v>1</v>
      </c>
      <c r="V1011" s="12">
        <v>7770</v>
      </c>
      <c r="W1011" s="12">
        <v>7719</v>
      </c>
      <c r="X1011" s="27">
        <v>51</v>
      </c>
      <c r="Y1011" s="41">
        <f t="shared" si="124"/>
        <v>6.5637065637065639E-3</v>
      </c>
      <c r="Z1011" s="41">
        <f t="shared" si="121"/>
        <v>0.99343629343629347</v>
      </c>
      <c r="AB1011" s="6">
        <f t="shared" si="122"/>
        <v>7719</v>
      </c>
    </row>
    <row r="1012" spans="1:28">
      <c r="A1012" s="10" t="s">
        <v>1887</v>
      </c>
      <c r="B1012" s="11" t="s">
        <v>751</v>
      </c>
      <c r="C1012" s="11" t="s">
        <v>818</v>
      </c>
      <c r="D1012" s="12">
        <v>3947</v>
      </c>
      <c r="E1012" s="12">
        <v>0</v>
      </c>
      <c r="F1012" s="12">
        <v>3947</v>
      </c>
      <c r="G1012" s="12">
        <v>557</v>
      </c>
      <c r="H1012" s="12">
        <v>3390</v>
      </c>
      <c r="I1012" s="12">
        <v>3100</v>
      </c>
      <c r="J1012" s="16">
        <v>290</v>
      </c>
      <c r="K1012" s="41">
        <f t="shared" si="123"/>
        <v>8.5545722713864306E-2</v>
      </c>
      <c r="L1012" s="41">
        <f t="shared" si="119"/>
        <v>0.91445427728613571</v>
      </c>
      <c r="M1012" s="17"/>
      <c r="N1012" s="12">
        <v>83</v>
      </c>
      <c r="O1012" s="12">
        <v>40</v>
      </c>
      <c r="P1012" s="12">
        <v>43</v>
      </c>
      <c r="Q1012" s="12">
        <v>0</v>
      </c>
      <c r="R1012" s="16">
        <v>43</v>
      </c>
      <c r="S1012" s="41">
        <f t="shared" si="118"/>
        <v>1</v>
      </c>
      <c r="T1012" s="41">
        <f t="shared" si="120"/>
        <v>0</v>
      </c>
      <c r="V1012" s="12">
        <v>3433</v>
      </c>
      <c r="W1012" s="12">
        <v>3100</v>
      </c>
      <c r="X1012" s="27">
        <v>333</v>
      </c>
      <c r="Y1012" s="41">
        <f t="shared" si="124"/>
        <v>9.6999708709583451E-2</v>
      </c>
      <c r="Z1012" s="41">
        <f t="shared" si="121"/>
        <v>0.90300029129041659</v>
      </c>
      <c r="AB1012" s="6">
        <f t="shared" si="122"/>
        <v>3100</v>
      </c>
    </row>
    <row r="1013" spans="1:28">
      <c r="A1013" s="10" t="s">
        <v>1888</v>
      </c>
      <c r="B1013" s="11" t="s">
        <v>751</v>
      </c>
      <c r="C1013" s="11" t="s">
        <v>819</v>
      </c>
      <c r="D1013" s="12">
        <v>5799</v>
      </c>
      <c r="E1013" s="12">
        <v>16</v>
      </c>
      <c r="F1013" s="12">
        <v>5815</v>
      </c>
      <c r="G1013" s="12">
        <v>889</v>
      </c>
      <c r="H1013" s="12">
        <v>4926</v>
      </c>
      <c r="I1013" s="12">
        <v>5491</v>
      </c>
      <c r="J1013" s="16">
        <v>0</v>
      </c>
      <c r="K1013" s="41">
        <f t="shared" si="123"/>
        <v>0</v>
      </c>
      <c r="L1013" s="41">
        <f t="shared" si="119"/>
        <v>1</v>
      </c>
      <c r="M1013" s="17"/>
      <c r="N1013" s="12">
        <v>494</v>
      </c>
      <c r="O1013" s="12">
        <v>169</v>
      </c>
      <c r="P1013" s="12">
        <v>325</v>
      </c>
      <c r="Q1013" s="12">
        <v>404</v>
      </c>
      <c r="R1013" s="16">
        <v>0</v>
      </c>
      <c r="S1013" s="41">
        <f t="shared" si="118"/>
        <v>0</v>
      </c>
      <c r="T1013" s="41">
        <f t="shared" si="120"/>
        <v>1</v>
      </c>
      <c r="V1013" s="12">
        <v>5251</v>
      </c>
      <c r="W1013" s="12">
        <v>5895</v>
      </c>
      <c r="X1013" s="27">
        <v>0</v>
      </c>
      <c r="Y1013" s="41">
        <f t="shared" si="124"/>
        <v>0</v>
      </c>
      <c r="Z1013" s="41">
        <f t="shared" si="121"/>
        <v>1</v>
      </c>
      <c r="AB1013" s="6">
        <f t="shared" si="122"/>
        <v>5895</v>
      </c>
    </row>
    <row r="1014" spans="1:28">
      <c r="A1014" s="10" t="s">
        <v>1889</v>
      </c>
      <c r="B1014" s="11" t="s">
        <v>751</v>
      </c>
      <c r="C1014" s="11" t="s">
        <v>820</v>
      </c>
      <c r="D1014" s="12">
        <v>5297</v>
      </c>
      <c r="E1014" s="12">
        <v>10</v>
      </c>
      <c r="F1014" s="12">
        <v>5307</v>
      </c>
      <c r="G1014" s="12">
        <v>824</v>
      </c>
      <c r="H1014" s="12">
        <v>4483</v>
      </c>
      <c r="I1014" s="12">
        <v>4266</v>
      </c>
      <c r="J1014" s="16">
        <v>217</v>
      </c>
      <c r="K1014" s="41">
        <f t="shared" si="123"/>
        <v>4.840508587999108E-2</v>
      </c>
      <c r="L1014" s="41">
        <f t="shared" si="119"/>
        <v>0.95159491412000896</v>
      </c>
      <c r="M1014" s="17"/>
      <c r="N1014" s="12">
        <v>436</v>
      </c>
      <c r="O1014" s="12">
        <v>229</v>
      </c>
      <c r="P1014" s="12">
        <v>207</v>
      </c>
      <c r="Q1014" s="12">
        <v>0</v>
      </c>
      <c r="R1014" s="16">
        <v>207</v>
      </c>
      <c r="S1014" s="41">
        <f t="shared" ref="S1014:S1077" si="125">+R1014/P1014</f>
        <v>1</v>
      </c>
      <c r="T1014" s="41">
        <f t="shared" si="120"/>
        <v>0</v>
      </c>
      <c r="V1014" s="12">
        <v>4690</v>
      </c>
      <c r="W1014" s="12">
        <v>4266</v>
      </c>
      <c r="X1014" s="27">
        <v>424</v>
      </c>
      <c r="Y1014" s="41">
        <f t="shared" si="124"/>
        <v>9.0405117270788912E-2</v>
      </c>
      <c r="Z1014" s="41">
        <f t="shared" si="121"/>
        <v>0.90959488272921107</v>
      </c>
      <c r="AB1014" s="6">
        <f t="shared" si="122"/>
        <v>4266</v>
      </c>
    </row>
    <row r="1015" spans="1:28">
      <c r="A1015" s="10" t="s">
        <v>1890</v>
      </c>
      <c r="B1015" s="11" t="s">
        <v>751</v>
      </c>
      <c r="C1015" s="11" t="s">
        <v>821</v>
      </c>
      <c r="D1015" s="12">
        <v>16655</v>
      </c>
      <c r="E1015" s="12">
        <v>4</v>
      </c>
      <c r="F1015" s="12">
        <v>16659</v>
      </c>
      <c r="G1015" s="12">
        <v>2384</v>
      </c>
      <c r="H1015" s="12">
        <v>14275</v>
      </c>
      <c r="I1015" s="12">
        <v>12956</v>
      </c>
      <c r="J1015" s="16">
        <v>1319</v>
      </c>
      <c r="K1015" s="41">
        <f t="shared" si="123"/>
        <v>9.2399299474605956E-2</v>
      </c>
      <c r="L1015" s="41">
        <f t="shared" si="119"/>
        <v>0.9076007005253941</v>
      </c>
      <c r="M1015" s="17"/>
      <c r="N1015" s="12">
        <v>2820</v>
      </c>
      <c r="O1015" s="12">
        <v>1314</v>
      </c>
      <c r="P1015" s="12">
        <v>1506</v>
      </c>
      <c r="Q1015" s="12">
        <v>1455</v>
      </c>
      <c r="R1015" s="16">
        <v>51</v>
      </c>
      <c r="S1015" s="41">
        <f t="shared" si="125"/>
        <v>3.386454183266932E-2</v>
      </c>
      <c r="T1015" s="41">
        <f t="shared" si="120"/>
        <v>0.96613545816733071</v>
      </c>
      <c r="V1015" s="12">
        <v>15781</v>
      </c>
      <c r="W1015" s="12">
        <v>14411</v>
      </c>
      <c r="X1015" s="27">
        <v>1370</v>
      </c>
      <c r="Y1015" s="41">
        <f t="shared" si="124"/>
        <v>8.6813256447626899E-2</v>
      </c>
      <c r="Z1015" s="41">
        <f t="shared" si="121"/>
        <v>0.91318674355237306</v>
      </c>
      <c r="AB1015" s="6">
        <f t="shared" si="122"/>
        <v>14411</v>
      </c>
    </row>
    <row r="1016" spans="1:28">
      <c r="A1016" s="10" t="s">
        <v>1891</v>
      </c>
      <c r="B1016" s="11" t="s">
        <v>751</v>
      </c>
      <c r="C1016" s="11" t="s">
        <v>822</v>
      </c>
      <c r="D1016" s="12">
        <v>1996</v>
      </c>
      <c r="E1016" s="12">
        <v>0</v>
      </c>
      <c r="F1016" s="12">
        <v>1996</v>
      </c>
      <c r="G1016" s="12">
        <v>914</v>
      </c>
      <c r="H1016" s="12">
        <v>1082</v>
      </c>
      <c r="I1016" s="12">
        <v>1696</v>
      </c>
      <c r="J1016" s="16">
        <v>0</v>
      </c>
      <c r="K1016" s="41">
        <f t="shared" si="123"/>
        <v>0</v>
      </c>
      <c r="L1016" s="41">
        <f t="shared" si="119"/>
        <v>1</v>
      </c>
      <c r="M1016" s="17"/>
      <c r="N1016" s="12">
        <v>5</v>
      </c>
      <c r="O1016" s="12">
        <v>8</v>
      </c>
      <c r="P1016" s="12">
        <v>-3</v>
      </c>
      <c r="Q1016" s="12">
        <v>0</v>
      </c>
      <c r="R1016" s="16">
        <v>0</v>
      </c>
      <c r="S1016" s="41">
        <f t="shared" si="125"/>
        <v>0</v>
      </c>
      <c r="T1016" s="41">
        <f t="shared" si="120"/>
        <v>1</v>
      </c>
      <c r="V1016" s="12">
        <v>1079</v>
      </c>
      <c r="W1016" s="12">
        <v>1696</v>
      </c>
      <c r="X1016" s="27">
        <v>0</v>
      </c>
      <c r="Y1016" s="41">
        <f t="shared" si="124"/>
        <v>0</v>
      </c>
      <c r="Z1016" s="41">
        <f t="shared" si="121"/>
        <v>1</v>
      </c>
      <c r="AB1016" s="6">
        <f t="shared" si="122"/>
        <v>1696</v>
      </c>
    </row>
    <row r="1017" spans="1:28">
      <c r="A1017" s="10" t="s">
        <v>1892</v>
      </c>
      <c r="B1017" s="11" t="s">
        <v>751</v>
      </c>
      <c r="C1017" s="11" t="s">
        <v>162</v>
      </c>
      <c r="D1017" s="12">
        <v>7598</v>
      </c>
      <c r="E1017" s="12">
        <v>0</v>
      </c>
      <c r="F1017" s="12">
        <v>7598</v>
      </c>
      <c r="G1017" s="12">
        <v>1257</v>
      </c>
      <c r="H1017" s="12">
        <v>6341</v>
      </c>
      <c r="I1017" s="12">
        <v>5989</v>
      </c>
      <c r="J1017" s="16">
        <v>352</v>
      </c>
      <c r="K1017" s="41">
        <f t="shared" si="123"/>
        <v>5.5511748935499129E-2</v>
      </c>
      <c r="L1017" s="41">
        <f t="shared" si="119"/>
        <v>0.94448825106450085</v>
      </c>
      <c r="M1017" s="17"/>
      <c r="N1017" s="12">
        <v>230</v>
      </c>
      <c r="O1017" s="12">
        <v>90</v>
      </c>
      <c r="P1017" s="12">
        <v>140</v>
      </c>
      <c r="Q1017" s="12">
        <v>0</v>
      </c>
      <c r="R1017" s="16">
        <v>140</v>
      </c>
      <c r="S1017" s="41">
        <f t="shared" si="125"/>
        <v>1</v>
      </c>
      <c r="T1017" s="41">
        <f t="shared" si="120"/>
        <v>0</v>
      </c>
      <c r="V1017" s="12">
        <v>6481</v>
      </c>
      <c r="W1017" s="12">
        <v>5989</v>
      </c>
      <c r="X1017" s="27">
        <v>492</v>
      </c>
      <c r="Y1017" s="41">
        <f t="shared" si="124"/>
        <v>7.5914210769942911E-2</v>
      </c>
      <c r="Z1017" s="41">
        <f t="shared" si="121"/>
        <v>0.92408578923005713</v>
      </c>
      <c r="AB1017" s="6">
        <f t="shared" si="122"/>
        <v>5989</v>
      </c>
    </row>
    <row r="1018" spans="1:28">
      <c r="A1018" s="10" t="s">
        <v>1893</v>
      </c>
      <c r="B1018" s="11" t="s">
        <v>751</v>
      </c>
      <c r="C1018" s="11" t="s">
        <v>823</v>
      </c>
      <c r="D1018" s="12">
        <v>7876</v>
      </c>
      <c r="E1018" s="12">
        <v>1</v>
      </c>
      <c r="F1018" s="12">
        <v>7877</v>
      </c>
      <c r="G1018" s="12">
        <v>1570</v>
      </c>
      <c r="H1018" s="12">
        <v>6307</v>
      </c>
      <c r="I1018" s="12">
        <v>6099</v>
      </c>
      <c r="J1018" s="16">
        <v>208</v>
      </c>
      <c r="K1018" s="41">
        <f t="shared" si="123"/>
        <v>3.2979229427620105E-2</v>
      </c>
      <c r="L1018" s="41">
        <f t="shared" si="119"/>
        <v>0.9670207705723799</v>
      </c>
      <c r="M1018" s="17"/>
      <c r="N1018" s="12">
        <v>973</v>
      </c>
      <c r="O1018" s="12">
        <v>520</v>
      </c>
      <c r="P1018" s="12">
        <v>453</v>
      </c>
      <c r="Q1018" s="12">
        <v>294</v>
      </c>
      <c r="R1018" s="16">
        <v>159</v>
      </c>
      <c r="S1018" s="41">
        <f t="shared" si="125"/>
        <v>0.35099337748344372</v>
      </c>
      <c r="T1018" s="41">
        <f t="shared" si="120"/>
        <v>0.64900662251655628</v>
      </c>
      <c r="V1018" s="12">
        <v>6760</v>
      </c>
      <c r="W1018" s="12">
        <v>6393</v>
      </c>
      <c r="X1018" s="27">
        <v>367</v>
      </c>
      <c r="Y1018" s="41">
        <f t="shared" si="124"/>
        <v>5.4289940828402369E-2</v>
      </c>
      <c r="Z1018" s="41">
        <f t="shared" si="121"/>
        <v>0.94571005917159767</v>
      </c>
      <c r="AB1018" s="6">
        <f t="shared" si="122"/>
        <v>6393</v>
      </c>
    </row>
    <row r="1019" spans="1:28" s="13" customFormat="1">
      <c r="A1019" s="50" t="s">
        <v>2244</v>
      </c>
      <c r="B1019" s="39" t="s">
        <v>2212</v>
      </c>
      <c r="C1019" s="39"/>
      <c r="D1019" s="45">
        <v>1343419</v>
      </c>
      <c r="E1019" s="45">
        <v>2389</v>
      </c>
      <c r="F1019" s="45">
        <v>1345808</v>
      </c>
      <c r="G1019" s="45">
        <v>292999</v>
      </c>
      <c r="H1019" s="45">
        <v>1052809</v>
      </c>
      <c r="I1019" s="45">
        <v>1011649</v>
      </c>
      <c r="J1019" s="46">
        <v>90784</v>
      </c>
      <c r="K1019" s="47">
        <f t="shared" si="123"/>
        <v>8.623026588868446E-2</v>
      </c>
      <c r="L1019" s="47">
        <f t="shared" si="119"/>
        <v>0.91376973411131557</v>
      </c>
      <c r="M1019" s="48"/>
      <c r="N1019" s="45">
        <v>154846</v>
      </c>
      <c r="O1019" s="45">
        <v>71820</v>
      </c>
      <c r="P1019" s="45">
        <v>83026</v>
      </c>
      <c r="Q1019" s="45">
        <v>94385</v>
      </c>
      <c r="R1019" s="46">
        <v>24591</v>
      </c>
      <c r="S1019" s="47">
        <f t="shared" si="125"/>
        <v>0.29618432780092985</v>
      </c>
      <c r="T1019" s="47">
        <f t="shared" si="120"/>
        <v>0.70381567219907015</v>
      </c>
      <c r="V1019" s="45">
        <v>1135835</v>
      </c>
      <c r="W1019" s="45">
        <v>1106034</v>
      </c>
      <c r="X1019" s="45">
        <v>75909</v>
      </c>
      <c r="Y1019" s="47">
        <f t="shared" si="124"/>
        <v>6.6831009785752335E-2</v>
      </c>
      <c r="Z1019" s="47">
        <f t="shared" si="121"/>
        <v>0.93316899021424771</v>
      </c>
      <c r="AB1019" s="49">
        <f t="shared" si="122"/>
        <v>1106034</v>
      </c>
    </row>
    <row r="1020" spans="1:28">
      <c r="A1020" s="10" t="s">
        <v>1894</v>
      </c>
      <c r="B1020" s="11" t="s">
        <v>355</v>
      </c>
      <c r="C1020" s="11" t="s">
        <v>824</v>
      </c>
      <c r="D1020" s="12">
        <v>211133</v>
      </c>
      <c r="E1020" s="12">
        <v>34262</v>
      </c>
      <c r="F1020" s="12">
        <v>245395</v>
      </c>
      <c r="G1020" s="12">
        <v>35383</v>
      </c>
      <c r="H1020" s="12">
        <v>210012</v>
      </c>
      <c r="I1020" s="12">
        <v>197274</v>
      </c>
      <c r="J1020" s="16">
        <v>12738</v>
      </c>
      <c r="K1020" s="41">
        <f t="shared" si="123"/>
        <v>6.0653676932746703E-2</v>
      </c>
      <c r="L1020" s="41">
        <f t="shared" si="119"/>
        <v>0.9393463230672533</v>
      </c>
      <c r="M1020" s="17"/>
      <c r="N1020" s="12">
        <v>2493</v>
      </c>
      <c r="O1020" s="12">
        <v>756</v>
      </c>
      <c r="P1020" s="12">
        <v>1737</v>
      </c>
      <c r="Q1020" s="12">
        <v>0</v>
      </c>
      <c r="R1020" s="16">
        <v>1737</v>
      </c>
      <c r="S1020" s="41">
        <f t="shared" si="125"/>
        <v>1</v>
      </c>
      <c r="T1020" s="41">
        <f t="shared" si="120"/>
        <v>0</v>
      </c>
      <c r="V1020" s="12">
        <v>211749</v>
      </c>
      <c r="W1020" s="12">
        <v>197274</v>
      </c>
      <c r="X1020" s="27">
        <v>14475</v>
      </c>
      <c r="Y1020" s="41">
        <f t="shared" si="124"/>
        <v>6.8359236643384391E-2</v>
      </c>
      <c r="Z1020" s="41">
        <f t="shared" si="121"/>
        <v>0.93164076335661561</v>
      </c>
      <c r="AB1020" s="6">
        <f t="shared" si="122"/>
        <v>197274</v>
      </c>
    </row>
    <row r="1021" spans="1:28">
      <c r="A1021" s="10" t="s">
        <v>1895</v>
      </c>
      <c r="B1021" s="11" t="s">
        <v>355</v>
      </c>
      <c r="C1021" s="11" t="s">
        <v>173</v>
      </c>
      <c r="D1021" s="12">
        <v>10174</v>
      </c>
      <c r="E1021" s="12">
        <v>1</v>
      </c>
      <c r="F1021" s="12">
        <v>10175</v>
      </c>
      <c r="G1021" s="12">
        <v>1075</v>
      </c>
      <c r="H1021" s="12">
        <v>9100</v>
      </c>
      <c r="I1021" s="12">
        <v>8944</v>
      </c>
      <c r="J1021" s="16">
        <v>156</v>
      </c>
      <c r="K1021" s="41">
        <f t="shared" si="123"/>
        <v>1.7142857142857144E-2</v>
      </c>
      <c r="L1021" s="41">
        <f t="shared" si="119"/>
        <v>0.98285714285714287</v>
      </c>
      <c r="M1021" s="17"/>
      <c r="N1021" s="12">
        <v>142</v>
      </c>
      <c r="O1021" s="12">
        <v>60</v>
      </c>
      <c r="P1021" s="12">
        <v>82</v>
      </c>
      <c r="Q1021" s="12">
        <v>0</v>
      </c>
      <c r="R1021" s="16">
        <v>82</v>
      </c>
      <c r="S1021" s="41">
        <f t="shared" si="125"/>
        <v>1</v>
      </c>
      <c r="T1021" s="41">
        <f t="shared" si="120"/>
        <v>0</v>
      </c>
      <c r="V1021" s="12">
        <v>9182</v>
      </c>
      <c r="W1021" s="12">
        <v>8944</v>
      </c>
      <c r="X1021" s="27">
        <v>238</v>
      </c>
      <c r="Y1021" s="41">
        <f t="shared" si="124"/>
        <v>2.5920278806360272E-2</v>
      </c>
      <c r="Z1021" s="41">
        <f t="shared" si="121"/>
        <v>0.97407972119363972</v>
      </c>
      <c r="AB1021" s="6">
        <f t="shared" si="122"/>
        <v>8944</v>
      </c>
    </row>
    <row r="1022" spans="1:28">
      <c r="A1022" s="10" t="s">
        <v>1896</v>
      </c>
      <c r="B1022" s="11" t="s">
        <v>355</v>
      </c>
      <c r="C1022" s="11" t="s">
        <v>825</v>
      </c>
      <c r="D1022" s="12">
        <v>12548</v>
      </c>
      <c r="E1022" s="12">
        <v>42</v>
      </c>
      <c r="F1022" s="12">
        <v>12590</v>
      </c>
      <c r="G1022" s="12">
        <v>746</v>
      </c>
      <c r="H1022" s="12">
        <v>11844</v>
      </c>
      <c r="I1022" s="12">
        <v>12228</v>
      </c>
      <c r="J1022" s="16">
        <v>0</v>
      </c>
      <c r="K1022" s="41">
        <f t="shared" si="123"/>
        <v>0</v>
      </c>
      <c r="L1022" s="41">
        <f t="shared" si="119"/>
        <v>1</v>
      </c>
      <c r="M1022" s="17"/>
      <c r="N1022" s="12">
        <v>50</v>
      </c>
      <c r="O1022" s="12">
        <v>20</v>
      </c>
      <c r="P1022" s="12">
        <v>30</v>
      </c>
      <c r="Q1022" s="12">
        <v>0</v>
      </c>
      <c r="R1022" s="16">
        <v>30</v>
      </c>
      <c r="S1022" s="41">
        <f t="shared" si="125"/>
        <v>1</v>
      </c>
      <c r="T1022" s="41">
        <f t="shared" si="120"/>
        <v>0</v>
      </c>
      <c r="V1022" s="12">
        <v>11874</v>
      </c>
      <c r="W1022" s="12">
        <v>12228</v>
      </c>
      <c r="X1022" s="27">
        <v>0</v>
      </c>
      <c r="Y1022" s="41">
        <f t="shared" si="124"/>
        <v>0</v>
      </c>
      <c r="Z1022" s="41">
        <f t="shared" si="121"/>
        <v>1</v>
      </c>
      <c r="AB1022" s="6">
        <f t="shared" si="122"/>
        <v>12228</v>
      </c>
    </row>
    <row r="1023" spans="1:28">
      <c r="A1023" s="10" t="s">
        <v>1897</v>
      </c>
      <c r="B1023" s="11" t="s">
        <v>355</v>
      </c>
      <c r="C1023" s="11" t="s">
        <v>826</v>
      </c>
      <c r="D1023" s="12">
        <v>7116</v>
      </c>
      <c r="E1023" s="12">
        <v>194</v>
      </c>
      <c r="F1023" s="12">
        <v>7310</v>
      </c>
      <c r="G1023" s="12">
        <v>414</v>
      </c>
      <c r="H1023" s="12">
        <v>6896</v>
      </c>
      <c r="I1023" s="12">
        <v>6533</v>
      </c>
      <c r="J1023" s="16">
        <v>363</v>
      </c>
      <c r="K1023" s="41">
        <f t="shared" si="123"/>
        <v>5.2639211136890948E-2</v>
      </c>
      <c r="L1023" s="41">
        <f t="shared" si="119"/>
        <v>0.94736078886310904</v>
      </c>
      <c r="M1023" s="17"/>
      <c r="N1023" s="12">
        <v>11</v>
      </c>
      <c r="O1023" s="12">
        <v>0</v>
      </c>
      <c r="P1023" s="12">
        <v>11</v>
      </c>
      <c r="Q1023" s="12">
        <v>0</v>
      </c>
      <c r="R1023" s="16">
        <v>11</v>
      </c>
      <c r="S1023" s="41">
        <f t="shared" si="125"/>
        <v>1</v>
      </c>
      <c r="T1023" s="41">
        <f t="shared" si="120"/>
        <v>0</v>
      </c>
      <c r="V1023" s="12">
        <v>6907</v>
      </c>
      <c r="W1023" s="12">
        <v>6533</v>
      </c>
      <c r="X1023" s="27">
        <v>374</v>
      </c>
      <c r="Y1023" s="41">
        <f t="shared" si="124"/>
        <v>5.4147965831764878E-2</v>
      </c>
      <c r="Z1023" s="41">
        <f t="shared" si="121"/>
        <v>0.94585203416823516</v>
      </c>
      <c r="AB1023" s="6">
        <f t="shared" si="122"/>
        <v>6533</v>
      </c>
    </row>
    <row r="1024" spans="1:28">
      <c r="A1024" s="10" t="s">
        <v>1898</v>
      </c>
      <c r="B1024" s="11" t="s">
        <v>355</v>
      </c>
      <c r="C1024" s="11" t="s">
        <v>827</v>
      </c>
      <c r="D1024" s="12">
        <v>50723</v>
      </c>
      <c r="E1024" s="12">
        <v>268</v>
      </c>
      <c r="F1024" s="12">
        <v>50991</v>
      </c>
      <c r="G1024" s="12">
        <v>7634</v>
      </c>
      <c r="H1024" s="12">
        <v>43357</v>
      </c>
      <c r="I1024" s="12">
        <v>39004</v>
      </c>
      <c r="J1024" s="16">
        <v>4353</v>
      </c>
      <c r="K1024" s="41">
        <f t="shared" si="123"/>
        <v>0.10039901284682981</v>
      </c>
      <c r="L1024" s="41">
        <f t="shared" si="119"/>
        <v>0.89960098715317016</v>
      </c>
      <c r="M1024" s="17"/>
      <c r="N1024" s="12">
        <v>2270</v>
      </c>
      <c r="O1024" s="12">
        <v>653</v>
      </c>
      <c r="P1024" s="12">
        <v>1617</v>
      </c>
      <c r="Q1024" s="12">
        <v>0</v>
      </c>
      <c r="R1024" s="16">
        <v>1617</v>
      </c>
      <c r="S1024" s="41">
        <f t="shared" si="125"/>
        <v>1</v>
      </c>
      <c r="T1024" s="41">
        <f t="shared" si="120"/>
        <v>0</v>
      </c>
      <c r="V1024" s="12">
        <v>44974</v>
      </c>
      <c r="W1024" s="12">
        <v>39004</v>
      </c>
      <c r="X1024" s="27">
        <v>5970</v>
      </c>
      <c r="Y1024" s="41">
        <f t="shared" si="124"/>
        <v>0.13274336283185842</v>
      </c>
      <c r="Z1024" s="41">
        <f t="shared" si="121"/>
        <v>0.86725663716814161</v>
      </c>
      <c r="AB1024" s="6">
        <f t="shared" si="122"/>
        <v>39004</v>
      </c>
    </row>
    <row r="1025" spans="1:28">
      <c r="A1025" s="10" t="s">
        <v>1899</v>
      </c>
      <c r="B1025" s="11" t="s">
        <v>355</v>
      </c>
      <c r="C1025" s="11" t="s">
        <v>9</v>
      </c>
      <c r="D1025" s="12">
        <v>11536</v>
      </c>
      <c r="E1025" s="12">
        <v>2513</v>
      </c>
      <c r="F1025" s="12">
        <v>14049</v>
      </c>
      <c r="G1025" s="12">
        <v>1659</v>
      </c>
      <c r="H1025" s="12">
        <v>12390</v>
      </c>
      <c r="I1025" s="12">
        <v>10343</v>
      </c>
      <c r="J1025" s="16">
        <v>2047</v>
      </c>
      <c r="K1025" s="41">
        <f t="shared" si="123"/>
        <v>0.1652138821630347</v>
      </c>
      <c r="L1025" s="41">
        <f t="shared" si="119"/>
        <v>0.83478611783696532</v>
      </c>
      <c r="M1025" s="17"/>
      <c r="N1025" s="12">
        <v>346</v>
      </c>
      <c r="O1025" s="12">
        <v>74</v>
      </c>
      <c r="P1025" s="12">
        <v>272</v>
      </c>
      <c r="Q1025" s="12">
        <v>0</v>
      </c>
      <c r="R1025" s="16">
        <v>272</v>
      </c>
      <c r="S1025" s="41">
        <f t="shared" si="125"/>
        <v>1</v>
      </c>
      <c r="T1025" s="41">
        <f t="shared" si="120"/>
        <v>0</v>
      </c>
      <c r="V1025" s="12">
        <v>12662</v>
      </c>
      <c r="W1025" s="12">
        <v>10343</v>
      </c>
      <c r="X1025" s="27">
        <v>2319</v>
      </c>
      <c r="Y1025" s="41">
        <f t="shared" si="124"/>
        <v>0.1831464223661349</v>
      </c>
      <c r="Z1025" s="41">
        <f t="shared" si="121"/>
        <v>0.81685357763386512</v>
      </c>
      <c r="AB1025" s="6">
        <f t="shared" si="122"/>
        <v>10343</v>
      </c>
    </row>
    <row r="1026" spans="1:28">
      <c r="A1026" s="10" t="s">
        <v>1900</v>
      </c>
      <c r="B1026" s="11" t="s">
        <v>355</v>
      </c>
      <c r="C1026" s="11" t="s">
        <v>828</v>
      </c>
      <c r="D1026" s="12">
        <v>4182</v>
      </c>
      <c r="E1026" s="12">
        <v>7</v>
      </c>
      <c r="F1026" s="12">
        <v>4189</v>
      </c>
      <c r="G1026" s="12">
        <v>216</v>
      </c>
      <c r="H1026" s="12">
        <v>3973</v>
      </c>
      <c r="I1026" s="12">
        <v>4582</v>
      </c>
      <c r="J1026" s="16">
        <v>0</v>
      </c>
      <c r="K1026" s="41">
        <f t="shared" si="123"/>
        <v>0</v>
      </c>
      <c r="L1026" s="41">
        <f t="shared" si="119"/>
        <v>1</v>
      </c>
      <c r="M1026" s="17"/>
      <c r="N1026" s="12">
        <v>7</v>
      </c>
      <c r="O1026" s="12">
        <v>2</v>
      </c>
      <c r="P1026" s="12">
        <v>5</v>
      </c>
      <c r="Q1026" s="12">
        <v>0</v>
      </c>
      <c r="R1026" s="16">
        <v>5</v>
      </c>
      <c r="S1026" s="41">
        <f t="shared" si="125"/>
        <v>1</v>
      </c>
      <c r="T1026" s="41">
        <f t="shared" si="120"/>
        <v>0</v>
      </c>
      <c r="V1026" s="12">
        <v>3978</v>
      </c>
      <c r="W1026" s="12">
        <v>4582</v>
      </c>
      <c r="X1026" s="27">
        <v>0</v>
      </c>
      <c r="Y1026" s="41">
        <f t="shared" si="124"/>
        <v>0</v>
      </c>
      <c r="Z1026" s="41">
        <f t="shared" si="121"/>
        <v>1</v>
      </c>
      <c r="AB1026" s="6">
        <f t="shared" si="122"/>
        <v>4582</v>
      </c>
    </row>
    <row r="1027" spans="1:28">
      <c r="A1027" s="10" t="s">
        <v>1901</v>
      </c>
      <c r="B1027" s="11" t="s">
        <v>355</v>
      </c>
      <c r="C1027" s="11" t="s">
        <v>829</v>
      </c>
      <c r="D1027" s="12">
        <v>9516</v>
      </c>
      <c r="E1027" s="12">
        <v>4</v>
      </c>
      <c r="F1027" s="12">
        <v>9520</v>
      </c>
      <c r="G1027" s="12">
        <v>593</v>
      </c>
      <c r="H1027" s="12">
        <v>8927</v>
      </c>
      <c r="I1027" s="12">
        <v>8159</v>
      </c>
      <c r="J1027" s="16">
        <v>768</v>
      </c>
      <c r="K1027" s="41">
        <f t="shared" si="123"/>
        <v>8.6031141480900644E-2</v>
      </c>
      <c r="L1027" s="41">
        <f t="shared" si="119"/>
        <v>0.91396885851909937</v>
      </c>
      <c r="M1027" s="17"/>
      <c r="N1027" s="12">
        <v>15</v>
      </c>
      <c r="O1027" s="12">
        <v>4</v>
      </c>
      <c r="P1027" s="12">
        <v>11</v>
      </c>
      <c r="Q1027" s="12">
        <v>0</v>
      </c>
      <c r="R1027" s="16">
        <v>11</v>
      </c>
      <c r="S1027" s="41">
        <f t="shared" si="125"/>
        <v>1</v>
      </c>
      <c r="T1027" s="41">
        <f t="shared" si="120"/>
        <v>0</v>
      </c>
      <c r="V1027" s="12">
        <v>8938</v>
      </c>
      <c r="W1027" s="12">
        <v>8159</v>
      </c>
      <c r="X1027" s="27">
        <v>779</v>
      </c>
      <c r="Y1027" s="41">
        <f t="shared" si="124"/>
        <v>8.7155963302752298E-2</v>
      </c>
      <c r="Z1027" s="41">
        <f t="shared" si="121"/>
        <v>0.91284403669724767</v>
      </c>
      <c r="AB1027" s="6">
        <f t="shared" si="122"/>
        <v>8159</v>
      </c>
    </row>
    <row r="1028" spans="1:28">
      <c r="A1028" s="10" t="s">
        <v>1902</v>
      </c>
      <c r="B1028" s="11" t="s">
        <v>355</v>
      </c>
      <c r="C1028" s="11" t="s">
        <v>830</v>
      </c>
      <c r="D1028" s="12">
        <v>19394</v>
      </c>
      <c r="E1028" s="12">
        <v>7</v>
      </c>
      <c r="F1028" s="12">
        <v>19401</v>
      </c>
      <c r="G1028" s="12">
        <v>1368</v>
      </c>
      <c r="H1028" s="12">
        <v>18033</v>
      </c>
      <c r="I1028" s="12">
        <v>13759</v>
      </c>
      <c r="J1028" s="16">
        <v>4274</v>
      </c>
      <c r="K1028" s="41">
        <f t="shared" si="123"/>
        <v>0.23700992624632619</v>
      </c>
      <c r="L1028" s="41">
        <f t="shared" si="119"/>
        <v>0.76299007375367378</v>
      </c>
      <c r="M1028" s="17"/>
      <c r="N1028" s="12">
        <v>511</v>
      </c>
      <c r="O1028" s="12">
        <v>138</v>
      </c>
      <c r="P1028" s="12">
        <v>373</v>
      </c>
      <c r="Q1028" s="12">
        <v>0</v>
      </c>
      <c r="R1028" s="16">
        <v>373</v>
      </c>
      <c r="S1028" s="41">
        <f t="shared" si="125"/>
        <v>1</v>
      </c>
      <c r="T1028" s="41">
        <f t="shared" si="120"/>
        <v>0</v>
      </c>
      <c r="V1028" s="12">
        <v>18406</v>
      </c>
      <c r="W1028" s="12">
        <v>13759</v>
      </c>
      <c r="X1028" s="27">
        <v>4647</v>
      </c>
      <c r="Y1028" s="41">
        <f t="shared" si="124"/>
        <v>0.2524720199934804</v>
      </c>
      <c r="Z1028" s="41">
        <f t="shared" si="121"/>
        <v>0.74752798000651954</v>
      </c>
      <c r="AB1028" s="6">
        <f t="shared" si="122"/>
        <v>13759</v>
      </c>
    </row>
    <row r="1029" spans="1:28">
      <c r="A1029" s="10" t="s">
        <v>1903</v>
      </c>
      <c r="B1029" s="11" t="s">
        <v>355</v>
      </c>
      <c r="C1029" s="11" t="s">
        <v>831</v>
      </c>
      <c r="D1029" s="12">
        <v>15998</v>
      </c>
      <c r="E1029" s="12">
        <v>0</v>
      </c>
      <c r="F1029" s="12">
        <v>15998</v>
      </c>
      <c r="G1029" s="12">
        <v>718</v>
      </c>
      <c r="H1029" s="12">
        <v>15280</v>
      </c>
      <c r="I1029" s="12">
        <v>16975</v>
      </c>
      <c r="J1029" s="16">
        <v>0</v>
      </c>
      <c r="K1029" s="41">
        <f t="shared" si="123"/>
        <v>0</v>
      </c>
      <c r="L1029" s="41">
        <f t="shared" si="119"/>
        <v>1</v>
      </c>
      <c r="M1029" s="17"/>
      <c r="N1029" s="12">
        <v>8</v>
      </c>
      <c r="O1029" s="12">
        <v>0</v>
      </c>
      <c r="P1029" s="12">
        <v>8</v>
      </c>
      <c r="Q1029" s="12">
        <v>0</v>
      </c>
      <c r="R1029" s="16">
        <v>8</v>
      </c>
      <c r="S1029" s="41">
        <f t="shared" si="125"/>
        <v>1</v>
      </c>
      <c r="T1029" s="41">
        <f t="shared" si="120"/>
        <v>0</v>
      </c>
      <c r="V1029" s="12">
        <v>15288</v>
      </c>
      <c r="W1029" s="12">
        <v>16975</v>
      </c>
      <c r="X1029" s="27">
        <v>0</v>
      </c>
      <c r="Y1029" s="41">
        <f t="shared" si="124"/>
        <v>0</v>
      </c>
      <c r="Z1029" s="41">
        <f t="shared" si="121"/>
        <v>1</v>
      </c>
      <c r="AB1029" s="6">
        <f t="shared" si="122"/>
        <v>16975</v>
      </c>
    </row>
    <row r="1030" spans="1:28">
      <c r="A1030" s="10" t="s">
        <v>1904</v>
      </c>
      <c r="B1030" s="11" t="s">
        <v>355</v>
      </c>
      <c r="C1030" s="11" t="s">
        <v>59</v>
      </c>
      <c r="D1030" s="12">
        <v>11841</v>
      </c>
      <c r="E1030" s="12">
        <v>29</v>
      </c>
      <c r="F1030" s="12">
        <v>11870</v>
      </c>
      <c r="G1030" s="12">
        <v>1069</v>
      </c>
      <c r="H1030" s="12">
        <v>10801</v>
      </c>
      <c r="I1030" s="12">
        <v>10346</v>
      </c>
      <c r="J1030" s="16">
        <v>455</v>
      </c>
      <c r="K1030" s="41">
        <f t="shared" si="123"/>
        <v>4.2125729099157488E-2</v>
      </c>
      <c r="L1030" s="41">
        <f t="shared" si="119"/>
        <v>0.95787427090084254</v>
      </c>
      <c r="M1030" s="17"/>
      <c r="N1030" s="12">
        <v>122</v>
      </c>
      <c r="O1030" s="12">
        <v>25</v>
      </c>
      <c r="P1030" s="12">
        <v>97</v>
      </c>
      <c r="Q1030" s="12">
        <v>0</v>
      </c>
      <c r="R1030" s="16">
        <v>97</v>
      </c>
      <c r="S1030" s="41">
        <f t="shared" si="125"/>
        <v>1</v>
      </c>
      <c r="T1030" s="41">
        <f t="shared" si="120"/>
        <v>0</v>
      </c>
      <c r="V1030" s="12">
        <v>10898</v>
      </c>
      <c r="W1030" s="12">
        <v>10346</v>
      </c>
      <c r="X1030" s="27">
        <v>552</v>
      </c>
      <c r="Y1030" s="41">
        <f t="shared" si="124"/>
        <v>5.0651495687282069E-2</v>
      </c>
      <c r="Z1030" s="41">
        <f t="shared" si="121"/>
        <v>0.94934850431271789</v>
      </c>
      <c r="AB1030" s="6">
        <f t="shared" si="122"/>
        <v>10346</v>
      </c>
    </row>
    <row r="1031" spans="1:28">
      <c r="A1031" s="10" t="s">
        <v>1905</v>
      </c>
      <c r="B1031" s="11" t="s">
        <v>355</v>
      </c>
      <c r="C1031" s="11" t="s">
        <v>832</v>
      </c>
      <c r="D1031" s="12">
        <v>22016</v>
      </c>
      <c r="E1031" s="12">
        <v>149</v>
      </c>
      <c r="F1031" s="12">
        <v>22165</v>
      </c>
      <c r="G1031" s="12">
        <v>1922</v>
      </c>
      <c r="H1031" s="12">
        <v>20243</v>
      </c>
      <c r="I1031" s="12">
        <v>20185</v>
      </c>
      <c r="J1031" s="16">
        <v>58</v>
      </c>
      <c r="K1031" s="41">
        <f t="shared" si="123"/>
        <v>2.8651879662105421E-3</v>
      </c>
      <c r="L1031" s="41">
        <f t="shared" si="119"/>
        <v>0.99713481203378951</v>
      </c>
      <c r="M1031" s="17"/>
      <c r="N1031" s="12">
        <v>161</v>
      </c>
      <c r="O1031" s="12">
        <v>48</v>
      </c>
      <c r="P1031" s="12">
        <v>113</v>
      </c>
      <c r="Q1031" s="12">
        <v>0</v>
      </c>
      <c r="R1031" s="16">
        <v>113</v>
      </c>
      <c r="S1031" s="41">
        <f t="shared" si="125"/>
        <v>1</v>
      </c>
      <c r="T1031" s="41">
        <f t="shared" si="120"/>
        <v>0</v>
      </c>
      <c r="V1031" s="12">
        <v>20356</v>
      </c>
      <c r="W1031" s="12">
        <v>20185</v>
      </c>
      <c r="X1031" s="27">
        <v>171</v>
      </c>
      <c r="Y1031" s="41">
        <f t="shared" si="124"/>
        <v>8.4004716054234627E-3</v>
      </c>
      <c r="Z1031" s="41">
        <f t="shared" si="121"/>
        <v>0.99159952839457655</v>
      </c>
      <c r="AB1031" s="6">
        <f t="shared" si="122"/>
        <v>20185</v>
      </c>
    </row>
    <row r="1032" spans="1:28">
      <c r="A1032" s="10" t="s">
        <v>1906</v>
      </c>
      <c r="B1032" s="11" t="s">
        <v>355</v>
      </c>
      <c r="C1032" s="11" t="s">
        <v>833</v>
      </c>
      <c r="D1032" s="12">
        <v>32372</v>
      </c>
      <c r="E1032" s="12">
        <v>17</v>
      </c>
      <c r="F1032" s="12">
        <v>32389</v>
      </c>
      <c r="G1032" s="12">
        <v>1499</v>
      </c>
      <c r="H1032" s="12">
        <v>30890</v>
      </c>
      <c r="I1032" s="12">
        <v>34451</v>
      </c>
      <c r="J1032" s="16">
        <v>0</v>
      </c>
      <c r="K1032" s="41">
        <f t="shared" si="123"/>
        <v>0</v>
      </c>
      <c r="L1032" s="41">
        <f t="shared" si="119"/>
        <v>1</v>
      </c>
      <c r="M1032" s="17"/>
      <c r="N1032" s="12">
        <v>100</v>
      </c>
      <c r="O1032" s="12">
        <v>12</v>
      </c>
      <c r="P1032" s="12">
        <v>88</v>
      </c>
      <c r="Q1032" s="12">
        <v>0</v>
      </c>
      <c r="R1032" s="16">
        <v>88</v>
      </c>
      <c r="S1032" s="41">
        <f t="shared" si="125"/>
        <v>1</v>
      </c>
      <c r="T1032" s="41">
        <f t="shared" si="120"/>
        <v>0</v>
      </c>
      <c r="V1032" s="12">
        <v>30978</v>
      </c>
      <c r="W1032" s="12">
        <v>34451</v>
      </c>
      <c r="X1032" s="27">
        <v>0</v>
      </c>
      <c r="Y1032" s="41">
        <f t="shared" si="124"/>
        <v>0</v>
      </c>
      <c r="Z1032" s="41">
        <f t="shared" si="121"/>
        <v>1</v>
      </c>
      <c r="AB1032" s="6">
        <f t="shared" si="122"/>
        <v>34451</v>
      </c>
    </row>
    <row r="1033" spans="1:28">
      <c r="A1033" s="10" t="s">
        <v>1907</v>
      </c>
      <c r="B1033" s="11" t="s">
        <v>355</v>
      </c>
      <c r="C1033" s="11" t="s">
        <v>834</v>
      </c>
      <c r="D1033" s="12">
        <v>14215</v>
      </c>
      <c r="E1033" s="12">
        <v>59</v>
      </c>
      <c r="F1033" s="12">
        <v>14274</v>
      </c>
      <c r="G1033" s="12">
        <v>1478</v>
      </c>
      <c r="H1033" s="12">
        <v>12796</v>
      </c>
      <c r="I1033" s="12">
        <v>12174</v>
      </c>
      <c r="J1033" s="16">
        <v>622</v>
      </c>
      <c r="K1033" s="41">
        <f t="shared" si="123"/>
        <v>4.8608940293841822E-2</v>
      </c>
      <c r="L1033" s="41">
        <f t="shared" si="119"/>
        <v>0.95139105970615823</v>
      </c>
      <c r="M1033" s="17"/>
      <c r="N1033" s="12">
        <v>195</v>
      </c>
      <c r="O1033" s="12">
        <v>46</v>
      </c>
      <c r="P1033" s="12">
        <v>149</v>
      </c>
      <c r="Q1033" s="12">
        <v>0</v>
      </c>
      <c r="R1033" s="16">
        <v>149</v>
      </c>
      <c r="S1033" s="41">
        <f t="shared" si="125"/>
        <v>1</v>
      </c>
      <c r="T1033" s="41">
        <f t="shared" si="120"/>
        <v>0</v>
      </c>
      <c r="V1033" s="12">
        <v>12945</v>
      </c>
      <c r="W1033" s="12">
        <v>12174</v>
      </c>
      <c r="X1033" s="27">
        <v>771</v>
      </c>
      <c r="Y1033" s="41">
        <f t="shared" si="124"/>
        <v>5.9559675550405561E-2</v>
      </c>
      <c r="Z1033" s="41">
        <f t="shared" si="121"/>
        <v>0.94044032444959447</v>
      </c>
      <c r="AB1033" s="6">
        <f t="shared" si="122"/>
        <v>12174</v>
      </c>
    </row>
    <row r="1034" spans="1:28">
      <c r="A1034" s="10" t="s">
        <v>1908</v>
      </c>
      <c r="B1034" s="11" t="s">
        <v>355</v>
      </c>
      <c r="C1034" s="11" t="s">
        <v>835</v>
      </c>
      <c r="D1034" s="12">
        <v>24990</v>
      </c>
      <c r="E1034" s="12">
        <v>3</v>
      </c>
      <c r="F1034" s="12">
        <v>24993</v>
      </c>
      <c r="G1034" s="12">
        <v>2294</v>
      </c>
      <c r="H1034" s="12">
        <v>22699</v>
      </c>
      <c r="I1034" s="12">
        <v>20950</v>
      </c>
      <c r="J1034" s="16">
        <v>1749</v>
      </c>
      <c r="K1034" s="41">
        <f t="shared" si="123"/>
        <v>7.7051852504515614E-2</v>
      </c>
      <c r="L1034" s="41">
        <f t="shared" si="119"/>
        <v>0.92294814749548437</v>
      </c>
      <c r="M1034" s="17"/>
      <c r="N1034" s="12">
        <v>219</v>
      </c>
      <c r="O1034" s="12">
        <v>81</v>
      </c>
      <c r="P1034" s="12">
        <v>138</v>
      </c>
      <c r="Q1034" s="12">
        <v>0</v>
      </c>
      <c r="R1034" s="16">
        <v>138</v>
      </c>
      <c r="S1034" s="41">
        <f t="shared" si="125"/>
        <v>1</v>
      </c>
      <c r="T1034" s="41">
        <f t="shared" si="120"/>
        <v>0</v>
      </c>
      <c r="V1034" s="12">
        <v>22837</v>
      </c>
      <c r="W1034" s="12">
        <v>20950</v>
      </c>
      <c r="X1034" s="27">
        <v>1887</v>
      </c>
      <c r="Y1034" s="41">
        <f t="shared" si="124"/>
        <v>8.2629066865174933E-2</v>
      </c>
      <c r="Z1034" s="41">
        <f t="shared" si="121"/>
        <v>0.9173709331348251</v>
      </c>
      <c r="AB1034" s="6">
        <f t="shared" si="122"/>
        <v>20950</v>
      </c>
    </row>
    <row r="1035" spans="1:28">
      <c r="A1035" s="10" t="s">
        <v>1909</v>
      </c>
      <c r="B1035" s="11" t="s">
        <v>355</v>
      </c>
      <c r="C1035" s="11" t="s">
        <v>836</v>
      </c>
      <c r="D1035" s="12">
        <v>11078</v>
      </c>
      <c r="E1035" s="12">
        <v>9577</v>
      </c>
      <c r="F1035" s="12">
        <v>20655</v>
      </c>
      <c r="G1035" s="12">
        <v>678</v>
      </c>
      <c r="H1035" s="12">
        <v>19977</v>
      </c>
      <c r="I1035" s="12">
        <v>13384</v>
      </c>
      <c r="J1035" s="16">
        <v>6593</v>
      </c>
      <c r="K1035" s="41">
        <f t="shared" si="123"/>
        <v>0.33002953396405865</v>
      </c>
      <c r="L1035" s="41">
        <f t="shared" si="119"/>
        <v>0.66997046603594135</v>
      </c>
      <c r="M1035" s="17"/>
      <c r="N1035" s="12">
        <v>68</v>
      </c>
      <c r="O1035" s="12">
        <v>26</v>
      </c>
      <c r="P1035" s="12">
        <v>42</v>
      </c>
      <c r="Q1035" s="12">
        <v>0</v>
      </c>
      <c r="R1035" s="16">
        <v>42</v>
      </c>
      <c r="S1035" s="41">
        <f t="shared" si="125"/>
        <v>1</v>
      </c>
      <c r="T1035" s="41">
        <f t="shared" si="120"/>
        <v>0</v>
      </c>
      <c r="V1035" s="12">
        <v>20019</v>
      </c>
      <c r="W1035" s="12">
        <v>13384</v>
      </c>
      <c r="X1035" s="27">
        <v>6635</v>
      </c>
      <c r="Y1035" s="41">
        <f t="shared" si="124"/>
        <v>0.33143513662021079</v>
      </c>
      <c r="Z1035" s="41">
        <f t="shared" si="121"/>
        <v>0.66856486337978915</v>
      </c>
      <c r="AB1035" s="6">
        <f t="shared" si="122"/>
        <v>13384</v>
      </c>
    </row>
    <row r="1036" spans="1:28">
      <c r="A1036" s="10" t="s">
        <v>1910</v>
      </c>
      <c r="B1036" s="11" t="s">
        <v>355</v>
      </c>
      <c r="C1036" s="11" t="s">
        <v>837</v>
      </c>
      <c r="D1036" s="12">
        <v>40188</v>
      </c>
      <c r="E1036" s="12">
        <v>19384</v>
      </c>
      <c r="F1036" s="12">
        <v>59572</v>
      </c>
      <c r="G1036" s="12">
        <v>3234</v>
      </c>
      <c r="H1036" s="12">
        <v>56338</v>
      </c>
      <c r="I1036" s="12">
        <v>37965</v>
      </c>
      <c r="J1036" s="16">
        <v>18373</v>
      </c>
      <c r="K1036" s="41">
        <f t="shared" si="123"/>
        <v>0.32612091306045654</v>
      </c>
      <c r="L1036" s="41">
        <f t="shared" ref="L1036:L1099" si="126">100%-K1036</f>
        <v>0.67387908693954346</v>
      </c>
      <c r="M1036" s="17"/>
      <c r="N1036" s="12">
        <v>463</v>
      </c>
      <c r="O1036" s="12">
        <v>180</v>
      </c>
      <c r="P1036" s="12">
        <v>283</v>
      </c>
      <c r="Q1036" s="12">
        <v>0</v>
      </c>
      <c r="R1036" s="16">
        <v>283</v>
      </c>
      <c r="S1036" s="41">
        <f t="shared" si="125"/>
        <v>1</v>
      </c>
      <c r="T1036" s="41">
        <f t="shared" ref="T1036:T1099" si="127">100%-S1036</f>
        <v>0</v>
      </c>
      <c r="V1036" s="12">
        <v>56621</v>
      </c>
      <c r="W1036" s="12">
        <v>37965</v>
      </c>
      <c r="X1036" s="27">
        <v>18656</v>
      </c>
      <c r="Y1036" s="41">
        <f t="shared" si="124"/>
        <v>0.32948905882976282</v>
      </c>
      <c r="Z1036" s="41">
        <f t="shared" ref="Z1036:Z1099" si="128">100%-Y1036</f>
        <v>0.67051094117023724</v>
      </c>
      <c r="AB1036" s="6">
        <f t="shared" si="122"/>
        <v>37965</v>
      </c>
    </row>
    <row r="1037" spans="1:28">
      <c r="A1037" s="10" t="s">
        <v>1911</v>
      </c>
      <c r="B1037" s="11" t="s">
        <v>355</v>
      </c>
      <c r="C1037" s="11" t="s">
        <v>838</v>
      </c>
      <c r="D1037" s="12">
        <v>24295</v>
      </c>
      <c r="E1037" s="12">
        <v>843</v>
      </c>
      <c r="F1037" s="12">
        <v>25138</v>
      </c>
      <c r="G1037" s="12">
        <v>1301</v>
      </c>
      <c r="H1037" s="12">
        <v>23837</v>
      </c>
      <c r="I1037" s="12">
        <v>25209</v>
      </c>
      <c r="J1037" s="16">
        <v>0</v>
      </c>
      <c r="K1037" s="41">
        <f t="shared" si="123"/>
        <v>0</v>
      </c>
      <c r="L1037" s="41">
        <f t="shared" si="126"/>
        <v>1</v>
      </c>
      <c r="M1037" s="17"/>
      <c r="N1037" s="12">
        <v>91</v>
      </c>
      <c r="O1037" s="12">
        <v>11</v>
      </c>
      <c r="P1037" s="12">
        <v>80</v>
      </c>
      <c r="Q1037" s="12">
        <v>0</v>
      </c>
      <c r="R1037" s="16">
        <v>80</v>
      </c>
      <c r="S1037" s="41">
        <f t="shared" si="125"/>
        <v>1</v>
      </c>
      <c r="T1037" s="41">
        <f t="shared" si="127"/>
        <v>0</v>
      </c>
      <c r="V1037" s="12">
        <v>23917</v>
      </c>
      <c r="W1037" s="12">
        <v>25209</v>
      </c>
      <c r="X1037" s="27">
        <v>0</v>
      </c>
      <c r="Y1037" s="41">
        <f t="shared" si="124"/>
        <v>0</v>
      </c>
      <c r="Z1037" s="41">
        <f t="shared" si="128"/>
        <v>1</v>
      </c>
      <c r="AB1037" s="6">
        <f t="shared" ref="AB1037:AB1100" si="129">+I1037+Q1037</f>
        <v>25209</v>
      </c>
    </row>
    <row r="1038" spans="1:28">
      <c r="A1038" s="10" t="s">
        <v>1912</v>
      </c>
      <c r="B1038" s="11" t="s">
        <v>355</v>
      </c>
      <c r="C1038" s="11" t="s">
        <v>839</v>
      </c>
      <c r="D1038" s="12">
        <v>13771</v>
      </c>
      <c r="E1038" s="12">
        <v>0</v>
      </c>
      <c r="F1038" s="12">
        <v>13771</v>
      </c>
      <c r="G1038" s="12">
        <v>1271</v>
      </c>
      <c r="H1038" s="12">
        <v>12500</v>
      </c>
      <c r="I1038" s="12">
        <v>10911</v>
      </c>
      <c r="J1038" s="16">
        <v>1589</v>
      </c>
      <c r="K1038" s="41">
        <f t="shared" si="123"/>
        <v>0.12712000000000001</v>
      </c>
      <c r="L1038" s="41">
        <f t="shared" si="126"/>
        <v>0.87287999999999999</v>
      </c>
      <c r="M1038" s="17"/>
      <c r="N1038" s="12">
        <v>183</v>
      </c>
      <c r="O1038" s="12">
        <v>44</v>
      </c>
      <c r="P1038" s="12">
        <v>139</v>
      </c>
      <c r="Q1038" s="12">
        <v>0</v>
      </c>
      <c r="R1038" s="16">
        <v>139</v>
      </c>
      <c r="S1038" s="41">
        <f t="shared" si="125"/>
        <v>1</v>
      </c>
      <c r="T1038" s="41">
        <f t="shared" si="127"/>
        <v>0</v>
      </c>
      <c r="V1038" s="12">
        <v>12639</v>
      </c>
      <c r="W1038" s="12">
        <v>10911</v>
      </c>
      <c r="X1038" s="27">
        <v>1728</v>
      </c>
      <c r="Y1038" s="41">
        <f t="shared" si="124"/>
        <v>0.13671967718965108</v>
      </c>
      <c r="Z1038" s="41">
        <f t="shared" si="128"/>
        <v>0.86328032281034894</v>
      </c>
      <c r="AB1038" s="6">
        <f t="shared" si="129"/>
        <v>10911</v>
      </c>
    </row>
    <row r="1039" spans="1:28">
      <c r="A1039" s="10" t="s">
        <v>1913</v>
      </c>
      <c r="B1039" s="11" t="s">
        <v>355</v>
      </c>
      <c r="C1039" s="11" t="s">
        <v>840</v>
      </c>
      <c r="D1039" s="12">
        <v>55627</v>
      </c>
      <c r="E1039" s="12">
        <v>7719</v>
      </c>
      <c r="F1039" s="12">
        <v>63346</v>
      </c>
      <c r="G1039" s="12">
        <v>3933</v>
      </c>
      <c r="H1039" s="12">
        <v>59413</v>
      </c>
      <c r="I1039" s="12">
        <v>47213</v>
      </c>
      <c r="J1039" s="16">
        <v>12200</v>
      </c>
      <c r="K1039" s="41">
        <f t="shared" si="123"/>
        <v>0.20534226516082338</v>
      </c>
      <c r="L1039" s="41">
        <f t="shared" si="126"/>
        <v>0.79465773483917657</v>
      </c>
      <c r="M1039" s="17"/>
      <c r="N1039" s="12">
        <v>2210</v>
      </c>
      <c r="O1039" s="12">
        <v>611</v>
      </c>
      <c r="P1039" s="12">
        <v>1599</v>
      </c>
      <c r="Q1039" s="12">
        <v>0</v>
      </c>
      <c r="R1039" s="16">
        <v>1599</v>
      </c>
      <c r="S1039" s="41">
        <f t="shared" si="125"/>
        <v>1</v>
      </c>
      <c r="T1039" s="41">
        <f t="shared" si="127"/>
        <v>0</v>
      </c>
      <c r="V1039" s="12">
        <v>61012</v>
      </c>
      <c r="W1039" s="12">
        <v>47213</v>
      </c>
      <c r="X1039" s="27">
        <v>13799</v>
      </c>
      <c r="Y1039" s="41">
        <f t="shared" si="124"/>
        <v>0.22616862256605258</v>
      </c>
      <c r="Z1039" s="41">
        <f t="shared" si="128"/>
        <v>0.77383137743394736</v>
      </c>
      <c r="AB1039" s="6">
        <f t="shared" si="129"/>
        <v>47213</v>
      </c>
    </row>
    <row r="1040" spans="1:28">
      <c r="A1040" s="10" t="s">
        <v>1914</v>
      </c>
      <c r="B1040" s="11" t="s">
        <v>355</v>
      </c>
      <c r="C1040" s="11" t="s">
        <v>841</v>
      </c>
      <c r="D1040" s="12">
        <v>49785</v>
      </c>
      <c r="E1040" s="12">
        <v>1020</v>
      </c>
      <c r="F1040" s="12">
        <v>50805</v>
      </c>
      <c r="G1040" s="12">
        <v>3203</v>
      </c>
      <c r="H1040" s="12">
        <v>47602</v>
      </c>
      <c r="I1040" s="12">
        <v>42412</v>
      </c>
      <c r="J1040" s="16">
        <v>5190</v>
      </c>
      <c r="K1040" s="41">
        <f t="shared" si="123"/>
        <v>0.1090290323935969</v>
      </c>
      <c r="L1040" s="41">
        <f t="shared" si="126"/>
        <v>0.89097096760640304</v>
      </c>
      <c r="M1040" s="17"/>
      <c r="N1040" s="12">
        <v>467</v>
      </c>
      <c r="O1040" s="12">
        <v>107</v>
      </c>
      <c r="P1040" s="12">
        <v>360</v>
      </c>
      <c r="Q1040" s="12">
        <v>0</v>
      </c>
      <c r="R1040" s="16">
        <v>360</v>
      </c>
      <c r="S1040" s="41">
        <f t="shared" si="125"/>
        <v>1</v>
      </c>
      <c r="T1040" s="41">
        <f t="shared" si="127"/>
        <v>0</v>
      </c>
      <c r="V1040" s="12">
        <v>47962</v>
      </c>
      <c r="W1040" s="12">
        <v>42412</v>
      </c>
      <c r="X1040" s="27">
        <v>5550</v>
      </c>
      <c r="Y1040" s="41">
        <f t="shared" si="124"/>
        <v>0.11571660898211084</v>
      </c>
      <c r="Z1040" s="41">
        <f t="shared" si="128"/>
        <v>0.88428339101788911</v>
      </c>
      <c r="AB1040" s="6">
        <f t="shared" si="129"/>
        <v>42412</v>
      </c>
    </row>
    <row r="1041" spans="1:28">
      <c r="A1041" s="10" t="s">
        <v>1915</v>
      </c>
      <c r="B1041" s="11" t="s">
        <v>355</v>
      </c>
      <c r="C1041" s="11" t="s">
        <v>80</v>
      </c>
      <c r="D1041" s="12">
        <v>18543</v>
      </c>
      <c r="E1041" s="12">
        <v>1</v>
      </c>
      <c r="F1041" s="12">
        <v>18544</v>
      </c>
      <c r="G1041" s="12">
        <v>1907</v>
      </c>
      <c r="H1041" s="12">
        <v>16637</v>
      </c>
      <c r="I1041" s="12">
        <v>15217</v>
      </c>
      <c r="J1041" s="16">
        <v>1420</v>
      </c>
      <c r="K1041" s="41">
        <f t="shared" si="123"/>
        <v>8.5351926429043698E-2</v>
      </c>
      <c r="L1041" s="41">
        <f t="shared" si="126"/>
        <v>0.91464807357095634</v>
      </c>
      <c r="M1041" s="17"/>
      <c r="N1041" s="12">
        <v>292</v>
      </c>
      <c r="O1041" s="12">
        <v>115</v>
      </c>
      <c r="P1041" s="12">
        <v>177</v>
      </c>
      <c r="Q1041" s="12">
        <v>0</v>
      </c>
      <c r="R1041" s="16">
        <v>177</v>
      </c>
      <c r="S1041" s="41">
        <f t="shared" si="125"/>
        <v>1</v>
      </c>
      <c r="T1041" s="41">
        <f t="shared" si="127"/>
        <v>0</v>
      </c>
      <c r="V1041" s="12">
        <v>16814</v>
      </c>
      <c r="W1041" s="12">
        <v>15217</v>
      </c>
      <c r="X1041" s="27">
        <v>1597</v>
      </c>
      <c r="Y1041" s="41">
        <f t="shared" si="124"/>
        <v>9.4980373498275247E-2</v>
      </c>
      <c r="Z1041" s="41">
        <f t="shared" si="128"/>
        <v>0.90501962650172474</v>
      </c>
      <c r="AB1041" s="6">
        <f t="shared" si="129"/>
        <v>15217</v>
      </c>
    </row>
    <row r="1042" spans="1:28">
      <c r="A1042" s="10" t="s">
        <v>1916</v>
      </c>
      <c r="B1042" s="11" t="s">
        <v>355</v>
      </c>
      <c r="C1042" s="11" t="s">
        <v>2140</v>
      </c>
      <c r="D1042" s="12">
        <v>31175</v>
      </c>
      <c r="E1042" s="12">
        <v>2</v>
      </c>
      <c r="F1042" s="12">
        <v>31177</v>
      </c>
      <c r="G1042" s="12">
        <v>2912</v>
      </c>
      <c r="H1042" s="12">
        <v>28265</v>
      </c>
      <c r="I1042" s="12">
        <v>25060</v>
      </c>
      <c r="J1042" s="16">
        <v>3205</v>
      </c>
      <c r="K1042" s="41">
        <f t="shared" si="123"/>
        <v>0.11339111975941978</v>
      </c>
      <c r="L1042" s="41">
        <f t="shared" si="126"/>
        <v>0.88660888024058027</v>
      </c>
      <c r="M1042" s="17"/>
      <c r="N1042" s="12">
        <v>975</v>
      </c>
      <c r="O1042" s="12">
        <v>391</v>
      </c>
      <c r="P1042" s="12">
        <v>584</v>
      </c>
      <c r="Q1042" s="12">
        <v>0</v>
      </c>
      <c r="R1042" s="16">
        <v>584</v>
      </c>
      <c r="S1042" s="41">
        <f t="shared" si="125"/>
        <v>1</v>
      </c>
      <c r="T1042" s="41">
        <f t="shared" si="127"/>
        <v>0</v>
      </c>
      <c r="V1042" s="12">
        <v>28849</v>
      </c>
      <c r="W1042" s="12">
        <v>25060</v>
      </c>
      <c r="X1042" s="27">
        <v>3789</v>
      </c>
      <c r="Y1042" s="41">
        <f t="shared" si="124"/>
        <v>0.13133904121460016</v>
      </c>
      <c r="Z1042" s="41">
        <f t="shared" si="128"/>
        <v>0.86866095878539984</v>
      </c>
      <c r="AB1042" s="6">
        <f t="shared" si="129"/>
        <v>25060</v>
      </c>
    </row>
    <row r="1043" spans="1:28">
      <c r="A1043" s="10" t="s">
        <v>1917</v>
      </c>
      <c r="B1043" s="11" t="s">
        <v>355</v>
      </c>
      <c r="C1043" s="11" t="s">
        <v>355</v>
      </c>
      <c r="D1043" s="12">
        <v>25210</v>
      </c>
      <c r="E1043" s="12">
        <v>0</v>
      </c>
      <c r="F1043" s="12">
        <v>25210</v>
      </c>
      <c r="G1043" s="12">
        <v>1164</v>
      </c>
      <c r="H1043" s="12">
        <v>24046</v>
      </c>
      <c r="I1043" s="12">
        <v>25079</v>
      </c>
      <c r="J1043" s="16">
        <v>0</v>
      </c>
      <c r="K1043" s="41">
        <f t="shared" ref="K1043:K1106" si="130">+J1043/H1043</f>
        <v>0</v>
      </c>
      <c r="L1043" s="41">
        <f t="shared" si="126"/>
        <v>1</v>
      </c>
      <c r="M1043" s="17"/>
      <c r="N1043" s="12">
        <v>9</v>
      </c>
      <c r="O1043" s="12">
        <v>4</v>
      </c>
      <c r="P1043" s="12">
        <v>5</v>
      </c>
      <c r="Q1043" s="12">
        <v>0</v>
      </c>
      <c r="R1043" s="16">
        <v>5</v>
      </c>
      <c r="S1043" s="41">
        <f t="shared" si="125"/>
        <v>1</v>
      </c>
      <c r="T1043" s="41">
        <f t="shared" si="127"/>
        <v>0</v>
      </c>
      <c r="V1043" s="12">
        <v>24051</v>
      </c>
      <c r="W1043" s="12">
        <v>25079</v>
      </c>
      <c r="X1043" s="27">
        <v>0</v>
      </c>
      <c r="Y1043" s="41">
        <f t="shared" ref="Y1043:Y1106" si="131">+X1043/V1043</f>
        <v>0</v>
      </c>
      <c r="Z1043" s="41">
        <f t="shared" si="128"/>
        <v>1</v>
      </c>
      <c r="AB1043" s="6">
        <f t="shared" si="129"/>
        <v>25079</v>
      </c>
    </row>
    <row r="1044" spans="1:28">
      <c r="A1044" s="10" t="s">
        <v>1918</v>
      </c>
      <c r="B1044" s="11" t="s">
        <v>355</v>
      </c>
      <c r="C1044" s="11" t="s">
        <v>2141</v>
      </c>
      <c r="D1044" s="12">
        <v>27610</v>
      </c>
      <c r="E1044" s="12">
        <v>1350</v>
      </c>
      <c r="F1044" s="12">
        <v>28960</v>
      </c>
      <c r="G1044" s="12">
        <v>3478</v>
      </c>
      <c r="H1044" s="12">
        <v>25482</v>
      </c>
      <c r="I1044" s="12">
        <v>22871</v>
      </c>
      <c r="J1044" s="16">
        <v>2611</v>
      </c>
      <c r="K1044" s="41">
        <f t="shared" si="130"/>
        <v>0.10246448473432226</v>
      </c>
      <c r="L1044" s="41">
        <f t="shared" si="126"/>
        <v>0.89753551526567776</v>
      </c>
      <c r="M1044" s="17"/>
      <c r="N1044" s="12">
        <v>1318</v>
      </c>
      <c r="O1044" s="12">
        <v>426</v>
      </c>
      <c r="P1044" s="12">
        <v>892</v>
      </c>
      <c r="Q1044" s="12">
        <v>0</v>
      </c>
      <c r="R1044" s="16">
        <v>892</v>
      </c>
      <c r="S1044" s="41">
        <f t="shared" si="125"/>
        <v>1</v>
      </c>
      <c r="T1044" s="41">
        <f t="shared" si="127"/>
        <v>0</v>
      </c>
      <c r="V1044" s="12">
        <v>26374</v>
      </c>
      <c r="W1044" s="12">
        <v>22871</v>
      </c>
      <c r="X1044" s="27">
        <v>3503</v>
      </c>
      <c r="Y1044" s="41">
        <f t="shared" si="131"/>
        <v>0.13282020171380907</v>
      </c>
      <c r="Z1044" s="41">
        <f t="shared" si="128"/>
        <v>0.86717979828619096</v>
      </c>
      <c r="AB1044" s="6">
        <f t="shared" si="129"/>
        <v>22871</v>
      </c>
    </row>
    <row r="1045" spans="1:28">
      <c r="A1045" s="10" t="s">
        <v>1919</v>
      </c>
      <c r="B1045" s="11" t="s">
        <v>355</v>
      </c>
      <c r="C1045" s="11" t="s">
        <v>2142</v>
      </c>
      <c r="D1045" s="12">
        <v>19637</v>
      </c>
      <c r="E1045" s="12">
        <v>5483</v>
      </c>
      <c r="F1045" s="12">
        <v>25120</v>
      </c>
      <c r="G1045" s="12">
        <v>2107</v>
      </c>
      <c r="H1045" s="12">
        <v>23013</v>
      </c>
      <c r="I1045" s="12">
        <v>16815</v>
      </c>
      <c r="J1045" s="16">
        <v>6198</v>
      </c>
      <c r="K1045" s="41">
        <f t="shared" si="130"/>
        <v>0.26932603311171949</v>
      </c>
      <c r="L1045" s="41">
        <f t="shared" si="126"/>
        <v>0.73067396688828046</v>
      </c>
      <c r="M1045" s="17"/>
      <c r="N1045" s="12">
        <v>364</v>
      </c>
      <c r="O1045" s="12">
        <v>126</v>
      </c>
      <c r="P1045" s="12">
        <v>238</v>
      </c>
      <c r="Q1045" s="12">
        <v>0</v>
      </c>
      <c r="R1045" s="16">
        <v>238</v>
      </c>
      <c r="S1045" s="41">
        <f t="shared" si="125"/>
        <v>1</v>
      </c>
      <c r="T1045" s="41">
        <f t="shared" si="127"/>
        <v>0</v>
      </c>
      <c r="V1045" s="12">
        <v>23251</v>
      </c>
      <c r="W1045" s="12">
        <v>16815</v>
      </c>
      <c r="X1045" s="27">
        <v>6436</v>
      </c>
      <c r="Y1045" s="41">
        <f t="shared" si="131"/>
        <v>0.27680529869683024</v>
      </c>
      <c r="Z1045" s="41">
        <f t="shared" si="128"/>
        <v>0.72319470130316976</v>
      </c>
      <c r="AB1045" s="6">
        <f t="shared" si="129"/>
        <v>16815</v>
      </c>
    </row>
    <row r="1046" spans="1:28" s="13" customFormat="1">
      <c r="A1046" s="50" t="s">
        <v>2245</v>
      </c>
      <c r="B1046" s="39" t="s">
        <v>2213</v>
      </c>
      <c r="C1046" s="39"/>
      <c r="D1046" s="45">
        <v>774673</v>
      </c>
      <c r="E1046" s="45">
        <v>82934</v>
      </c>
      <c r="F1046" s="45">
        <v>857607</v>
      </c>
      <c r="G1046" s="45">
        <v>83256</v>
      </c>
      <c r="H1046" s="45">
        <v>774351</v>
      </c>
      <c r="I1046" s="45">
        <v>698043</v>
      </c>
      <c r="J1046" s="46">
        <v>84962</v>
      </c>
      <c r="K1046" s="47">
        <f t="shared" si="130"/>
        <v>0.10972026897363082</v>
      </c>
      <c r="L1046" s="47">
        <f t="shared" si="126"/>
        <v>0.89027973102636915</v>
      </c>
      <c r="M1046" s="48"/>
      <c r="N1046" s="45">
        <v>13090</v>
      </c>
      <c r="O1046" s="45">
        <v>3960</v>
      </c>
      <c r="P1046" s="45">
        <v>9130</v>
      </c>
      <c r="Q1046" s="45">
        <v>0</v>
      </c>
      <c r="R1046" s="46">
        <v>9130</v>
      </c>
      <c r="S1046" s="47">
        <f t="shared" si="125"/>
        <v>1</v>
      </c>
      <c r="T1046" s="47">
        <f t="shared" si="127"/>
        <v>0</v>
      </c>
      <c r="V1046" s="45">
        <v>783481</v>
      </c>
      <c r="W1046" s="45">
        <v>698043</v>
      </c>
      <c r="X1046" s="45">
        <v>93876</v>
      </c>
      <c r="Y1046" s="47">
        <f t="shared" si="131"/>
        <v>0.1198191149498201</v>
      </c>
      <c r="Z1046" s="47">
        <f t="shared" si="128"/>
        <v>0.88018088505017988</v>
      </c>
      <c r="AB1046" s="49">
        <f t="shared" si="129"/>
        <v>698043</v>
      </c>
    </row>
    <row r="1047" spans="1:28">
      <c r="A1047" s="10" t="s">
        <v>1920</v>
      </c>
      <c r="B1047" s="11" t="s">
        <v>842</v>
      </c>
      <c r="C1047" s="11" t="s">
        <v>2143</v>
      </c>
      <c r="D1047" s="12">
        <v>306795</v>
      </c>
      <c r="E1047" s="12">
        <v>3408</v>
      </c>
      <c r="F1047" s="12">
        <v>310203</v>
      </c>
      <c r="G1047" s="12">
        <v>85718</v>
      </c>
      <c r="H1047" s="12">
        <v>224485</v>
      </c>
      <c r="I1047" s="12">
        <v>163531</v>
      </c>
      <c r="J1047" s="16">
        <v>60954</v>
      </c>
      <c r="K1047" s="41">
        <f t="shared" si="130"/>
        <v>0.27152816446533173</v>
      </c>
      <c r="L1047" s="41">
        <f t="shared" si="126"/>
        <v>0.72847183553466821</v>
      </c>
      <c r="M1047" s="17"/>
      <c r="N1047" s="12">
        <v>31834</v>
      </c>
      <c r="O1047" s="12">
        <v>15061</v>
      </c>
      <c r="P1047" s="12">
        <v>16773</v>
      </c>
      <c r="Q1047" s="12">
        <v>0</v>
      </c>
      <c r="R1047" s="16">
        <v>16773</v>
      </c>
      <c r="S1047" s="41">
        <f t="shared" si="125"/>
        <v>1</v>
      </c>
      <c r="T1047" s="41">
        <f t="shared" si="127"/>
        <v>0</v>
      </c>
      <c r="V1047" s="12">
        <v>241258</v>
      </c>
      <c r="W1047" s="12">
        <v>163531</v>
      </c>
      <c r="X1047" s="27">
        <v>77727</v>
      </c>
      <c r="Y1047" s="41">
        <f t="shared" si="131"/>
        <v>0.32217377247593865</v>
      </c>
      <c r="Z1047" s="41">
        <f t="shared" si="128"/>
        <v>0.67782622752406141</v>
      </c>
      <c r="AB1047" s="6">
        <f t="shared" si="129"/>
        <v>163531</v>
      </c>
    </row>
    <row r="1048" spans="1:28">
      <c r="A1048" s="10" t="s">
        <v>1921</v>
      </c>
      <c r="B1048" s="11" t="s">
        <v>842</v>
      </c>
      <c r="C1048" s="11" t="s">
        <v>843</v>
      </c>
      <c r="D1048" s="12">
        <v>5143</v>
      </c>
      <c r="E1048" s="12">
        <v>24</v>
      </c>
      <c r="F1048" s="12">
        <v>5167</v>
      </c>
      <c r="G1048" s="12">
        <v>797</v>
      </c>
      <c r="H1048" s="12">
        <v>4370</v>
      </c>
      <c r="I1048" s="12">
        <v>4208</v>
      </c>
      <c r="J1048" s="16">
        <v>162</v>
      </c>
      <c r="K1048" s="41">
        <f t="shared" si="130"/>
        <v>3.7070938215102975E-2</v>
      </c>
      <c r="L1048" s="41">
        <f t="shared" si="126"/>
        <v>0.96292906178489701</v>
      </c>
      <c r="M1048" s="17"/>
      <c r="N1048" s="12">
        <v>76</v>
      </c>
      <c r="O1048" s="12">
        <v>37</v>
      </c>
      <c r="P1048" s="12">
        <v>39</v>
      </c>
      <c r="Q1048" s="12">
        <v>0</v>
      </c>
      <c r="R1048" s="16">
        <v>39</v>
      </c>
      <c r="S1048" s="41">
        <f t="shared" si="125"/>
        <v>1</v>
      </c>
      <c r="T1048" s="41">
        <f t="shared" si="127"/>
        <v>0</v>
      </c>
      <c r="V1048" s="12">
        <v>4409</v>
      </c>
      <c r="W1048" s="12">
        <v>4208</v>
      </c>
      <c r="X1048" s="27">
        <v>201</v>
      </c>
      <c r="Y1048" s="41">
        <f t="shared" si="131"/>
        <v>4.5588568836470854E-2</v>
      </c>
      <c r="Z1048" s="41">
        <f t="shared" si="128"/>
        <v>0.95441143116352911</v>
      </c>
      <c r="AB1048" s="6">
        <f t="shared" si="129"/>
        <v>4208</v>
      </c>
    </row>
    <row r="1049" spans="1:28">
      <c r="A1049" s="10" t="s">
        <v>1922</v>
      </c>
      <c r="B1049" s="11" t="s">
        <v>842</v>
      </c>
      <c r="C1049" s="11" t="s">
        <v>844</v>
      </c>
      <c r="D1049" s="12">
        <v>8924</v>
      </c>
      <c r="E1049" s="12">
        <v>2</v>
      </c>
      <c r="F1049" s="12">
        <v>8926</v>
      </c>
      <c r="G1049" s="12">
        <v>1496</v>
      </c>
      <c r="H1049" s="12">
        <v>7430</v>
      </c>
      <c r="I1049" s="12">
        <v>6540</v>
      </c>
      <c r="J1049" s="16">
        <v>1067</v>
      </c>
      <c r="K1049" s="41">
        <f t="shared" si="130"/>
        <v>0.14360699865410498</v>
      </c>
      <c r="L1049" s="41">
        <f t="shared" si="126"/>
        <v>0.85639300134589502</v>
      </c>
      <c r="M1049" s="17"/>
      <c r="N1049" s="12">
        <v>314</v>
      </c>
      <c r="O1049" s="12">
        <v>111</v>
      </c>
      <c r="P1049" s="12">
        <v>203</v>
      </c>
      <c r="Q1049" s="12">
        <v>0</v>
      </c>
      <c r="R1049" s="16">
        <v>203</v>
      </c>
      <c r="S1049" s="41">
        <f t="shared" si="125"/>
        <v>1</v>
      </c>
      <c r="T1049" s="41">
        <f t="shared" si="127"/>
        <v>0</v>
      </c>
      <c r="V1049" s="12">
        <v>7633</v>
      </c>
      <c r="W1049" s="12">
        <v>6540</v>
      </c>
      <c r="X1049" s="27">
        <v>1270</v>
      </c>
      <c r="Y1049" s="41">
        <f t="shared" si="131"/>
        <v>0.16638281147648368</v>
      </c>
      <c r="Z1049" s="41">
        <f t="shared" si="128"/>
        <v>0.83361718852351629</v>
      </c>
      <c r="AB1049" s="6">
        <f t="shared" si="129"/>
        <v>6540</v>
      </c>
    </row>
    <row r="1050" spans="1:28">
      <c r="A1050" s="10" t="s">
        <v>1923</v>
      </c>
      <c r="B1050" s="11" t="s">
        <v>842</v>
      </c>
      <c r="C1050" s="11" t="s">
        <v>845</v>
      </c>
      <c r="D1050" s="12">
        <v>7603</v>
      </c>
      <c r="E1050" s="12">
        <v>11</v>
      </c>
      <c r="F1050" s="12">
        <v>7614</v>
      </c>
      <c r="G1050" s="12">
        <v>1922</v>
      </c>
      <c r="H1050" s="12">
        <v>5692</v>
      </c>
      <c r="I1050" s="12">
        <v>4999</v>
      </c>
      <c r="J1050" s="16">
        <v>693</v>
      </c>
      <c r="K1050" s="41">
        <f t="shared" si="130"/>
        <v>0.12174982431482782</v>
      </c>
      <c r="L1050" s="41">
        <f t="shared" si="126"/>
        <v>0.87825017568517216</v>
      </c>
      <c r="M1050" s="17"/>
      <c r="N1050" s="12">
        <v>290</v>
      </c>
      <c r="O1050" s="12">
        <v>132</v>
      </c>
      <c r="P1050" s="12">
        <v>158</v>
      </c>
      <c r="Q1050" s="12">
        <v>0</v>
      </c>
      <c r="R1050" s="16">
        <v>158</v>
      </c>
      <c r="S1050" s="41">
        <f t="shared" si="125"/>
        <v>1</v>
      </c>
      <c r="T1050" s="41">
        <f t="shared" si="127"/>
        <v>0</v>
      </c>
      <c r="V1050" s="12">
        <v>5850</v>
      </c>
      <c r="W1050" s="12">
        <v>4999</v>
      </c>
      <c r="X1050" s="27">
        <v>851</v>
      </c>
      <c r="Y1050" s="41">
        <f t="shared" si="131"/>
        <v>0.14547008547008547</v>
      </c>
      <c r="Z1050" s="41">
        <f t="shared" si="128"/>
        <v>0.85452991452991456</v>
      </c>
      <c r="AB1050" s="6">
        <f t="shared" si="129"/>
        <v>4999</v>
      </c>
    </row>
    <row r="1051" spans="1:28">
      <c r="A1051" s="10" t="s">
        <v>1924</v>
      </c>
      <c r="B1051" s="11" t="s">
        <v>842</v>
      </c>
      <c r="C1051" s="11" t="s">
        <v>2144</v>
      </c>
      <c r="D1051" s="12">
        <v>9860</v>
      </c>
      <c r="E1051" s="12">
        <v>4</v>
      </c>
      <c r="F1051" s="12">
        <v>9864</v>
      </c>
      <c r="G1051" s="12">
        <v>787</v>
      </c>
      <c r="H1051" s="12">
        <v>9077</v>
      </c>
      <c r="I1051" s="12">
        <v>7676</v>
      </c>
      <c r="J1051" s="16">
        <v>1401</v>
      </c>
      <c r="K1051" s="41">
        <f t="shared" si="130"/>
        <v>0.15434614960890161</v>
      </c>
      <c r="L1051" s="41">
        <f t="shared" si="126"/>
        <v>0.84565385039109842</v>
      </c>
      <c r="M1051" s="17"/>
      <c r="N1051" s="12">
        <v>224</v>
      </c>
      <c r="O1051" s="12">
        <v>77</v>
      </c>
      <c r="P1051" s="12">
        <v>147</v>
      </c>
      <c r="Q1051" s="12">
        <v>0</v>
      </c>
      <c r="R1051" s="16">
        <v>147</v>
      </c>
      <c r="S1051" s="41">
        <f t="shared" si="125"/>
        <v>1</v>
      </c>
      <c r="T1051" s="41">
        <f t="shared" si="127"/>
        <v>0</v>
      </c>
      <c r="V1051" s="12">
        <v>9224</v>
      </c>
      <c r="W1051" s="12">
        <v>7676</v>
      </c>
      <c r="X1051" s="27">
        <v>1548</v>
      </c>
      <c r="Y1051" s="41">
        <f t="shared" si="131"/>
        <v>0.16782307025151777</v>
      </c>
      <c r="Z1051" s="41">
        <f t="shared" si="128"/>
        <v>0.83217692974848223</v>
      </c>
      <c r="AB1051" s="6">
        <f t="shared" si="129"/>
        <v>7676</v>
      </c>
    </row>
    <row r="1052" spans="1:28">
      <c r="A1052" s="10" t="s">
        <v>1925</v>
      </c>
      <c r="B1052" s="11" t="s">
        <v>842</v>
      </c>
      <c r="C1052" s="11" t="s">
        <v>2145</v>
      </c>
      <c r="D1052" s="12">
        <v>12238</v>
      </c>
      <c r="E1052" s="12">
        <v>3</v>
      </c>
      <c r="F1052" s="12">
        <v>12241</v>
      </c>
      <c r="G1052" s="12">
        <v>2071</v>
      </c>
      <c r="H1052" s="12">
        <v>10170</v>
      </c>
      <c r="I1052" s="12">
        <v>8899</v>
      </c>
      <c r="J1052" s="16">
        <v>1271</v>
      </c>
      <c r="K1052" s="41">
        <f t="shared" si="130"/>
        <v>0.12497541789577188</v>
      </c>
      <c r="L1052" s="41">
        <f t="shared" si="126"/>
        <v>0.87502458210422818</v>
      </c>
      <c r="M1052" s="17"/>
      <c r="N1052" s="12">
        <v>600</v>
      </c>
      <c r="O1052" s="12">
        <v>217</v>
      </c>
      <c r="P1052" s="12">
        <v>383</v>
      </c>
      <c r="Q1052" s="12">
        <v>0</v>
      </c>
      <c r="R1052" s="16">
        <v>383</v>
      </c>
      <c r="S1052" s="41">
        <f t="shared" si="125"/>
        <v>1</v>
      </c>
      <c r="T1052" s="41">
        <f t="shared" si="127"/>
        <v>0</v>
      </c>
      <c r="V1052" s="12">
        <v>10553</v>
      </c>
      <c r="W1052" s="12">
        <v>8899</v>
      </c>
      <c r="X1052" s="27">
        <v>1654</v>
      </c>
      <c r="Y1052" s="41">
        <f t="shared" si="131"/>
        <v>0.15673268264948356</v>
      </c>
      <c r="Z1052" s="41">
        <f t="shared" si="128"/>
        <v>0.84326731735051641</v>
      </c>
      <c r="AB1052" s="6">
        <f t="shared" si="129"/>
        <v>8899</v>
      </c>
    </row>
    <row r="1053" spans="1:28">
      <c r="A1053" s="10" t="s">
        <v>1926</v>
      </c>
      <c r="B1053" s="11" t="s">
        <v>842</v>
      </c>
      <c r="C1053" s="11" t="s">
        <v>846</v>
      </c>
      <c r="D1053" s="12">
        <v>20621</v>
      </c>
      <c r="E1053" s="12">
        <v>567</v>
      </c>
      <c r="F1053" s="12">
        <v>21188</v>
      </c>
      <c r="G1053" s="12">
        <v>1298</v>
      </c>
      <c r="H1053" s="12">
        <v>19890</v>
      </c>
      <c r="I1053" s="12">
        <v>17503</v>
      </c>
      <c r="J1053" s="16">
        <v>2387</v>
      </c>
      <c r="K1053" s="41">
        <f t="shared" si="130"/>
        <v>0.12001005530417296</v>
      </c>
      <c r="L1053" s="41">
        <f t="shared" si="126"/>
        <v>0.87998994469582703</v>
      </c>
      <c r="M1053" s="17"/>
      <c r="N1053" s="12">
        <v>187</v>
      </c>
      <c r="O1053" s="12">
        <v>65</v>
      </c>
      <c r="P1053" s="12">
        <v>122</v>
      </c>
      <c r="Q1053" s="12">
        <v>0</v>
      </c>
      <c r="R1053" s="16">
        <v>122</v>
      </c>
      <c r="S1053" s="41">
        <f t="shared" si="125"/>
        <v>1</v>
      </c>
      <c r="T1053" s="41">
        <f t="shared" si="127"/>
        <v>0</v>
      </c>
      <c r="V1053" s="12">
        <v>20012</v>
      </c>
      <c r="W1053" s="12">
        <v>17503</v>
      </c>
      <c r="X1053" s="27">
        <v>2509</v>
      </c>
      <c r="Y1053" s="41">
        <f t="shared" si="131"/>
        <v>0.12537477513491904</v>
      </c>
      <c r="Z1053" s="41">
        <f t="shared" si="128"/>
        <v>0.87462522486508099</v>
      </c>
      <c r="AB1053" s="6">
        <f t="shared" si="129"/>
        <v>17503</v>
      </c>
    </row>
    <row r="1054" spans="1:28">
      <c r="A1054" s="10" t="s">
        <v>1927</v>
      </c>
      <c r="B1054" s="11" t="s">
        <v>842</v>
      </c>
      <c r="C1054" s="11" t="s">
        <v>847</v>
      </c>
      <c r="D1054" s="12">
        <v>19833</v>
      </c>
      <c r="E1054" s="12">
        <v>11</v>
      </c>
      <c r="F1054" s="12">
        <v>19844</v>
      </c>
      <c r="G1054" s="12">
        <v>2522</v>
      </c>
      <c r="H1054" s="12">
        <v>17322</v>
      </c>
      <c r="I1054" s="12">
        <v>13874</v>
      </c>
      <c r="J1054" s="16">
        <v>3448</v>
      </c>
      <c r="K1054" s="41">
        <f t="shared" si="130"/>
        <v>0.19905322711003348</v>
      </c>
      <c r="L1054" s="41">
        <f t="shared" si="126"/>
        <v>0.80094677288996652</v>
      </c>
      <c r="M1054" s="17"/>
      <c r="N1054" s="12">
        <v>1258</v>
      </c>
      <c r="O1054" s="12">
        <v>467</v>
      </c>
      <c r="P1054" s="12">
        <v>791</v>
      </c>
      <c r="Q1054" s="12">
        <v>0</v>
      </c>
      <c r="R1054" s="16">
        <v>791</v>
      </c>
      <c r="S1054" s="41">
        <f t="shared" si="125"/>
        <v>1</v>
      </c>
      <c r="T1054" s="41">
        <f t="shared" si="127"/>
        <v>0</v>
      </c>
      <c r="V1054" s="12">
        <v>18113</v>
      </c>
      <c r="W1054" s="12">
        <v>13874</v>
      </c>
      <c r="X1054" s="27">
        <v>4239</v>
      </c>
      <c r="Y1054" s="41">
        <f t="shared" si="131"/>
        <v>0.23403080660299233</v>
      </c>
      <c r="Z1054" s="41">
        <f t="shared" si="128"/>
        <v>0.76596919339700764</v>
      </c>
      <c r="AB1054" s="6">
        <f t="shared" si="129"/>
        <v>13874</v>
      </c>
    </row>
    <row r="1055" spans="1:28">
      <c r="A1055" s="10" t="s">
        <v>1928</v>
      </c>
      <c r="B1055" s="11" t="s">
        <v>842</v>
      </c>
      <c r="C1055" s="11" t="s">
        <v>2146</v>
      </c>
      <c r="D1055" s="12">
        <v>8064</v>
      </c>
      <c r="E1055" s="12">
        <v>4</v>
      </c>
      <c r="F1055" s="12">
        <v>8068</v>
      </c>
      <c r="G1055" s="12">
        <v>1754</v>
      </c>
      <c r="H1055" s="12">
        <v>6314</v>
      </c>
      <c r="I1055" s="12">
        <v>5972</v>
      </c>
      <c r="J1055" s="16">
        <v>342</v>
      </c>
      <c r="K1055" s="41">
        <f t="shared" si="130"/>
        <v>5.4165346848273677E-2</v>
      </c>
      <c r="L1055" s="41">
        <f t="shared" si="126"/>
        <v>0.94583465315172632</v>
      </c>
      <c r="M1055" s="17"/>
      <c r="N1055" s="12">
        <v>713</v>
      </c>
      <c r="O1055" s="12">
        <v>325</v>
      </c>
      <c r="P1055" s="12">
        <v>388</v>
      </c>
      <c r="Q1055" s="12">
        <v>0</v>
      </c>
      <c r="R1055" s="16">
        <v>388</v>
      </c>
      <c r="S1055" s="41">
        <f t="shared" si="125"/>
        <v>1</v>
      </c>
      <c r="T1055" s="41">
        <f t="shared" si="127"/>
        <v>0</v>
      </c>
      <c r="V1055" s="12">
        <v>6702</v>
      </c>
      <c r="W1055" s="12">
        <v>5972</v>
      </c>
      <c r="X1055" s="27">
        <v>730</v>
      </c>
      <c r="Y1055" s="41">
        <f t="shared" si="131"/>
        <v>0.10892270963891376</v>
      </c>
      <c r="Z1055" s="41">
        <f t="shared" si="128"/>
        <v>0.89107729036108618</v>
      </c>
      <c r="AB1055" s="6">
        <f t="shared" si="129"/>
        <v>5972</v>
      </c>
    </row>
    <row r="1056" spans="1:28">
      <c r="A1056" s="10" t="s">
        <v>1929</v>
      </c>
      <c r="B1056" s="11" t="s">
        <v>842</v>
      </c>
      <c r="C1056" s="11" t="s">
        <v>848</v>
      </c>
      <c r="D1056" s="12">
        <v>6803</v>
      </c>
      <c r="E1056" s="12">
        <v>5</v>
      </c>
      <c r="F1056" s="12">
        <v>6808</v>
      </c>
      <c r="G1056" s="12">
        <v>474</v>
      </c>
      <c r="H1056" s="12">
        <v>6334</v>
      </c>
      <c r="I1056" s="12">
        <v>5620</v>
      </c>
      <c r="J1056" s="16">
        <v>714</v>
      </c>
      <c r="K1056" s="41">
        <f t="shared" si="130"/>
        <v>0.11272497631828228</v>
      </c>
      <c r="L1056" s="41">
        <f t="shared" si="126"/>
        <v>0.88727502368171773</v>
      </c>
      <c r="M1056" s="17"/>
      <c r="N1056" s="12">
        <v>109</v>
      </c>
      <c r="O1056" s="12">
        <v>27</v>
      </c>
      <c r="P1056" s="12">
        <v>82</v>
      </c>
      <c r="Q1056" s="12">
        <v>0</v>
      </c>
      <c r="R1056" s="16">
        <v>82</v>
      </c>
      <c r="S1056" s="41">
        <f t="shared" si="125"/>
        <v>1</v>
      </c>
      <c r="T1056" s="41">
        <f t="shared" si="127"/>
        <v>0</v>
      </c>
      <c r="V1056" s="12">
        <v>6416</v>
      </c>
      <c r="W1056" s="12">
        <v>5620</v>
      </c>
      <c r="X1056" s="27">
        <v>796</v>
      </c>
      <c r="Y1056" s="41">
        <f t="shared" si="131"/>
        <v>0.12406483790523691</v>
      </c>
      <c r="Z1056" s="41">
        <f t="shared" si="128"/>
        <v>0.87593516209476308</v>
      </c>
      <c r="AB1056" s="6">
        <f t="shared" si="129"/>
        <v>5620</v>
      </c>
    </row>
    <row r="1057" spans="1:28">
      <c r="A1057" s="10" t="s">
        <v>1930</v>
      </c>
      <c r="B1057" s="11" t="s">
        <v>842</v>
      </c>
      <c r="C1057" s="11" t="s">
        <v>849</v>
      </c>
      <c r="D1057" s="12">
        <v>50072</v>
      </c>
      <c r="E1057" s="12">
        <v>2338</v>
      </c>
      <c r="F1057" s="12">
        <v>52410</v>
      </c>
      <c r="G1057" s="12">
        <v>6154</v>
      </c>
      <c r="H1057" s="12">
        <v>46256</v>
      </c>
      <c r="I1057" s="12">
        <v>42537</v>
      </c>
      <c r="J1057" s="16">
        <v>3719</v>
      </c>
      <c r="K1057" s="41">
        <f t="shared" si="130"/>
        <v>8.0400380491179521E-2</v>
      </c>
      <c r="L1057" s="41">
        <f t="shared" si="126"/>
        <v>0.91959961950882052</v>
      </c>
      <c r="M1057" s="17"/>
      <c r="N1057" s="12">
        <v>2574</v>
      </c>
      <c r="O1057" s="12">
        <v>1116</v>
      </c>
      <c r="P1057" s="12">
        <v>1458</v>
      </c>
      <c r="Q1057" s="12">
        <v>0</v>
      </c>
      <c r="R1057" s="16">
        <v>1458</v>
      </c>
      <c r="S1057" s="41">
        <f t="shared" si="125"/>
        <v>1</v>
      </c>
      <c r="T1057" s="41">
        <f t="shared" si="127"/>
        <v>0</v>
      </c>
      <c r="V1057" s="12">
        <v>47714</v>
      </c>
      <c r="W1057" s="12">
        <v>42537</v>
      </c>
      <c r="X1057" s="27">
        <v>5177</v>
      </c>
      <c r="Y1057" s="41">
        <f t="shared" si="131"/>
        <v>0.10850064970448925</v>
      </c>
      <c r="Z1057" s="41">
        <f t="shared" si="128"/>
        <v>0.89149935029551075</v>
      </c>
      <c r="AB1057" s="6">
        <f t="shared" si="129"/>
        <v>42537</v>
      </c>
    </row>
    <row r="1058" spans="1:28">
      <c r="A1058" s="10" t="s">
        <v>1931</v>
      </c>
      <c r="B1058" s="11" t="s">
        <v>842</v>
      </c>
      <c r="C1058" s="11" t="s">
        <v>850</v>
      </c>
      <c r="D1058" s="12">
        <v>8821</v>
      </c>
      <c r="E1058" s="12">
        <v>14</v>
      </c>
      <c r="F1058" s="12">
        <v>8835</v>
      </c>
      <c r="G1058" s="12">
        <v>1739</v>
      </c>
      <c r="H1058" s="12">
        <v>7096</v>
      </c>
      <c r="I1058" s="12">
        <v>7070</v>
      </c>
      <c r="J1058" s="16">
        <v>26</v>
      </c>
      <c r="K1058" s="41">
        <f t="shared" si="130"/>
        <v>3.6640360766629085E-3</v>
      </c>
      <c r="L1058" s="41">
        <f t="shared" si="126"/>
        <v>0.99633596392333712</v>
      </c>
      <c r="M1058" s="17"/>
      <c r="N1058" s="12">
        <v>119</v>
      </c>
      <c r="O1058" s="12">
        <v>49</v>
      </c>
      <c r="P1058" s="12">
        <v>70</v>
      </c>
      <c r="Q1058" s="12">
        <v>0</v>
      </c>
      <c r="R1058" s="16">
        <v>70</v>
      </c>
      <c r="S1058" s="41">
        <f t="shared" si="125"/>
        <v>1</v>
      </c>
      <c r="T1058" s="41">
        <f t="shared" si="127"/>
        <v>0</v>
      </c>
      <c r="V1058" s="12">
        <v>7166</v>
      </c>
      <c r="W1058" s="12">
        <v>7070</v>
      </c>
      <c r="X1058" s="27">
        <v>96</v>
      </c>
      <c r="Y1058" s="41">
        <f t="shared" si="131"/>
        <v>1.3396595032096009E-2</v>
      </c>
      <c r="Z1058" s="41">
        <f t="shared" si="128"/>
        <v>0.986603404967904</v>
      </c>
      <c r="AB1058" s="6">
        <f t="shared" si="129"/>
        <v>7070</v>
      </c>
    </row>
    <row r="1059" spans="1:28">
      <c r="A1059" s="10" t="s">
        <v>1932</v>
      </c>
      <c r="B1059" s="11" t="s">
        <v>842</v>
      </c>
      <c r="C1059" s="11" t="s">
        <v>851</v>
      </c>
      <c r="D1059" s="12">
        <v>14969</v>
      </c>
      <c r="E1059" s="12">
        <v>21040</v>
      </c>
      <c r="F1059" s="12">
        <v>36009</v>
      </c>
      <c r="G1059" s="12">
        <v>1252</v>
      </c>
      <c r="H1059" s="12">
        <v>34757</v>
      </c>
      <c r="I1059" s="12">
        <v>24925</v>
      </c>
      <c r="J1059" s="16">
        <v>9832</v>
      </c>
      <c r="K1059" s="41">
        <f t="shared" si="130"/>
        <v>0.28287826912564373</v>
      </c>
      <c r="L1059" s="41">
        <f t="shared" si="126"/>
        <v>0.71712173087435627</v>
      </c>
      <c r="M1059" s="17"/>
      <c r="N1059" s="12">
        <v>45</v>
      </c>
      <c r="O1059" s="12">
        <v>12</v>
      </c>
      <c r="P1059" s="12">
        <v>33</v>
      </c>
      <c r="Q1059" s="12">
        <v>0</v>
      </c>
      <c r="R1059" s="16">
        <v>33</v>
      </c>
      <c r="S1059" s="41">
        <f t="shared" si="125"/>
        <v>1</v>
      </c>
      <c r="T1059" s="41">
        <f t="shared" si="127"/>
        <v>0</v>
      </c>
      <c r="V1059" s="12">
        <v>34790</v>
      </c>
      <c r="W1059" s="12">
        <v>24925</v>
      </c>
      <c r="X1059" s="27">
        <v>9865</v>
      </c>
      <c r="Y1059" s="41">
        <f t="shared" si="131"/>
        <v>0.28355849382006326</v>
      </c>
      <c r="Z1059" s="41">
        <f t="shared" si="128"/>
        <v>0.71644150617993674</v>
      </c>
      <c r="AB1059" s="6">
        <f t="shared" si="129"/>
        <v>24925</v>
      </c>
    </row>
    <row r="1060" spans="1:28">
      <c r="A1060" s="10" t="s">
        <v>1933</v>
      </c>
      <c r="B1060" s="11" t="s">
        <v>842</v>
      </c>
      <c r="C1060" s="11" t="s">
        <v>852</v>
      </c>
      <c r="D1060" s="12">
        <v>9861</v>
      </c>
      <c r="E1060" s="12">
        <v>9</v>
      </c>
      <c r="F1060" s="12">
        <v>9870</v>
      </c>
      <c r="G1060" s="12">
        <v>1199</v>
      </c>
      <c r="H1060" s="12">
        <v>8671</v>
      </c>
      <c r="I1060" s="12">
        <v>7995</v>
      </c>
      <c r="J1060" s="16">
        <v>676</v>
      </c>
      <c r="K1060" s="41">
        <f t="shared" si="130"/>
        <v>7.7961019490254871E-2</v>
      </c>
      <c r="L1060" s="41">
        <f t="shared" si="126"/>
        <v>0.92203898050974509</v>
      </c>
      <c r="M1060" s="17"/>
      <c r="N1060" s="12">
        <v>341</v>
      </c>
      <c r="O1060" s="12">
        <v>124</v>
      </c>
      <c r="P1060" s="12">
        <v>217</v>
      </c>
      <c r="Q1060" s="12">
        <v>0</v>
      </c>
      <c r="R1060" s="16">
        <v>217</v>
      </c>
      <c r="S1060" s="41">
        <f t="shared" si="125"/>
        <v>1</v>
      </c>
      <c r="T1060" s="41">
        <f t="shared" si="127"/>
        <v>0</v>
      </c>
      <c r="V1060" s="12">
        <v>8888</v>
      </c>
      <c r="W1060" s="12">
        <v>7995</v>
      </c>
      <c r="X1060" s="27">
        <v>893</v>
      </c>
      <c r="Y1060" s="41">
        <f t="shared" si="131"/>
        <v>0.10047254725472547</v>
      </c>
      <c r="Z1060" s="41">
        <f t="shared" si="128"/>
        <v>0.89952745274527457</v>
      </c>
      <c r="AB1060" s="6">
        <f t="shared" si="129"/>
        <v>7995</v>
      </c>
    </row>
    <row r="1061" spans="1:28">
      <c r="A1061" s="10" t="s">
        <v>1934</v>
      </c>
      <c r="B1061" s="11" t="s">
        <v>842</v>
      </c>
      <c r="C1061" s="11" t="s">
        <v>853</v>
      </c>
      <c r="D1061" s="12">
        <v>9044</v>
      </c>
      <c r="E1061" s="12">
        <v>0</v>
      </c>
      <c r="F1061" s="12">
        <v>9044</v>
      </c>
      <c r="G1061" s="12">
        <v>1081</v>
      </c>
      <c r="H1061" s="12">
        <v>7963</v>
      </c>
      <c r="I1061" s="12">
        <v>6328</v>
      </c>
      <c r="J1061" s="16">
        <v>1635</v>
      </c>
      <c r="K1061" s="41">
        <f t="shared" si="130"/>
        <v>0.20532462639708651</v>
      </c>
      <c r="L1061" s="41">
        <f t="shared" si="126"/>
        <v>0.79467537360291352</v>
      </c>
      <c r="M1061" s="17"/>
      <c r="N1061" s="12">
        <v>257</v>
      </c>
      <c r="O1061" s="12">
        <v>100</v>
      </c>
      <c r="P1061" s="12">
        <v>157</v>
      </c>
      <c r="Q1061" s="12">
        <v>0</v>
      </c>
      <c r="R1061" s="16">
        <v>157</v>
      </c>
      <c r="S1061" s="41">
        <f t="shared" si="125"/>
        <v>1</v>
      </c>
      <c r="T1061" s="41">
        <f t="shared" si="127"/>
        <v>0</v>
      </c>
      <c r="V1061" s="12">
        <v>8120</v>
      </c>
      <c r="W1061" s="12">
        <v>6328</v>
      </c>
      <c r="X1061" s="27">
        <v>1792</v>
      </c>
      <c r="Y1061" s="41">
        <f t="shared" si="131"/>
        <v>0.22068965517241379</v>
      </c>
      <c r="Z1061" s="41">
        <f t="shared" si="128"/>
        <v>0.77931034482758621</v>
      </c>
      <c r="AB1061" s="6">
        <f t="shared" si="129"/>
        <v>6328</v>
      </c>
    </row>
    <row r="1062" spans="1:28">
      <c r="A1062" s="10" t="s">
        <v>1935</v>
      </c>
      <c r="B1062" s="11" t="s">
        <v>842</v>
      </c>
      <c r="C1062" s="11" t="s">
        <v>854</v>
      </c>
      <c r="D1062" s="12">
        <v>50054</v>
      </c>
      <c r="E1062" s="12">
        <v>101</v>
      </c>
      <c r="F1062" s="12">
        <v>50155</v>
      </c>
      <c r="G1062" s="12">
        <v>12306</v>
      </c>
      <c r="H1062" s="12">
        <v>37849</v>
      </c>
      <c r="I1062" s="12">
        <v>35268</v>
      </c>
      <c r="J1062" s="16">
        <v>2581</v>
      </c>
      <c r="K1062" s="41">
        <f t="shared" si="130"/>
        <v>6.8192026209411075E-2</v>
      </c>
      <c r="L1062" s="41">
        <f t="shared" si="126"/>
        <v>0.93180797379058888</v>
      </c>
      <c r="M1062" s="17"/>
      <c r="N1062" s="12">
        <v>3177</v>
      </c>
      <c r="O1062" s="12">
        <v>1300</v>
      </c>
      <c r="P1062" s="12">
        <v>1877</v>
      </c>
      <c r="Q1062" s="12">
        <v>0</v>
      </c>
      <c r="R1062" s="16">
        <v>1877</v>
      </c>
      <c r="S1062" s="41">
        <f t="shared" si="125"/>
        <v>1</v>
      </c>
      <c r="T1062" s="41">
        <f t="shared" si="127"/>
        <v>0</v>
      </c>
      <c r="V1062" s="12">
        <v>39726</v>
      </c>
      <c r="W1062" s="12">
        <v>35268</v>
      </c>
      <c r="X1062" s="27">
        <v>4458</v>
      </c>
      <c r="Y1062" s="41">
        <f t="shared" si="131"/>
        <v>0.11221869808186075</v>
      </c>
      <c r="Z1062" s="41">
        <f t="shared" si="128"/>
        <v>0.88778130191813931</v>
      </c>
      <c r="AB1062" s="6">
        <f t="shared" si="129"/>
        <v>35268</v>
      </c>
    </row>
    <row r="1063" spans="1:28">
      <c r="A1063" s="10" t="s">
        <v>1936</v>
      </c>
      <c r="B1063" s="11" t="s">
        <v>842</v>
      </c>
      <c r="C1063" s="11" t="s">
        <v>855</v>
      </c>
      <c r="D1063" s="12">
        <v>7844</v>
      </c>
      <c r="E1063" s="12">
        <v>8</v>
      </c>
      <c r="F1063" s="12">
        <v>7852</v>
      </c>
      <c r="G1063" s="12">
        <v>760</v>
      </c>
      <c r="H1063" s="12">
        <v>7092</v>
      </c>
      <c r="I1063" s="12">
        <v>6301</v>
      </c>
      <c r="J1063" s="16">
        <v>791</v>
      </c>
      <c r="K1063" s="41">
        <f t="shared" si="130"/>
        <v>0.11153412295544275</v>
      </c>
      <c r="L1063" s="41">
        <f t="shared" si="126"/>
        <v>0.88846587704455726</v>
      </c>
      <c r="M1063" s="17"/>
      <c r="N1063" s="12">
        <v>320</v>
      </c>
      <c r="O1063" s="12">
        <v>74</v>
      </c>
      <c r="P1063" s="12">
        <v>246</v>
      </c>
      <c r="Q1063" s="12">
        <v>0</v>
      </c>
      <c r="R1063" s="16">
        <v>246</v>
      </c>
      <c r="S1063" s="41">
        <f t="shared" si="125"/>
        <v>1</v>
      </c>
      <c r="T1063" s="41">
        <f t="shared" si="127"/>
        <v>0</v>
      </c>
      <c r="V1063" s="12">
        <v>7338</v>
      </c>
      <c r="W1063" s="12">
        <v>6301</v>
      </c>
      <c r="X1063" s="27">
        <v>1037</v>
      </c>
      <c r="Y1063" s="41">
        <f t="shared" si="131"/>
        <v>0.14131916053420551</v>
      </c>
      <c r="Z1063" s="41">
        <f t="shared" si="128"/>
        <v>0.85868083946579454</v>
      </c>
      <c r="AB1063" s="6">
        <f t="shared" si="129"/>
        <v>6301</v>
      </c>
    </row>
    <row r="1064" spans="1:28">
      <c r="A1064" s="10" t="s">
        <v>1937</v>
      </c>
      <c r="B1064" s="11" t="s">
        <v>842</v>
      </c>
      <c r="C1064" s="11" t="s">
        <v>856</v>
      </c>
      <c r="D1064" s="12">
        <v>19066</v>
      </c>
      <c r="E1064" s="12">
        <v>15</v>
      </c>
      <c r="F1064" s="12">
        <v>19081</v>
      </c>
      <c r="G1064" s="12">
        <v>5215</v>
      </c>
      <c r="H1064" s="12">
        <v>13866</v>
      </c>
      <c r="I1064" s="12">
        <v>12593</v>
      </c>
      <c r="J1064" s="16">
        <v>1273</v>
      </c>
      <c r="K1064" s="41">
        <f t="shared" si="130"/>
        <v>9.1807298427809034E-2</v>
      </c>
      <c r="L1064" s="41">
        <f t="shared" si="126"/>
        <v>0.90819270157219101</v>
      </c>
      <c r="M1064" s="17"/>
      <c r="N1064" s="12">
        <v>2303</v>
      </c>
      <c r="O1064" s="12">
        <v>1177</v>
      </c>
      <c r="P1064" s="12">
        <v>1126</v>
      </c>
      <c r="Q1064" s="12">
        <v>0</v>
      </c>
      <c r="R1064" s="16">
        <v>1126</v>
      </c>
      <c r="S1064" s="41">
        <f t="shared" si="125"/>
        <v>1</v>
      </c>
      <c r="T1064" s="41">
        <f t="shared" si="127"/>
        <v>0</v>
      </c>
      <c r="V1064" s="12">
        <v>14992</v>
      </c>
      <c r="W1064" s="12">
        <v>12593</v>
      </c>
      <c r="X1064" s="27">
        <v>2399</v>
      </c>
      <c r="Y1064" s="41">
        <f t="shared" si="131"/>
        <v>0.16001867662753469</v>
      </c>
      <c r="Z1064" s="41">
        <f t="shared" si="128"/>
        <v>0.83998132337246534</v>
      </c>
      <c r="AB1064" s="6">
        <f t="shared" si="129"/>
        <v>12593</v>
      </c>
    </row>
    <row r="1065" spans="1:28">
      <c r="A1065" s="10" t="s">
        <v>1938</v>
      </c>
      <c r="B1065" s="11" t="s">
        <v>842</v>
      </c>
      <c r="C1065" s="11" t="s">
        <v>857</v>
      </c>
      <c r="D1065" s="12">
        <v>33444</v>
      </c>
      <c r="E1065" s="12">
        <v>19</v>
      </c>
      <c r="F1065" s="12">
        <v>33463</v>
      </c>
      <c r="G1065" s="12">
        <v>3806</v>
      </c>
      <c r="H1065" s="12">
        <v>29657</v>
      </c>
      <c r="I1065" s="12">
        <v>25750</v>
      </c>
      <c r="J1065" s="16">
        <v>3907</v>
      </c>
      <c r="K1065" s="41">
        <f t="shared" si="130"/>
        <v>0.13173955558552786</v>
      </c>
      <c r="L1065" s="41">
        <f t="shared" si="126"/>
        <v>0.86826044441447214</v>
      </c>
      <c r="M1065" s="17"/>
      <c r="N1065" s="12">
        <v>571</v>
      </c>
      <c r="O1065" s="12">
        <v>212</v>
      </c>
      <c r="P1065" s="12">
        <v>359</v>
      </c>
      <c r="Q1065" s="12">
        <v>0</v>
      </c>
      <c r="R1065" s="16">
        <v>359</v>
      </c>
      <c r="S1065" s="41">
        <f t="shared" si="125"/>
        <v>1</v>
      </c>
      <c r="T1065" s="41">
        <f t="shared" si="127"/>
        <v>0</v>
      </c>
      <c r="V1065" s="12">
        <v>30016</v>
      </c>
      <c r="W1065" s="12">
        <v>25750</v>
      </c>
      <c r="X1065" s="27">
        <v>4266</v>
      </c>
      <c r="Y1065" s="41">
        <f t="shared" si="131"/>
        <v>0.14212420042643922</v>
      </c>
      <c r="Z1065" s="41">
        <f t="shared" si="128"/>
        <v>0.85787579957356075</v>
      </c>
      <c r="AB1065" s="6">
        <f t="shared" si="129"/>
        <v>25750</v>
      </c>
    </row>
    <row r="1066" spans="1:28">
      <c r="A1066" s="10" t="s">
        <v>1939</v>
      </c>
      <c r="B1066" s="11" t="s">
        <v>842</v>
      </c>
      <c r="C1066" s="11" t="s">
        <v>858</v>
      </c>
      <c r="D1066" s="12">
        <v>33122</v>
      </c>
      <c r="E1066" s="12">
        <v>672</v>
      </c>
      <c r="F1066" s="12">
        <v>33794</v>
      </c>
      <c r="G1066" s="12">
        <v>5257</v>
      </c>
      <c r="H1066" s="12">
        <v>28537</v>
      </c>
      <c r="I1066" s="12">
        <v>21213</v>
      </c>
      <c r="J1066" s="16">
        <v>7324</v>
      </c>
      <c r="K1066" s="41">
        <f t="shared" si="130"/>
        <v>0.25664926236114516</v>
      </c>
      <c r="L1066" s="41">
        <f t="shared" si="126"/>
        <v>0.74335073763885484</v>
      </c>
      <c r="M1066" s="17"/>
      <c r="N1066" s="12">
        <v>892</v>
      </c>
      <c r="O1066" s="12">
        <v>426</v>
      </c>
      <c r="P1066" s="12">
        <v>466</v>
      </c>
      <c r="Q1066" s="12">
        <v>0</v>
      </c>
      <c r="R1066" s="16">
        <v>466</v>
      </c>
      <c r="S1066" s="41">
        <f t="shared" si="125"/>
        <v>1</v>
      </c>
      <c r="T1066" s="41">
        <f t="shared" si="127"/>
        <v>0</v>
      </c>
      <c r="V1066" s="12">
        <v>29003</v>
      </c>
      <c r="W1066" s="12">
        <v>21213</v>
      </c>
      <c r="X1066" s="27">
        <v>7790</v>
      </c>
      <c r="Y1066" s="41">
        <f t="shared" si="131"/>
        <v>0.26859290418232595</v>
      </c>
      <c r="Z1066" s="41">
        <f t="shared" si="128"/>
        <v>0.73140709581767405</v>
      </c>
      <c r="AB1066" s="6">
        <f t="shared" si="129"/>
        <v>21213</v>
      </c>
    </row>
    <row r="1067" spans="1:28">
      <c r="A1067" s="10" t="s">
        <v>1940</v>
      </c>
      <c r="B1067" s="11" t="s">
        <v>842</v>
      </c>
      <c r="C1067" s="11" t="s">
        <v>859</v>
      </c>
      <c r="D1067" s="12">
        <v>6739</v>
      </c>
      <c r="E1067" s="12">
        <v>0</v>
      </c>
      <c r="F1067" s="12">
        <v>6739</v>
      </c>
      <c r="G1067" s="12">
        <v>707</v>
      </c>
      <c r="H1067" s="12">
        <v>6032</v>
      </c>
      <c r="I1067" s="12">
        <v>5201</v>
      </c>
      <c r="J1067" s="16">
        <v>831</v>
      </c>
      <c r="K1067" s="41">
        <f t="shared" si="130"/>
        <v>0.13776525198938991</v>
      </c>
      <c r="L1067" s="41">
        <f t="shared" si="126"/>
        <v>0.86223474801061006</v>
      </c>
      <c r="M1067" s="17"/>
      <c r="N1067" s="12">
        <v>362</v>
      </c>
      <c r="O1067" s="12">
        <v>122</v>
      </c>
      <c r="P1067" s="12">
        <v>240</v>
      </c>
      <c r="Q1067" s="12">
        <v>0</v>
      </c>
      <c r="R1067" s="16">
        <v>240</v>
      </c>
      <c r="S1067" s="41">
        <f t="shared" si="125"/>
        <v>1</v>
      </c>
      <c r="T1067" s="41">
        <f t="shared" si="127"/>
        <v>0</v>
      </c>
      <c r="V1067" s="12">
        <v>6272</v>
      </c>
      <c r="W1067" s="12">
        <v>5201</v>
      </c>
      <c r="X1067" s="27">
        <v>1071</v>
      </c>
      <c r="Y1067" s="41">
        <f t="shared" si="131"/>
        <v>0.17075892857142858</v>
      </c>
      <c r="Z1067" s="41">
        <f t="shared" si="128"/>
        <v>0.8292410714285714</v>
      </c>
      <c r="AB1067" s="6">
        <f t="shared" si="129"/>
        <v>5201</v>
      </c>
    </row>
    <row r="1068" spans="1:28">
      <c r="A1068" s="10" t="s">
        <v>1941</v>
      </c>
      <c r="B1068" s="11" t="s">
        <v>842</v>
      </c>
      <c r="C1068" s="11" t="s">
        <v>860</v>
      </c>
      <c r="D1068" s="12">
        <v>22513</v>
      </c>
      <c r="E1068" s="12">
        <v>34</v>
      </c>
      <c r="F1068" s="12">
        <v>22547</v>
      </c>
      <c r="G1068" s="12">
        <v>4948</v>
      </c>
      <c r="H1068" s="12">
        <v>17599</v>
      </c>
      <c r="I1068" s="12">
        <v>15576</v>
      </c>
      <c r="J1068" s="16">
        <v>2023</v>
      </c>
      <c r="K1068" s="41">
        <f t="shared" si="130"/>
        <v>0.11494971305187794</v>
      </c>
      <c r="L1068" s="41">
        <f t="shared" si="126"/>
        <v>0.88505028694812204</v>
      </c>
      <c r="M1068" s="17"/>
      <c r="N1068" s="12">
        <v>3099</v>
      </c>
      <c r="O1068" s="12">
        <v>1533</v>
      </c>
      <c r="P1068" s="12">
        <v>1566</v>
      </c>
      <c r="Q1068" s="12">
        <v>0</v>
      </c>
      <c r="R1068" s="16">
        <v>1566</v>
      </c>
      <c r="S1068" s="41">
        <f t="shared" si="125"/>
        <v>1</v>
      </c>
      <c r="T1068" s="41">
        <f t="shared" si="127"/>
        <v>0</v>
      </c>
      <c r="V1068" s="12">
        <v>19165</v>
      </c>
      <c r="W1068" s="12">
        <v>15576</v>
      </c>
      <c r="X1068" s="27">
        <v>3589</v>
      </c>
      <c r="Y1068" s="41">
        <f t="shared" si="131"/>
        <v>0.18726845812679363</v>
      </c>
      <c r="Z1068" s="41">
        <f t="shared" si="128"/>
        <v>0.8127315418732064</v>
      </c>
      <c r="AB1068" s="6">
        <f t="shared" si="129"/>
        <v>15576</v>
      </c>
    </row>
    <row r="1069" spans="1:28">
      <c r="A1069" s="10" t="s">
        <v>1942</v>
      </c>
      <c r="B1069" s="11" t="s">
        <v>842</v>
      </c>
      <c r="C1069" s="11" t="s">
        <v>861</v>
      </c>
      <c r="D1069" s="12">
        <v>9047</v>
      </c>
      <c r="E1069" s="12">
        <v>1</v>
      </c>
      <c r="F1069" s="12">
        <v>9048</v>
      </c>
      <c r="G1069" s="12">
        <v>1125</v>
      </c>
      <c r="H1069" s="12">
        <v>7923</v>
      </c>
      <c r="I1069" s="12">
        <v>6836</v>
      </c>
      <c r="J1069" s="16">
        <v>1087</v>
      </c>
      <c r="K1069" s="41">
        <f t="shared" si="130"/>
        <v>0.13719550675249273</v>
      </c>
      <c r="L1069" s="41">
        <f t="shared" si="126"/>
        <v>0.8628044932475073</v>
      </c>
      <c r="M1069" s="17"/>
      <c r="N1069" s="12">
        <v>500</v>
      </c>
      <c r="O1069" s="12">
        <v>175</v>
      </c>
      <c r="P1069" s="12">
        <v>325</v>
      </c>
      <c r="Q1069" s="12">
        <v>0</v>
      </c>
      <c r="R1069" s="16">
        <v>325</v>
      </c>
      <c r="S1069" s="41">
        <f t="shared" si="125"/>
        <v>1</v>
      </c>
      <c r="T1069" s="41">
        <f t="shared" si="127"/>
        <v>0</v>
      </c>
      <c r="V1069" s="12">
        <v>8248</v>
      </c>
      <c r="W1069" s="12">
        <v>6836</v>
      </c>
      <c r="X1069" s="27">
        <v>1412</v>
      </c>
      <c r="Y1069" s="41">
        <f t="shared" si="131"/>
        <v>0.17119301648884577</v>
      </c>
      <c r="Z1069" s="41">
        <f t="shared" si="128"/>
        <v>0.82880698351115423</v>
      </c>
      <c r="AB1069" s="6">
        <f t="shared" si="129"/>
        <v>6836</v>
      </c>
    </row>
    <row r="1070" spans="1:28">
      <c r="A1070" s="10" t="s">
        <v>1943</v>
      </c>
      <c r="B1070" s="11" t="s">
        <v>842</v>
      </c>
      <c r="C1070" s="11" t="s">
        <v>862</v>
      </c>
      <c r="D1070" s="12">
        <v>18972</v>
      </c>
      <c r="E1070" s="12">
        <v>5</v>
      </c>
      <c r="F1070" s="12">
        <v>18977</v>
      </c>
      <c r="G1070" s="12">
        <v>3150</v>
      </c>
      <c r="H1070" s="12">
        <v>15827</v>
      </c>
      <c r="I1070" s="12">
        <v>13080</v>
      </c>
      <c r="J1070" s="16">
        <v>2747</v>
      </c>
      <c r="K1070" s="41">
        <f t="shared" si="130"/>
        <v>0.1735641625071081</v>
      </c>
      <c r="L1070" s="41">
        <f t="shared" si="126"/>
        <v>0.82643583749289196</v>
      </c>
      <c r="M1070" s="17"/>
      <c r="N1070" s="12">
        <v>769</v>
      </c>
      <c r="O1070" s="12">
        <v>328</v>
      </c>
      <c r="P1070" s="12">
        <v>441</v>
      </c>
      <c r="Q1070" s="12">
        <v>0</v>
      </c>
      <c r="R1070" s="16">
        <v>441</v>
      </c>
      <c r="S1070" s="41">
        <f t="shared" si="125"/>
        <v>1</v>
      </c>
      <c r="T1070" s="41">
        <f t="shared" si="127"/>
        <v>0</v>
      </c>
      <c r="V1070" s="12">
        <v>16268</v>
      </c>
      <c r="W1070" s="12">
        <v>13080</v>
      </c>
      <c r="X1070" s="27">
        <v>3188</v>
      </c>
      <c r="Y1070" s="41">
        <f t="shared" si="131"/>
        <v>0.1959675436439636</v>
      </c>
      <c r="Z1070" s="41">
        <f t="shared" si="128"/>
        <v>0.80403245635603637</v>
      </c>
      <c r="AB1070" s="6">
        <f t="shared" si="129"/>
        <v>13080</v>
      </c>
    </row>
    <row r="1071" spans="1:28">
      <c r="A1071" s="10" t="s">
        <v>1944</v>
      </c>
      <c r="B1071" s="11" t="s">
        <v>842</v>
      </c>
      <c r="C1071" s="11" t="s">
        <v>863</v>
      </c>
      <c r="D1071" s="12">
        <v>38097</v>
      </c>
      <c r="E1071" s="12">
        <v>12</v>
      </c>
      <c r="F1071" s="12">
        <v>38109</v>
      </c>
      <c r="G1071" s="12">
        <v>4275</v>
      </c>
      <c r="H1071" s="12">
        <v>33834</v>
      </c>
      <c r="I1071" s="12">
        <v>28606</v>
      </c>
      <c r="J1071" s="16">
        <v>5228</v>
      </c>
      <c r="K1071" s="41">
        <f t="shared" si="130"/>
        <v>0.1545191227759059</v>
      </c>
      <c r="L1071" s="41">
        <f t="shared" si="126"/>
        <v>0.84548087722409404</v>
      </c>
      <c r="M1071" s="17"/>
      <c r="N1071" s="12">
        <v>1944</v>
      </c>
      <c r="O1071" s="12">
        <v>691</v>
      </c>
      <c r="P1071" s="12">
        <v>1253</v>
      </c>
      <c r="Q1071" s="12">
        <v>0</v>
      </c>
      <c r="R1071" s="16">
        <v>1253</v>
      </c>
      <c r="S1071" s="41">
        <f t="shared" si="125"/>
        <v>1</v>
      </c>
      <c r="T1071" s="41">
        <f t="shared" si="127"/>
        <v>0</v>
      </c>
      <c r="V1071" s="12">
        <v>35087</v>
      </c>
      <c r="W1071" s="12">
        <v>28606</v>
      </c>
      <c r="X1071" s="27">
        <v>6481</v>
      </c>
      <c r="Y1071" s="41">
        <f t="shared" si="131"/>
        <v>0.18471228660187533</v>
      </c>
      <c r="Z1071" s="41">
        <f t="shared" si="128"/>
        <v>0.81528771339812467</v>
      </c>
      <c r="AB1071" s="6">
        <f t="shared" si="129"/>
        <v>28606</v>
      </c>
    </row>
    <row r="1072" spans="1:28">
      <c r="A1072" s="10" t="s">
        <v>1945</v>
      </c>
      <c r="B1072" s="11" t="s">
        <v>842</v>
      </c>
      <c r="C1072" s="11" t="s">
        <v>864</v>
      </c>
      <c r="D1072" s="12">
        <v>35309</v>
      </c>
      <c r="E1072" s="12">
        <v>68</v>
      </c>
      <c r="F1072" s="12">
        <v>35377</v>
      </c>
      <c r="G1072" s="12">
        <v>7057</v>
      </c>
      <c r="H1072" s="12">
        <v>28320</v>
      </c>
      <c r="I1072" s="12">
        <v>23173</v>
      </c>
      <c r="J1072" s="16">
        <v>5147</v>
      </c>
      <c r="K1072" s="41">
        <f t="shared" si="130"/>
        <v>0.18174435028248587</v>
      </c>
      <c r="L1072" s="41">
        <f t="shared" si="126"/>
        <v>0.81825564971751419</v>
      </c>
      <c r="M1072" s="17"/>
      <c r="N1072" s="12">
        <v>1466</v>
      </c>
      <c r="O1072" s="12">
        <v>725</v>
      </c>
      <c r="P1072" s="12">
        <v>741</v>
      </c>
      <c r="Q1072" s="12">
        <v>0</v>
      </c>
      <c r="R1072" s="16">
        <v>741</v>
      </c>
      <c r="S1072" s="41">
        <f t="shared" si="125"/>
        <v>1</v>
      </c>
      <c r="T1072" s="41">
        <f t="shared" si="127"/>
        <v>0</v>
      </c>
      <c r="V1072" s="12">
        <v>29061</v>
      </c>
      <c r="W1072" s="12">
        <v>23173</v>
      </c>
      <c r="X1072" s="27">
        <v>5888</v>
      </c>
      <c r="Y1072" s="41">
        <f t="shared" si="131"/>
        <v>0.20260830666529026</v>
      </c>
      <c r="Z1072" s="41">
        <f t="shared" si="128"/>
        <v>0.79739169333470972</v>
      </c>
      <c r="AB1072" s="6">
        <f t="shared" si="129"/>
        <v>23173</v>
      </c>
    </row>
    <row r="1073" spans="1:28">
      <c r="A1073" s="10" t="s">
        <v>1946</v>
      </c>
      <c r="B1073" s="11" t="s">
        <v>842</v>
      </c>
      <c r="C1073" s="11" t="s">
        <v>865</v>
      </c>
      <c r="D1073" s="12">
        <v>24550</v>
      </c>
      <c r="E1073" s="12">
        <v>50</v>
      </c>
      <c r="F1073" s="12">
        <v>24600</v>
      </c>
      <c r="G1073" s="12">
        <v>6739</v>
      </c>
      <c r="H1073" s="12">
        <v>17861</v>
      </c>
      <c r="I1073" s="12">
        <v>17506</v>
      </c>
      <c r="J1073" s="16">
        <v>355</v>
      </c>
      <c r="K1073" s="41">
        <f t="shared" si="130"/>
        <v>1.9875706847320977E-2</v>
      </c>
      <c r="L1073" s="41">
        <f t="shared" si="126"/>
        <v>0.98012429315267902</v>
      </c>
      <c r="M1073" s="17"/>
      <c r="N1073" s="12">
        <v>1756</v>
      </c>
      <c r="O1073" s="12">
        <v>761</v>
      </c>
      <c r="P1073" s="12">
        <v>995</v>
      </c>
      <c r="Q1073" s="12">
        <v>0</v>
      </c>
      <c r="R1073" s="16">
        <v>995</v>
      </c>
      <c r="S1073" s="41">
        <f t="shared" si="125"/>
        <v>1</v>
      </c>
      <c r="T1073" s="41">
        <f t="shared" si="127"/>
        <v>0</v>
      </c>
      <c r="V1073" s="12">
        <v>18856</v>
      </c>
      <c r="W1073" s="12">
        <v>17506</v>
      </c>
      <c r="X1073" s="27">
        <v>1350</v>
      </c>
      <c r="Y1073" s="41">
        <f t="shared" si="131"/>
        <v>7.1595248196860417E-2</v>
      </c>
      <c r="Z1073" s="41">
        <f t="shared" si="128"/>
        <v>0.92840475180313953</v>
      </c>
      <c r="AB1073" s="6">
        <f t="shared" si="129"/>
        <v>17506</v>
      </c>
    </row>
    <row r="1074" spans="1:28">
      <c r="A1074" s="10" t="s">
        <v>1947</v>
      </c>
      <c r="B1074" s="11" t="s">
        <v>842</v>
      </c>
      <c r="C1074" s="11" t="s">
        <v>866</v>
      </c>
      <c r="D1074" s="12">
        <v>4882</v>
      </c>
      <c r="E1074" s="12">
        <v>26</v>
      </c>
      <c r="F1074" s="12">
        <v>4908</v>
      </c>
      <c r="G1074" s="12">
        <v>394</v>
      </c>
      <c r="H1074" s="12">
        <v>4514</v>
      </c>
      <c r="I1074" s="12">
        <v>3769</v>
      </c>
      <c r="J1074" s="16">
        <v>745</v>
      </c>
      <c r="K1074" s="41">
        <f t="shared" si="130"/>
        <v>0.16504209127159947</v>
      </c>
      <c r="L1074" s="41">
        <f t="shared" si="126"/>
        <v>0.83495790872840048</v>
      </c>
      <c r="M1074" s="17"/>
      <c r="N1074" s="12">
        <v>75</v>
      </c>
      <c r="O1074" s="12">
        <v>20</v>
      </c>
      <c r="P1074" s="12">
        <v>55</v>
      </c>
      <c r="Q1074" s="12">
        <v>0</v>
      </c>
      <c r="R1074" s="16">
        <v>55</v>
      </c>
      <c r="S1074" s="41">
        <f t="shared" si="125"/>
        <v>1</v>
      </c>
      <c r="T1074" s="41">
        <f t="shared" si="127"/>
        <v>0</v>
      </c>
      <c r="V1074" s="12">
        <v>4569</v>
      </c>
      <c r="W1074" s="12">
        <v>3769</v>
      </c>
      <c r="X1074" s="27">
        <v>800</v>
      </c>
      <c r="Y1074" s="41">
        <f t="shared" si="131"/>
        <v>0.17509301816590064</v>
      </c>
      <c r="Z1074" s="41">
        <f t="shared" si="128"/>
        <v>0.82490698183409938</v>
      </c>
      <c r="AB1074" s="6">
        <f t="shared" si="129"/>
        <v>3769</v>
      </c>
    </row>
    <row r="1075" spans="1:28">
      <c r="A1075" s="10" t="s">
        <v>1948</v>
      </c>
      <c r="B1075" s="11" t="s">
        <v>842</v>
      </c>
      <c r="C1075" s="11" t="s">
        <v>867</v>
      </c>
      <c r="D1075" s="12">
        <v>13115</v>
      </c>
      <c r="E1075" s="12">
        <v>8912</v>
      </c>
      <c r="F1075" s="12">
        <v>22027</v>
      </c>
      <c r="G1075" s="12">
        <v>1490</v>
      </c>
      <c r="H1075" s="12">
        <v>20537</v>
      </c>
      <c r="I1075" s="12">
        <v>15099</v>
      </c>
      <c r="J1075" s="16">
        <v>5438</v>
      </c>
      <c r="K1075" s="41">
        <f t="shared" si="130"/>
        <v>0.26479037834152991</v>
      </c>
      <c r="L1075" s="41">
        <f t="shared" si="126"/>
        <v>0.73520962165847004</v>
      </c>
      <c r="M1075" s="17"/>
      <c r="N1075" s="12">
        <v>459</v>
      </c>
      <c r="O1075" s="12">
        <v>162</v>
      </c>
      <c r="P1075" s="12">
        <v>297</v>
      </c>
      <c r="Q1075" s="12">
        <v>0</v>
      </c>
      <c r="R1075" s="16">
        <v>297</v>
      </c>
      <c r="S1075" s="41">
        <f t="shared" si="125"/>
        <v>1</v>
      </c>
      <c r="T1075" s="41">
        <f t="shared" si="127"/>
        <v>0</v>
      </c>
      <c r="V1075" s="12">
        <v>20834</v>
      </c>
      <c r="W1075" s="12">
        <v>15099</v>
      </c>
      <c r="X1075" s="27">
        <v>5735</v>
      </c>
      <c r="Y1075" s="41">
        <f t="shared" si="131"/>
        <v>0.27527119132187772</v>
      </c>
      <c r="Z1075" s="41">
        <f t="shared" si="128"/>
        <v>0.72472880867812228</v>
      </c>
      <c r="AB1075" s="6">
        <f t="shared" si="129"/>
        <v>15099</v>
      </c>
    </row>
    <row r="1076" spans="1:28">
      <c r="A1076" s="10" t="s">
        <v>1949</v>
      </c>
      <c r="B1076" s="11" t="s">
        <v>842</v>
      </c>
      <c r="C1076" s="11" t="s">
        <v>868</v>
      </c>
      <c r="D1076" s="12">
        <v>24965</v>
      </c>
      <c r="E1076" s="12">
        <v>13281</v>
      </c>
      <c r="F1076" s="12">
        <v>38246</v>
      </c>
      <c r="G1076" s="12">
        <v>2192</v>
      </c>
      <c r="H1076" s="12">
        <v>36054</v>
      </c>
      <c r="I1076" s="12">
        <v>26235</v>
      </c>
      <c r="J1076" s="16">
        <v>9819</v>
      </c>
      <c r="K1076" s="41">
        <f t="shared" si="130"/>
        <v>0.27234148776834749</v>
      </c>
      <c r="L1076" s="41">
        <f t="shared" si="126"/>
        <v>0.72765851223165257</v>
      </c>
      <c r="M1076" s="17"/>
      <c r="N1076" s="12">
        <v>727</v>
      </c>
      <c r="O1076" s="12">
        <v>251</v>
      </c>
      <c r="P1076" s="12">
        <v>476</v>
      </c>
      <c r="Q1076" s="12">
        <v>0</v>
      </c>
      <c r="R1076" s="16">
        <v>476</v>
      </c>
      <c r="S1076" s="41">
        <f t="shared" si="125"/>
        <v>1</v>
      </c>
      <c r="T1076" s="41">
        <f t="shared" si="127"/>
        <v>0</v>
      </c>
      <c r="V1076" s="12">
        <v>36530</v>
      </c>
      <c r="W1076" s="12">
        <v>26235</v>
      </c>
      <c r="X1076" s="27">
        <v>10295</v>
      </c>
      <c r="Y1076" s="41">
        <f t="shared" si="131"/>
        <v>0.28182315904735833</v>
      </c>
      <c r="Z1076" s="41">
        <f t="shared" si="128"/>
        <v>0.71817684095264167</v>
      </c>
      <c r="AB1076" s="6">
        <f t="shared" si="129"/>
        <v>26235</v>
      </c>
    </row>
    <row r="1077" spans="1:28">
      <c r="A1077" s="10" t="s">
        <v>1950</v>
      </c>
      <c r="B1077" s="11" t="s">
        <v>842</v>
      </c>
      <c r="C1077" s="11" t="s">
        <v>869</v>
      </c>
      <c r="D1077" s="12">
        <v>9994</v>
      </c>
      <c r="E1077" s="12">
        <v>2</v>
      </c>
      <c r="F1077" s="12">
        <v>9996</v>
      </c>
      <c r="G1077" s="12">
        <v>776</v>
      </c>
      <c r="H1077" s="12">
        <v>9220</v>
      </c>
      <c r="I1077" s="12">
        <v>7370</v>
      </c>
      <c r="J1077" s="16">
        <v>1850</v>
      </c>
      <c r="K1077" s="41">
        <f t="shared" si="130"/>
        <v>0.20065075921908893</v>
      </c>
      <c r="L1077" s="41">
        <f t="shared" si="126"/>
        <v>0.79934924078091107</v>
      </c>
      <c r="M1077" s="17"/>
      <c r="N1077" s="12">
        <v>360</v>
      </c>
      <c r="O1077" s="12">
        <v>109</v>
      </c>
      <c r="P1077" s="12">
        <v>251</v>
      </c>
      <c r="Q1077" s="12">
        <v>0</v>
      </c>
      <c r="R1077" s="16">
        <v>251</v>
      </c>
      <c r="S1077" s="41">
        <f t="shared" si="125"/>
        <v>1</v>
      </c>
      <c r="T1077" s="41">
        <f t="shared" si="127"/>
        <v>0</v>
      </c>
      <c r="V1077" s="12">
        <v>9471</v>
      </c>
      <c r="W1077" s="12">
        <v>7370</v>
      </c>
      <c r="X1077" s="27">
        <v>2101</v>
      </c>
      <c r="Y1077" s="41">
        <f t="shared" si="131"/>
        <v>0.22183507549361209</v>
      </c>
      <c r="Z1077" s="41">
        <f t="shared" si="128"/>
        <v>0.77816492450638797</v>
      </c>
      <c r="AB1077" s="6">
        <f t="shared" si="129"/>
        <v>7370</v>
      </c>
    </row>
    <row r="1078" spans="1:28">
      <c r="A1078" s="10" t="s">
        <v>1951</v>
      </c>
      <c r="B1078" s="11" t="s">
        <v>842</v>
      </c>
      <c r="C1078" s="11" t="s">
        <v>870</v>
      </c>
      <c r="D1078" s="12">
        <v>5439</v>
      </c>
      <c r="E1078" s="12">
        <v>0</v>
      </c>
      <c r="F1078" s="12">
        <v>5439</v>
      </c>
      <c r="G1078" s="12">
        <v>1649</v>
      </c>
      <c r="H1078" s="12">
        <v>3790</v>
      </c>
      <c r="I1078" s="12">
        <v>3398</v>
      </c>
      <c r="J1078" s="16">
        <v>392</v>
      </c>
      <c r="K1078" s="41">
        <f t="shared" si="130"/>
        <v>0.10343007915567283</v>
      </c>
      <c r="L1078" s="41">
        <f t="shared" si="126"/>
        <v>0.89656992084432718</v>
      </c>
      <c r="M1078" s="17"/>
      <c r="N1078" s="12">
        <v>101</v>
      </c>
      <c r="O1078" s="12">
        <v>50</v>
      </c>
      <c r="P1078" s="12">
        <v>51</v>
      </c>
      <c r="Q1078" s="12">
        <v>0</v>
      </c>
      <c r="R1078" s="16">
        <v>51</v>
      </c>
      <c r="S1078" s="41">
        <f t="shared" ref="S1078:S1137" si="132">+R1078/P1078</f>
        <v>1</v>
      </c>
      <c r="T1078" s="41">
        <f t="shared" si="127"/>
        <v>0</v>
      </c>
      <c r="V1078" s="12">
        <v>3841</v>
      </c>
      <c r="W1078" s="12">
        <v>3398</v>
      </c>
      <c r="X1078" s="27">
        <v>443</v>
      </c>
      <c r="Y1078" s="41">
        <f t="shared" si="131"/>
        <v>0.11533454829471491</v>
      </c>
      <c r="Z1078" s="41">
        <f t="shared" si="128"/>
        <v>0.8846654517052851</v>
      </c>
      <c r="AB1078" s="6">
        <f t="shared" si="129"/>
        <v>3398</v>
      </c>
    </row>
    <row r="1079" spans="1:28">
      <c r="A1079" s="10" t="s">
        <v>1952</v>
      </c>
      <c r="B1079" s="11" t="s">
        <v>842</v>
      </c>
      <c r="C1079" s="11" t="s">
        <v>871</v>
      </c>
      <c r="D1079" s="12">
        <v>30781</v>
      </c>
      <c r="E1079" s="12">
        <v>1480</v>
      </c>
      <c r="F1079" s="12">
        <v>32261</v>
      </c>
      <c r="G1079" s="12">
        <v>1581</v>
      </c>
      <c r="H1079" s="12">
        <v>30680</v>
      </c>
      <c r="I1079" s="12">
        <v>24638</v>
      </c>
      <c r="J1079" s="16">
        <v>6042</v>
      </c>
      <c r="K1079" s="41">
        <f t="shared" si="130"/>
        <v>0.1969361147327249</v>
      </c>
      <c r="L1079" s="41">
        <f t="shared" si="126"/>
        <v>0.80306388526727512</v>
      </c>
      <c r="M1079" s="17"/>
      <c r="N1079" s="12">
        <v>276</v>
      </c>
      <c r="O1079" s="12">
        <v>68</v>
      </c>
      <c r="P1079" s="12">
        <v>208</v>
      </c>
      <c r="Q1079" s="12">
        <v>0</v>
      </c>
      <c r="R1079" s="16">
        <v>208</v>
      </c>
      <c r="S1079" s="41">
        <f t="shared" si="132"/>
        <v>1</v>
      </c>
      <c r="T1079" s="41">
        <f t="shared" si="127"/>
        <v>0</v>
      </c>
      <c r="V1079" s="12">
        <v>30888</v>
      </c>
      <c r="W1079" s="12">
        <v>24638</v>
      </c>
      <c r="X1079" s="27">
        <v>6250</v>
      </c>
      <c r="Y1079" s="41">
        <f t="shared" si="131"/>
        <v>0.20234395234395233</v>
      </c>
      <c r="Z1079" s="41">
        <f t="shared" si="128"/>
        <v>0.7976560476560477</v>
      </c>
      <c r="AB1079" s="6">
        <f t="shared" si="129"/>
        <v>24638</v>
      </c>
    </row>
    <row r="1080" spans="1:28">
      <c r="A1080" s="10" t="s">
        <v>1953</v>
      </c>
      <c r="B1080" s="11" t="s">
        <v>842</v>
      </c>
      <c r="C1080" s="11" t="s">
        <v>872</v>
      </c>
      <c r="D1080" s="12">
        <v>9191</v>
      </c>
      <c r="E1080" s="12">
        <v>14</v>
      </c>
      <c r="F1080" s="12">
        <v>9205</v>
      </c>
      <c r="G1080" s="12">
        <v>1187</v>
      </c>
      <c r="H1080" s="12">
        <v>8018</v>
      </c>
      <c r="I1080" s="12">
        <v>6738</v>
      </c>
      <c r="J1080" s="16">
        <v>1280</v>
      </c>
      <c r="K1080" s="41">
        <f t="shared" si="130"/>
        <v>0.15964080818159143</v>
      </c>
      <c r="L1080" s="41">
        <f t="shared" si="126"/>
        <v>0.84035919181840857</v>
      </c>
      <c r="M1080" s="17"/>
      <c r="N1080" s="12">
        <v>105</v>
      </c>
      <c r="O1080" s="12">
        <v>38</v>
      </c>
      <c r="P1080" s="12">
        <v>67</v>
      </c>
      <c r="Q1080" s="12">
        <v>0</v>
      </c>
      <c r="R1080" s="16">
        <v>67</v>
      </c>
      <c r="S1080" s="41">
        <f t="shared" si="132"/>
        <v>1</v>
      </c>
      <c r="T1080" s="41">
        <f t="shared" si="127"/>
        <v>0</v>
      </c>
      <c r="V1080" s="12">
        <v>8085</v>
      </c>
      <c r="W1080" s="12">
        <v>6738</v>
      </c>
      <c r="X1080" s="27">
        <v>1347</v>
      </c>
      <c r="Y1080" s="41">
        <f t="shared" si="131"/>
        <v>0.1666048237476809</v>
      </c>
      <c r="Z1080" s="41">
        <f t="shared" si="128"/>
        <v>0.83339517625231907</v>
      </c>
      <c r="AB1080" s="6">
        <f t="shared" si="129"/>
        <v>6738</v>
      </c>
    </row>
    <row r="1081" spans="1:28">
      <c r="A1081" s="10" t="s">
        <v>1954</v>
      </c>
      <c r="B1081" s="11" t="s">
        <v>842</v>
      </c>
      <c r="C1081" s="11" t="s">
        <v>873</v>
      </c>
      <c r="D1081" s="12">
        <v>25296</v>
      </c>
      <c r="E1081" s="12">
        <v>36</v>
      </c>
      <c r="F1081" s="12">
        <v>25332</v>
      </c>
      <c r="G1081" s="12">
        <v>3856</v>
      </c>
      <c r="H1081" s="12">
        <v>21476</v>
      </c>
      <c r="I1081" s="12">
        <v>21869</v>
      </c>
      <c r="J1081" s="16">
        <v>0</v>
      </c>
      <c r="K1081" s="41">
        <f t="shared" si="130"/>
        <v>0</v>
      </c>
      <c r="L1081" s="41">
        <f t="shared" si="126"/>
        <v>1</v>
      </c>
      <c r="M1081" s="17"/>
      <c r="N1081" s="12">
        <v>845</v>
      </c>
      <c r="O1081" s="12">
        <v>410</v>
      </c>
      <c r="P1081" s="12">
        <v>435</v>
      </c>
      <c r="Q1081" s="12">
        <v>0</v>
      </c>
      <c r="R1081" s="16">
        <v>435</v>
      </c>
      <c r="S1081" s="41">
        <f t="shared" si="132"/>
        <v>1</v>
      </c>
      <c r="T1081" s="41">
        <f t="shared" si="127"/>
        <v>0</v>
      </c>
      <c r="V1081" s="12">
        <v>21911</v>
      </c>
      <c r="W1081" s="12">
        <v>21869</v>
      </c>
      <c r="X1081" s="27">
        <v>42</v>
      </c>
      <c r="Y1081" s="41">
        <f t="shared" si="131"/>
        <v>1.9168454201086212E-3</v>
      </c>
      <c r="Z1081" s="41">
        <f t="shared" si="128"/>
        <v>0.99808315457989139</v>
      </c>
      <c r="AB1081" s="6">
        <f t="shared" si="129"/>
        <v>21869</v>
      </c>
    </row>
    <row r="1082" spans="1:28">
      <c r="A1082" s="10" t="s">
        <v>1955</v>
      </c>
      <c r="B1082" s="11" t="s">
        <v>842</v>
      </c>
      <c r="C1082" s="11" t="s">
        <v>874</v>
      </c>
      <c r="D1082" s="12">
        <v>24303</v>
      </c>
      <c r="E1082" s="12">
        <v>688</v>
      </c>
      <c r="F1082" s="12">
        <v>24991</v>
      </c>
      <c r="G1082" s="12">
        <v>1737</v>
      </c>
      <c r="H1082" s="12">
        <v>23254</v>
      </c>
      <c r="I1082" s="12">
        <v>20572</v>
      </c>
      <c r="J1082" s="16">
        <v>2682</v>
      </c>
      <c r="K1082" s="41">
        <f t="shared" si="130"/>
        <v>0.11533499612969812</v>
      </c>
      <c r="L1082" s="41">
        <f t="shared" si="126"/>
        <v>0.88466500387030189</v>
      </c>
      <c r="M1082" s="17"/>
      <c r="N1082" s="12">
        <v>106</v>
      </c>
      <c r="O1082" s="12">
        <v>23</v>
      </c>
      <c r="P1082" s="12">
        <v>83</v>
      </c>
      <c r="Q1082" s="12">
        <v>0</v>
      </c>
      <c r="R1082" s="16">
        <v>83</v>
      </c>
      <c r="S1082" s="41">
        <f t="shared" si="132"/>
        <v>1</v>
      </c>
      <c r="T1082" s="41">
        <f t="shared" si="127"/>
        <v>0</v>
      </c>
      <c r="V1082" s="12">
        <v>23337</v>
      </c>
      <c r="W1082" s="12">
        <v>20572</v>
      </c>
      <c r="X1082" s="27">
        <v>2765</v>
      </c>
      <c r="Y1082" s="41">
        <f t="shared" si="131"/>
        <v>0.1184813814971933</v>
      </c>
      <c r="Z1082" s="41">
        <f t="shared" si="128"/>
        <v>0.88151861850280666</v>
      </c>
      <c r="AB1082" s="6">
        <f t="shared" si="129"/>
        <v>20572</v>
      </c>
    </row>
    <row r="1083" spans="1:28">
      <c r="A1083" s="10" t="s">
        <v>1956</v>
      </c>
      <c r="B1083" s="11" t="s">
        <v>842</v>
      </c>
      <c r="C1083" s="11" t="s">
        <v>875</v>
      </c>
      <c r="D1083" s="12">
        <v>6064</v>
      </c>
      <c r="E1083" s="12">
        <v>1</v>
      </c>
      <c r="F1083" s="12">
        <v>6065</v>
      </c>
      <c r="G1083" s="12">
        <v>629</v>
      </c>
      <c r="H1083" s="12">
        <v>5436</v>
      </c>
      <c r="I1083" s="12">
        <v>5087</v>
      </c>
      <c r="J1083" s="16">
        <v>349</v>
      </c>
      <c r="K1083" s="41">
        <f t="shared" si="130"/>
        <v>6.4201618837380431E-2</v>
      </c>
      <c r="L1083" s="41">
        <f t="shared" si="126"/>
        <v>0.9357983811626196</v>
      </c>
      <c r="M1083" s="17"/>
      <c r="N1083" s="12">
        <v>79</v>
      </c>
      <c r="O1083" s="12">
        <v>28</v>
      </c>
      <c r="P1083" s="12">
        <v>51</v>
      </c>
      <c r="Q1083" s="12">
        <v>0</v>
      </c>
      <c r="R1083" s="16">
        <v>51</v>
      </c>
      <c r="S1083" s="41">
        <f t="shared" si="132"/>
        <v>1</v>
      </c>
      <c r="T1083" s="41">
        <f t="shared" si="127"/>
        <v>0</v>
      </c>
      <c r="V1083" s="12">
        <v>5487</v>
      </c>
      <c r="W1083" s="12">
        <v>5087</v>
      </c>
      <c r="X1083" s="27">
        <v>400</v>
      </c>
      <c r="Y1083" s="41">
        <f t="shared" si="131"/>
        <v>7.2899580827410243E-2</v>
      </c>
      <c r="Z1083" s="41">
        <f t="shared" si="128"/>
        <v>0.92710041917258978</v>
      </c>
      <c r="AB1083" s="6">
        <f t="shared" si="129"/>
        <v>5087</v>
      </c>
    </row>
    <row r="1084" spans="1:28">
      <c r="A1084" s="10" t="s">
        <v>1957</v>
      </c>
      <c r="B1084" s="11" t="s">
        <v>842</v>
      </c>
      <c r="C1084" s="11" t="s">
        <v>876</v>
      </c>
      <c r="D1084" s="12">
        <v>28431</v>
      </c>
      <c r="E1084" s="12">
        <v>742</v>
      </c>
      <c r="F1084" s="12">
        <v>29173</v>
      </c>
      <c r="G1084" s="12">
        <v>2179</v>
      </c>
      <c r="H1084" s="12">
        <v>26994</v>
      </c>
      <c r="I1084" s="12">
        <v>22313</v>
      </c>
      <c r="J1084" s="16">
        <v>4681</v>
      </c>
      <c r="K1084" s="41">
        <f t="shared" si="130"/>
        <v>0.17340890568274431</v>
      </c>
      <c r="L1084" s="41">
        <f t="shared" si="126"/>
        <v>0.82659109431725564</v>
      </c>
      <c r="M1084" s="17"/>
      <c r="N1084" s="12">
        <v>276</v>
      </c>
      <c r="O1084" s="12">
        <v>121</v>
      </c>
      <c r="P1084" s="12">
        <v>155</v>
      </c>
      <c r="Q1084" s="12">
        <v>0</v>
      </c>
      <c r="R1084" s="16">
        <v>155</v>
      </c>
      <c r="S1084" s="41">
        <f t="shared" si="132"/>
        <v>1</v>
      </c>
      <c r="T1084" s="41">
        <f t="shared" si="127"/>
        <v>0</v>
      </c>
      <c r="V1084" s="12">
        <v>27149</v>
      </c>
      <c r="W1084" s="12">
        <v>22313</v>
      </c>
      <c r="X1084" s="27">
        <v>4836</v>
      </c>
      <c r="Y1084" s="41">
        <f t="shared" si="131"/>
        <v>0.17812810784927621</v>
      </c>
      <c r="Z1084" s="41">
        <f t="shared" si="128"/>
        <v>0.82187189215072376</v>
      </c>
      <c r="AB1084" s="6">
        <f t="shared" si="129"/>
        <v>22313</v>
      </c>
    </row>
    <row r="1085" spans="1:28">
      <c r="A1085" s="10" t="s">
        <v>1958</v>
      </c>
      <c r="B1085" s="11" t="s">
        <v>842</v>
      </c>
      <c r="C1085" s="11" t="s">
        <v>10</v>
      </c>
      <c r="D1085" s="12">
        <v>14778</v>
      </c>
      <c r="E1085" s="12">
        <v>540</v>
      </c>
      <c r="F1085" s="12">
        <v>15318</v>
      </c>
      <c r="G1085" s="12">
        <v>2944</v>
      </c>
      <c r="H1085" s="12">
        <v>12374</v>
      </c>
      <c r="I1085" s="12">
        <v>12069</v>
      </c>
      <c r="J1085" s="16">
        <v>305</v>
      </c>
      <c r="K1085" s="41">
        <f t="shared" si="130"/>
        <v>2.4648456440924518E-2</v>
      </c>
      <c r="L1085" s="41">
        <f t="shared" si="126"/>
        <v>0.9753515435590755</v>
      </c>
      <c r="M1085" s="17"/>
      <c r="N1085" s="12">
        <v>837</v>
      </c>
      <c r="O1085" s="12">
        <v>445</v>
      </c>
      <c r="P1085" s="12">
        <v>392</v>
      </c>
      <c r="Q1085" s="12">
        <v>0</v>
      </c>
      <c r="R1085" s="16">
        <v>392</v>
      </c>
      <c r="S1085" s="41">
        <f t="shared" si="132"/>
        <v>1</v>
      </c>
      <c r="T1085" s="41">
        <f t="shared" si="127"/>
        <v>0</v>
      </c>
      <c r="V1085" s="12">
        <v>12766</v>
      </c>
      <c r="W1085" s="12">
        <v>12069</v>
      </c>
      <c r="X1085" s="27">
        <v>697</v>
      </c>
      <c r="Y1085" s="41">
        <f t="shared" si="131"/>
        <v>5.4598151339495533E-2</v>
      </c>
      <c r="Z1085" s="41">
        <f t="shared" si="128"/>
        <v>0.94540184866050447</v>
      </c>
      <c r="AB1085" s="6">
        <f t="shared" si="129"/>
        <v>12069</v>
      </c>
    </row>
    <row r="1086" spans="1:28">
      <c r="A1086" s="10" t="s">
        <v>1959</v>
      </c>
      <c r="B1086" s="11" t="s">
        <v>842</v>
      </c>
      <c r="C1086" s="11" t="s">
        <v>877</v>
      </c>
      <c r="D1086" s="12">
        <v>13985</v>
      </c>
      <c r="E1086" s="12">
        <v>1730</v>
      </c>
      <c r="F1086" s="12">
        <v>15715</v>
      </c>
      <c r="G1086" s="12">
        <v>981</v>
      </c>
      <c r="H1086" s="12">
        <v>14734</v>
      </c>
      <c r="I1086" s="12">
        <v>11177</v>
      </c>
      <c r="J1086" s="16">
        <v>3557</v>
      </c>
      <c r="K1086" s="41">
        <f t="shared" si="130"/>
        <v>0.24141441563730148</v>
      </c>
      <c r="L1086" s="41">
        <f t="shared" si="126"/>
        <v>0.75858558436269852</v>
      </c>
      <c r="M1086" s="17"/>
      <c r="N1086" s="12">
        <v>239</v>
      </c>
      <c r="O1086" s="12">
        <v>71</v>
      </c>
      <c r="P1086" s="12">
        <v>168</v>
      </c>
      <c r="Q1086" s="12">
        <v>0</v>
      </c>
      <c r="R1086" s="16">
        <v>168</v>
      </c>
      <c r="S1086" s="41">
        <f t="shared" si="132"/>
        <v>1</v>
      </c>
      <c r="T1086" s="41">
        <f t="shared" si="127"/>
        <v>0</v>
      </c>
      <c r="V1086" s="12">
        <v>14902</v>
      </c>
      <c r="W1086" s="12">
        <v>11177</v>
      </c>
      <c r="X1086" s="27">
        <v>3725</v>
      </c>
      <c r="Y1086" s="41">
        <f t="shared" si="131"/>
        <v>0.24996644745671723</v>
      </c>
      <c r="Z1086" s="41">
        <f t="shared" si="128"/>
        <v>0.75003355254328274</v>
      </c>
      <c r="AB1086" s="6">
        <f t="shared" si="129"/>
        <v>11177</v>
      </c>
    </row>
    <row r="1087" spans="1:28">
      <c r="A1087" s="10" t="s">
        <v>1960</v>
      </c>
      <c r="B1087" s="11" t="s">
        <v>842</v>
      </c>
      <c r="C1087" s="11" t="s">
        <v>79</v>
      </c>
      <c r="D1087" s="12">
        <v>14591</v>
      </c>
      <c r="E1087" s="12">
        <v>31</v>
      </c>
      <c r="F1087" s="12">
        <v>14622</v>
      </c>
      <c r="G1087" s="12">
        <v>2440</v>
      </c>
      <c r="H1087" s="12">
        <v>12182</v>
      </c>
      <c r="I1087" s="12">
        <v>9914</v>
      </c>
      <c r="J1087" s="16">
        <v>2268</v>
      </c>
      <c r="K1087" s="41">
        <f t="shared" si="130"/>
        <v>0.18617632572648168</v>
      </c>
      <c r="L1087" s="41">
        <f t="shared" si="126"/>
        <v>0.81382367427351832</v>
      </c>
      <c r="M1087" s="17"/>
      <c r="N1087" s="12">
        <v>191</v>
      </c>
      <c r="O1087" s="12">
        <v>99</v>
      </c>
      <c r="P1087" s="12">
        <v>92</v>
      </c>
      <c r="Q1087" s="12">
        <v>0</v>
      </c>
      <c r="R1087" s="16">
        <v>92</v>
      </c>
      <c r="S1087" s="41">
        <f t="shared" si="132"/>
        <v>1</v>
      </c>
      <c r="T1087" s="41">
        <f t="shared" si="127"/>
        <v>0</v>
      </c>
      <c r="V1087" s="12">
        <v>12274</v>
      </c>
      <c r="W1087" s="12">
        <v>9914</v>
      </c>
      <c r="X1087" s="27">
        <v>2360</v>
      </c>
      <c r="Y1087" s="41">
        <f t="shared" si="131"/>
        <v>0.1922763565259899</v>
      </c>
      <c r="Z1087" s="41">
        <f t="shared" si="128"/>
        <v>0.80772364347401004</v>
      </c>
      <c r="AB1087" s="6">
        <f t="shared" si="129"/>
        <v>9914</v>
      </c>
    </row>
    <row r="1088" spans="1:28">
      <c r="A1088" s="10" t="s">
        <v>1961</v>
      </c>
      <c r="B1088" s="11" t="s">
        <v>842</v>
      </c>
      <c r="C1088" s="11" t="s">
        <v>878</v>
      </c>
      <c r="D1088" s="12">
        <v>7280</v>
      </c>
      <c r="E1088" s="12">
        <v>23</v>
      </c>
      <c r="F1088" s="12">
        <v>7303</v>
      </c>
      <c r="G1088" s="12">
        <v>882</v>
      </c>
      <c r="H1088" s="12">
        <v>6421</v>
      </c>
      <c r="I1088" s="12">
        <v>5167</v>
      </c>
      <c r="J1088" s="16">
        <v>1254</v>
      </c>
      <c r="K1088" s="41">
        <f t="shared" si="130"/>
        <v>0.19529668275969475</v>
      </c>
      <c r="L1088" s="41">
        <f t="shared" si="126"/>
        <v>0.8047033172403053</v>
      </c>
      <c r="M1088" s="17"/>
      <c r="N1088" s="12">
        <v>100</v>
      </c>
      <c r="O1088" s="12">
        <v>30</v>
      </c>
      <c r="P1088" s="12">
        <v>70</v>
      </c>
      <c r="Q1088" s="12">
        <v>0</v>
      </c>
      <c r="R1088" s="16">
        <v>70</v>
      </c>
      <c r="S1088" s="41">
        <f t="shared" si="132"/>
        <v>1</v>
      </c>
      <c r="T1088" s="41">
        <f t="shared" si="127"/>
        <v>0</v>
      </c>
      <c r="V1088" s="12">
        <v>6491</v>
      </c>
      <c r="W1088" s="12">
        <v>5167</v>
      </c>
      <c r="X1088" s="27">
        <v>1324</v>
      </c>
      <c r="Y1088" s="41">
        <f t="shared" si="131"/>
        <v>0.20397473424741949</v>
      </c>
      <c r="Z1088" s="41">
        <f t="shared" si="128"/>
        <v>0.79602526575258048</v>
      </c>
      <c r="AB1088" s="6">
        <f t="shared" si="129"/>
        <v>5167</v>
      </c>
    </row>
    <row r="1089" spans="1:28">
      <c r="A1089" s="10" t="s">
        <v>1962</v>
      </c>
      <c r="B1089" s="11" t="s">
        <v>842</v>
      </c>
      <c r="C1089" s="11" t="s">
        <v>2147</v>
      </c>
      <c r="D1089" s="12">
        <v>4202</v>
      </c>
      <c r="E1089" s="12">
        <v>4</v>
      </c>
      <c r="F1089" s="12">
        <v>4206</v>
      </c>
      <c r="G1089" s="12">
        <v>661</v>
      </c>
      <c r="H1089" s="12">
        <v>3545</v>
      </c>
      <c r="I1089" s="12">
        <v>3307</v>
      </c>
      <c r="J1089" s="16">
        <v>238</v>
      </c>
      <c r="K1089" s="41">
        <f t="shared" si="130"/>
        <v>6.7136812411847671E-2</v>
      </c>
      <c r="L1089" s="41">
        <f t="shared" si="126"/>
        <v>0.93286318758815234</v>
      </c>
      <c r="M1089" s="17"/>
      <c r="N1089" s="12">
        <v>102</v>
      </c>
      <c r="O1089" s="12">
        <v>43</v>
      </c>
      <c r="P1089" s="12">
        <v>59</v>
      </c>
      <c r="Q1089" s="12">
        <v>0</v>
      </c>
      <c r="R1089" s="16">
        <v>59</v>
      </c>
      <c r="S1089" s="41">
        <f t="shared" si="132"/>
        <v>1</v>
      </c>
      <c r="T1089" s="41">
        <f t="shared" si="127"/>
        <v>0</v>
      </c>
      <c r="V1089" s="12">
        <v>3604</v>
      </c>
      <c r="W1089" s="12">
        <v>3307</v>
      </c>
      <c r="X1089" s="27">
        <v>297</v>
      </c>
      <c r="Y1089" s="41">
        <f t="shared" si="131"/>
        <v>8.2408435072142058E-2</v>
      </c>
      <c r="Z1089" s="41">
        <f t="shared" si="128"/>
        <v>0.91759156492785798</v>
      </c>
      <c r="AB1089" s="6">
        <f t="shared" si="129"/>
        <v>3307</v>
      </c>
    </row>
    <row r="1090" spans="1:28">
      <c r="A1090" s="10" t="s">
        <v>1963</v>
      </c>
      <c r="B1090" s="11" t="s">
        <v>842</v>
      </c>
      <c r="C1090" s="11" t="s">
        <v>879</v>
      </c>
      <c r="D1090" s="12">
        <v>5901</v>
      </c>
      <c r="E1090" s="12">
        <v>20</v>
      </c>
      <c r="F1090" s="12">
        <v>5921</v>
      </c>
      <c r="G1090" s="12">
        <v>766</v>
      </c>
      <c r="H1090" s="12">
        <v>5155</v>
      </c>
      <c r="I1090" s="12">
        <v>4194</v>
      </c>
      <c r="J1090" s="16">
        <v>961</v>
      </c>
      <c r="K1090" s="41">
        <f t="shared" si="130"/>
        <v>0.18642095053346266</v>
      </c>
      <c r="L1090" s="41">
        <f t="shared" si="126"/>
        <v>0.81357904946653736</v>
      </c>
      <c r="M1090" s="17"/>
      <c r="N1090" s="12">
        <v>109</v>
      </c>
      <c r="O1090" s="12">
        <v>43</v>
      </c>
      <c r="P1090" s="12">
        <v>66</v>
      </c>
      <c r="Q1090" s="12">
        <v>0</v>
      </c>
      <c r="R1090" s="16">
        <v>66</v>
      </c>
      <c r="S1090" s="41">
        <f t="shared" si="132"/>
        <v>1</v>
      </c>
      <c r="T1090" s="41">
        <f t="shared" si="127"/>
        <v>0</v>
      </c>
      <c r="V1090" s="12">
        <v>5221</v>
      </c>
      <c r="W1090" s="12">
        <v>4194</v>
      </c>
      <c r="X1090" s="27">
        <v>1027</v>
      </c>
      <c r="Y1090" s="41">
        <f t="shared" si="131"/>
        <v>0.19670561195173339</v>
      </c>
      <c r="Z1090" s="41">
        <f t="shared" si="128"/>
        <v>0.80329438804826658</v>
      </c>
      <c r="AB1090" s="6">
        <f t="shared" si="129"/>
        <v>4194</v>
      </c>
    </row>
    <row r="1091" spans="1:28">
      <c r="A1091" s="10" t="s">
        <v>1964</v>
      </c>
      <c r="B1091" s="11" t="s">
        <v>842</v>
      </c>
      <c r="C1091" s="11" t="s">
        <v>880</v>
      </c>
      <c r="D1091" s="12">
        <v>12962</v>
      </c>
      <c r="E1091" s="12">
        <v>0</v>
      </c>
      <c r="F1091" s="12">
        <v>12962</v>
      </c>
      <c r="G1091" s="12">
        <v>2704</v>
      </c>
      <c r="H1091" s="12">
        <v>10258</v>
      </c>
      <c r="I1091" s="12">
        <v>8686</v>
      </c>
      <c r="J1091" s="16">
        <v>1572</v>
      </c>
      <c r="K1091" s="41">
        <f t="shared" si="130"/>
        <v>0.15324624683174107</v>
      </c>
      <c r="L1091" s="41">
        <f t="shared" si="126"/>
        <v>0.84675375316825896</v>
      </c>
      <c r="M1091" s="17"/>
      <c r="N1091" s="12">
        <v>1195</v>
      </c>
      <c r="O1091" s="12">
        <v>481</v>
      </c>
      <c r="P1091" s="12">
        <v>714</v>
      </c>
      <c r="Q1091" s="12">
        <v>0</v>
      </c>
      <c r="R1091" s="16">
        <v>714</v>
      </c>
      <c r="S1091" s="41">
        <f t="shared" si="132"/>
        <v>1</v>
      </c>
      <c r="T1091" s="41">
        <f t="shared" si="127"/>
        <v>0</v>
      </c>
      <c r="V1091" s="12">
        <v>10972</v>
      </c>
      <c r="W1091" s="12">
        <v>8686</v>
      </c>
      <c r="X1091" s="27">
        <v>2286</v>
      </c>
      <c r="Y1091" s="41">
        <f t="shared" si="131"/>
        <v>0.20834852351440028</v>
      </c>
      <c r="Z1091" s="41">
        <f t="shared" si="128"/>
        <v>0.79165147648559975</v>
      </c>
      <c r="AB1091" s="6">
        <f t="shared" si="129"/>
        <v>8686</v>
      </c>
    </row>
    <row r="1092" spans="1:28">
      <c r="A1092" s="10" t="s">
        <v>1965</v>
      </c>
      <c r="B1092" s="11" t="s">
        <v>842</v>
      </c>
      <c r="C1092" s="11" t="s">
        <v>881</v>
      </c>
      <c r="D1092" s="12">
        <v>10643</v>
      </c>
      <c r="E1092" s="12">
        <v>25</v>
      </c>
      <c r="F1092" s="12">
        <v>10668</v>
      </c>
      <c r="G1092" s="12">
        <v>786</v>
      </c>
      <c r="H1092" s="12">
        <v>9882</v>
      </c>
      <c r="I1092" s="12">
        <v>10054</v>
      </c>
      <c r="J1092" s="16">
        <v>0</v>
      </c>
      <c r="K1092" s="41">
        <f t="shared" si="130"/>
        <v>0</v>
      </c>
      <c r="L1092" s="41">
        <f t="shared" si="126"/>
        <v>1</v>
      </c>
      <c r="M1092" s="17"/>
      <c r="N1092" s="12">
        <v>230</v>
      </c>
      <c r="O1092" s="12">
        <v>83</v>
      </c>
      <c r="P1092" s="12">
        <v>147</v>
      </c>
      <c r="Q1092" s="12">
        <v>0</v>
      </c>
      <c r="R1092" s="16">
        <v>147</v>
      </c>
      <c r="S1092" s="41">
        <f t="shared" si="132"/>
        <v>1</v>
      </c>
      <c r="T1092" s="41">
        <f t="shared" si="127"/>
        <v>0</v>
      </c>
      <c r="V1092" s="12">
        <v>10029</v>
      </c>
      <c r="W1092" s="12">
        <v>10054</v>
      </c>
      <c r="X1092" s="27">
        <v>0</v>
      </c>
      <c r="Y1092" s="41">
        <f t="shared" si="131"/>
        <v>0</v>
      </c>
      <c r="Z1092" s="41">
        <f t="shared" si="128"/>
        <v>1</v>
      </c>
      <c r="AB1092" s="6">
        <f t="shared" si="129"/>
        <v>10054</v>
      </c>
    </row>
    <row r="1093" spans="1:28">
      <c r="A1093" s="10" t="s">
        <v>1966</v>
      </c>
      <c r="B1093" s="11" t="s">
        <v>842</v>
      </c>
      <c r="C1093" s="11" t="s">
        <v>882</v>
      </c>
      <c r="D1093" s="12">
        <v>6191</v>
      </c>
      <c r="E1093" s="12">
        <v>7</v>
      </c>
      <c r="F1093" s="12">
        <v>6198</v>
      </c>
      <c r="G1093" s="12">
        <v>624</v>
      </c>
      <c r="H1093" s="12">
        <v>5574</v>
      </c>
      <c r="I1093" s="12">
        <v>4477</v>
      </c>
      <c r="J1093" s="16">
        <v>1097</v>
      </c>
      <c r="K1093" s="41">
        <f t="shared" si="130"/>
        <v>0.19680660208109077</v>
      </c>
      <c r="L1093" s="41">
        <f t="shared" si="126"/>
        <v>0.8031933979189092</v>
      </c>
      <c r="M1093" s="17"/>
      <c r="N1093" s="12">
        <v>287</v>
      </c>
      <c r="O1093" s="12">
        <v>89</v>
      </c>
      <c r="P1093" s="12">
        <v>198</v>
      </c>
      <c r="Q1093" s="12">
        <v>0</v>
      </c>
      <c r="R1093" s="16">
        <v>198</v>
      </c>
      <c r="S1093" s="41">
        <f t="shared" si="132"/>
        <v>1</v>
      </c>
      <c r="T1093" s="41">
        <f t="shared" si="127"/>
        <v>0</v>
      </c>
      <c r="V1093" s="12">
        <v>5772</v>
      </c>
      <c r="W1093" s="12">
        <v>4477</v>
      </c>
      <c r="X1093" s="27">
        <v>1295</v>
      </c>
      <c r="Y1093" s="41">
        <f t="shared" si="131"/>
        <v>0.22435897435897437</v>
      </c>
      <c r="Z1093" s="41">
        <f t="shared" si="128"/>
        <v>0.77564102564102566</v>
      </c>
      <c r="AB1093" s="6">
        <f t="shared" si="129"/>
        <v>4477</v>
      </c>
    </row>
    <row r="1094" spans="1:28" s="13" customFormat="1">
      <c r="A1094" s="50" t="s">
        <v>2246</v>
      </c>
      <c r="B1094" s="39" t="s">
        <v>2214</v>
      </c>
      <c r="C1094" s="39"/>
      <c r="D1094" s="45">
        <v>1070402</v>
      </c>
      <c r="E1094" s="45">
        <v>55987</v>
      </c>
      <c r="F1094" s="45">
        <v>1126389</v>
      </c>
      <c r="G1094" s="45">
        <v>196067</v>
      </c>
      <c r="H1094" s="45">
        <v>930322</v>
      </c>
      <c r="I1094" s="45">
        <v>764913</v>
      </c>
      <c r="J1094" s="46">
        <v>166151</v>
      </c>
      <c r="K1094" s="47">
        <f t="shared" si="130"/>
        <v>0.17859515307603174</v>
      </c>
      <c r="L1094" s="47">
        <f t="shared" si="126"/>
        <v>0.82140484692396831</v>
      </c>
      <c r="M1094" s="48"/>
      <c r="N1094" s="45">
        <v>62799</v>
      </c>
      <c r="O1094" s="45">
        <v>28108</v>
      </c>
      <c r="P1094" s="45">
        <v>34691</v>
      </c>
      <c r="Q1094" s="45">
        <v>0</v>
      </c>
      <c r="R1094" s="46">
        <v>34691</v>
      </c>
      <c r="S1094" s="47">
        <f t="shared" si="132"/>
        <v>1</v>
      </c>
      <c r="T1094" s="47">
        <f t="shared" si="127"/>
        <v>0</v>
      </c>
      <c r="V1094" s="45">
        <v>965013</v>
      </c>
      <c r="W1094" s="45">
        <v>764913</v>
      </c>
      <c r="X1094" s="45">
        <v>200302</v>
      </c>
      <c r="Y1094" s="47">
        <f t="shared" si="131"/>
        <v>0.20756404317869293</v>
      </c>
      <c r="Z1094" s="47">
        <f t="shared" si="128"/>
        <v>0.79243595682130707</v>
      </c>
      <c r="AB1094" s="49">
        <f t="shared" si="129"/>
        <v>764913</v>
      </c>
    </row>
    <row r="1095" spans="1:28">
      <c r="A1095" s="10" t="s">
        <v>1967</v>
      </c>
      <c r="B1095" s="11" t="s">
        <v>2148</v>
      </c>
      <c r="C1095" s="11" t="s">
        <v>883</v>
      </c>
      <c r="D1095" s="12">
        <v>883999</v>
      </c>
      <c r="E1095" s="12">
        <v>9466</v>
      </c>
      <c r="F1095" s="12">
        <v>893465</v>
      </c>
      <c r="G1095" s="12">
        <v>248829</v>
      </c>
      <c r="H1095" s="12">
        <v>644636</v>
      </c>
      <c r="I1095" s="12">
        <v>576773</v>
      </c>
      <c r="J1095" s="16">
        <v>67863</v>
      </c>
      <c r="K1095" s="41">
        <f t="shared" si="130"/>
        <v>0.10527336357262083</v>
      </c>
      <c r="L1095" s="41">
        <f t="shared" si="126"/>
        <v>0.89472663642737915</v>
      </c>
      <c r="M1095" s="17"/>
      <c r="N1095" s="12">
        <v>266035</v>
      </c>
      <c r="O1095" s="12">
        <v>126794</v>
      </c>
      <c r="P1095" s="12">
        <v>139241</v>
      </c>
      <c r="Q1095" s="12">
        <v>186581</v>
      </c>
      <c r="R1095" s="16">
        <v>0</v>
      </c>
      <c r="S1095" s="41">
        <f t="shared" si="132"/>
        <v>0</v>
      </c>
      <c r="T1095" s="41">
        <f t="shared" si="127"/>
        <v>1</v>
      </c>
      <c r="V1095" s="12">
        <v>783877</v>
      </c>
      <c r="W1095" s="12">
        <v>763354</v>
      </c>
      <c r="X1095" s="27">
        <v>20523</v>
      </c>
      <c r="Y1095" s="41">
        <f t="shared" si="131"/>
        <v>2.6181403459981604E-2</v>
      </c>
      <c r="Z1095" s="41">
        <f t="shared" si="128"/>
        <v>0.97381859654001834</v>
      </c>
      <c r="AB1095" s="6">
        <f t="shared" si="129"/>
        <v>763354</v>
      </c>
    </row>
    <row r="1096" spans="1:28">
      <c r="A1096" s="10" t="s">
        <v>1968</v>
      </c>
      <c r="B1096" s="11" t="s">
        <v>2148</v>
      </c>
      <c r="C1096" s="11" t="s">
        <v>884</v>
      </c>
      <c r="D1096" s="12">
        <v>13736</v>
      </c>
      <c r="E1096" s="12">
        <v>145</v>
      </c>
      <c r="F1096" s="12">
        <v>13881</v>
      </c>
      <c r="G1096" s="12">
        <v>2347</v>
      </c>
      <c r="H1096" s="12">
        <v>11534</v>
      </c>
      <c r="I1096" s="12">
        <v>9193</v>
      </c>
      <c r="J1096" s="16">
        <v>2341</v>
      </c>
      <c r="K1096" s="41">
        <f t="shared" si="130"/>
        <v>0.20296514652332234</v>
      </c>
      <c r="L1096" s="41">
        <f t="shared" si="126"/>
        <v>0.79703485347667768</v>
      </c>
      <c r="M1096" s="17"/>
      <c r="N1096" s="12">
        <v>210</v>
      </c>
      <c r="O1096" s="12">
        <v>118</v>
      </c>
      <c r="P1096" s="12">
        <v>92</v>
      </c>
      <c r="Q1096" s="12">
        <v>0</v>
      </c>
      <c r="R1096" s="16">
        <v>92</v>
      </c>
      <c r="S1096" s="41">
        <f t="shared" si="132"/>
        <v>1</v>
      </c>
      <c r="T1096" s="41">
        <f t="shared" si="127"/>
        <v>0</v>
      </c>
      <c r="V1096" s="12">
        <v>11626</v>
      </c>
      <c r="W1096" s="12">
        <v>9193</v>
      </c>
      <c r="X1096" s="27">
        <v>2433</v>
      </c>
      <c r="Y1096" s="41">
        <f t="shared" si="131"/>
        <v>0.20927232066058835</v>
      </c>
      <c r="Z1096" s="41">
        <f t="shared" si="128"/>
        <v>0.79072767933941168</v>
      </c>
      <c r="AB1096" s="6">
        <f t="shared" si="129"/>
        <v>9193</v>
      </c>
    </row>
    <row r="1097" spans="1:28">
      <c r="A1097" s="10" t="s">
        <v>1969</v>
      </c>
      <c r="B1097" s="11" t="s">
        <v>2148</v>
      </c>
      <c r="C1097" s="11" t="s">
        <v>2149</v>
      </c>
      <c r="D1097" s="12">
        <v>17339</v>
      </c>
      <c r="E1097" s="12">
        <v>2</v>
      </c>
      <c r="F1097" s="12">
        <v>17341</v>
      </c>
      <c r="G1097" s="12">
        <v>4495</v>
      </c>
      <c r="H1097" s="12">
        <v>12846</v>
      </c>
      <c r="I1097" s="12">
        <v>10187</v>
      </c>
      <c r="J1097" s="16">
        <v>2659</v>
      </c>
      <c r="K1097" s="41">
        <f t="shared" si="130"/>
        <v>0.20699050288027401</v>
      </c>
      <c r="L1097" s="41">
        <f t="shared" si="126"/>
        <v>0.79300949711972601</v>
      </c>
      <c r="M1097" s="17"/>
      <c r="N1097" s="12">
        <v>919</v>
      </c>
      <c r="O1097" s="12">
        <v>486</v>
      </c>
      <c r="P1097" s="12">
        <v>433</v>
      </c>
      <c r="Q1097" s="12">
        <v>0</v>
      </c>
      <c r="R1097" s="16">
        <v>433</v>
      </c>
      <c r="S1097" s="41">
        <f t="shared" si="132"/>
        <v>1</v>
      </c>
      <c r="T1097" s="41">
        <f t="shared" si="127"/>
        <v>0</v>
      </c>
      <c r="V1097" s="12">
        <v>13279</v>
      </c>
      <c r="W1097" s="12">
        <v>10187</v>
      </c>
      <c r="X1097" s="27">
        <v>3092</v>
      </c>
      <c r="Y1097" s="41">
        <f t="shared" si="131"/>
        <v>0.23284885910083591</v>
      </c>
      <c r="Z1097" s="41">
        <f t="shared" si="128"/>
        <v>0.76715114089916403</v>
      </c>
      <c r="AB1097" s="6">
        <f t="shared" si="129"/>
        <v>10187</v>
      </c>
    </row>
    <row r="1098" spans="1:28">
      <c r="A1098" s="10" t="s">
        <v>1970</v>
      </c>
      <c r="B1098" s="11" t="s">
        <v>2148</v>
      </c>
      <c r="C1098" s="11" t="s">
        <v>885</v>
      </c>
      <c r="D1098" s="12">
        <v>20156</v>
      </c>
      <c r="E1098" s="12">
        <v>360</v>
      </c>
      <c r="F1098" s="12">
        <v>20516</v>
      </c>
      <c r="G1098" s="12">
        <v>3061</v>
      </c>
      <c r="H1098" s="12">
        <v>17455</v>
      </c>
      <c r="I1098" s="12">
        <v>13389</v>
      </c>
      <c r="J1098" s="16">
        <v>3910</v>
      </c>
      <c r="K1098" s="41">
        <f t="shared" si="130"/>
        <v>0.22400458321397881</v>
      </c>
      <c r="L1098" s="41">
        <f t="shared" si="126"/>
        <v>0.77599541678602124</v>
      </c>
      <c r="M1098" s="17"/>
      <c r="N1098" s="12">
        <v>959</v>
      </c>
      <c r="O1098" s="12">
        <v>435</v>
      </c>
      <c r="P1098" s="12">
        <v>524</v>
      </c>
      <c r="Q1098" s="12">
        <v>0</v>
      </c>
      <c r="R1098" s="16">
        <v>524</v>
      </c>
      <c r="S1098" s="41">
        <f t="shared" si="132"/>
        <v>1</v>
      </c>
      <c r="T1098" s="41">
        <f t="shared" si="127"/>
        <v>0</v>
      </c>
      <c r="V1098" s="12">
        <v>17979</v>
      </c>
      <c r="W1098" s="12">
        <v>13389</v>
      </c>
      <c r="X1098" s="27">
        <v>4434</v>
      </c>
      <c r="Y1098" s="41">
        <f t="shared" si="131"/>
        <v>0.24662105790088437</v>
      </c>
      <c r="Z1098" s="41">
        <f t="shared" si="128"/>
        <v>0.7533789420991156</v>
      </c>
      <c r="AB1098" s="6">
        <f t="shared" si="129"/>
        <v>13389</v>
      </c>
    </row>
    <row r="1099" spans="1:28">
      <c r="A1099" s="10" t="s">
        <v>1971</v>
      </c>
      <c r="B1099" s="11" t="s">
        <v>2148</v>
      </c>
      <c r="C1099" s="11" t="s">
        <v>18</v>
      </c>
      <c r="D1099" s="12">
        <v>6000</v>
      </c>
      <c r="E1099" s="12">
        <v>167</v>
      </c>
      <c r="F1099" s="12">
        <v>6167</v>
      </c>
      <c r="G1099" s="12">
        <v>726</v>
      </c>
      <c r="H1099" s="12">
        <v>5441</v>
      </c>
      <c r="I1099" s="12">
        <v>4794</v>
      </c>
      <c r="J1099" s="16">
        <v>647</v>
      </c>
      <c r="K1099" s="41">
        <f t="shared" si="130"/>
        <v>0.11891196471236905</v>
      </c>
      <c r="L1099" s="41">
        <f t="shared" si="126"/>
        <v>0.88108803528763091</v>
      </c>
      <c r="M1099" s="17"/>
      <c r="N1099" s="12">
        <v>253</v>
      </c>
      <c r="O1099" s="12">
        <v>89</v>
      </c>
      <c r="P1099" s="12">
        <v>164</v>
      </c>
      <c r="Q1099" s="12">
        <v>0</v>
      </c>
      <c r="R1099" s="16">
        <v>164</v>
      </c>
      <c r="S1099" s="41">
        <f t="shared" si="132"/>
        <v>1</v>
      </c>
      <c r="T1099" s="41">
        <f t="shared" si="127"/>
        <v>0</v>
      </c>
      <c r="V1099" s="12">
        <v>5605</v>
      </c>
      <c r="W1099" s="12">
        <v>4794</v>
      </c>
      <c r="X1099" s="27">
        <v>811</v>
      </c>
      <c r="Y1099" s="41">
        <f t="shared" si="131"/>
        <v>0.14469223907225692</v>
      </c>
      <c r="Z1099" s="41">
        <f t="shared" si="128"/>
        <v>0.85530776092774308</v>
      </c>
      <c r="AB1099" s="6">
        <f t="shared" si="129"/>
        <v>4794</v>
      </c>
    </row>
    <row r="1100" spans="1:28">
      <c r="A1100" s="10" t="s">
        <v>1972</v>
      </c>
      <c r="B1100" s="11" t="s">
        <v>2148</v>
      </c>
      <c r="C1100" s="11" t="s">
        <v>2150</v>
      </c>
      <c r="D1100" s="12">
        <v>14431</v>
      </c>
      <c r="E1100" s="12">
        <v>1495</v>
      </c>
      <c r="F1100" s="12">
        <v>15926</v>
      </c>
      <c r="G1100" s="12">
        <v>2022</v>
      </c>
      <c r="H1100" s="12">
        <v>13904</v>
      </c>
      <c r="I1100" s="12">
        <v>12270</v>
      </c>
      <c r="J1100" s="16">
        <v>1634</v>
      </c>
      <c r="K1100" s="41">
        <f t="shared" si="130"/>
        <v>0.11752013808975835</v>
      </c>
      <c r="L1100" s="41">
        <f t="shared" ref="L1100:L1148" si="133">100%-K1100</f>
        <v>0.88247986191024164</v>
      </c>
      <c r="M1100" s="17"/>
      <c r="N1100" s="12">
        <v>400</v>
      </c>
      <c r="O1100" s="12">
        <v>174</v>
      </c>
      <c r="P1100" s="12">
        <v>226</v>
      </c>
      <c r="Q1100" s="12">
        <v>0</v>
      </c>
      <c r="R1100" s="16">
        <v>226</v>
      </c>
      <c r="S1100" s="41">
        <f t="shared" si="132"/>
        <v>1</v>
      </c>
      <c r="T1100" s="41">
        <f t="shared" ref="T1100:T1148" si="134">100%-S1100</f>
        <v>0</v>
      </c>
      <c r="V1100" s="12">
        <v>14130</v>
      </c>
      <c r="W1100" s="12">
        <v>12270</v>
      </c>
      <c r="X1100" s="27">
        <v>1860</v>
      </c>
      <c r="Y1100" s="41">
        <f t="shared" si="131"/>
        <v>0.1316348195329087</v>
      </c>
      <c r="Z1100" s="41">
        <f t="shared" ref="Z1100:Z1148" si="135">100%-Y1100</f>
        <v>0.86836518046709132</v>
      </c>
      <c r="AB1100" s="6">
        <f t="shared" si="129"/>
        <v>12270</v>
      </c>
    </row>
    <row r="1101" spans="1:28">
      <c r="A1101" s="10" t="s">
        <v>1973</v>
      </c>
      <c r="B1101" s="11" t="s">
        <v>2148</v>
      </c>
      <c r="C1101" s="11" t="s">
        <v>886</v>
      </c>
      <c r="D1101" s="12">
        <v>223396</v>
      </c>
      <c r="E1101" s="12">
        <v>2645</v>
      </c>
      <c r="F1101" s="12">
        <v>226041</v>
      </c>
      <c r="G1101" s="12">
        <v>31840</v>
      </c>
      <c r="H1101" s="12">
        <v>194201</v>
      </c>
      <c r="I1101" s="12">
        <v>193718</v>
      </c>
      <c r="J1101" s="16">
        <v>483</v>
      </c>
      <c r="K1101" s="41">
        <f t="shared" si="130"/>
        <v>2.4871138665609341E-3</v>
      </c>
      <c r="L1101" s="41">
        <f t="shared" si="133"/>
        <v>0.99751288613343903</v>
      </c>
      <c r="M1101" s="17"/>
      <c r="N1101" s="12">
        <v>19779</v>
      </c>
      <c r="O1101" s="12">
        <v>5420</v>
      </c>
      <c r="P1101" s="12">
        <v>14359</v>
      </c>
      <c r="Q1101" s="12">
        <v>7000</v>
      </c>
      <c r="R1101" s="16">
        <v>7359</v>
      </c>
      <c r="S1101" s="41">
        <f t="shared" si="132"/>
        <v>0.51250087053415971</v>
      </c>
      <c r="T1101" s="41">
        <f t="shared" si="134"/>
        <v>0.48749912946584029</v>
      </c>
      <c r="V1101" s="12">
        <v>208560</v>
      </c>
      <c r="W1101" s="12">
        <v>200718</v>
      </c>
      <c r="X1101" s="27">
        <v>7842</v>
      </c>
      <c r="Y1101" s="41">
        <f t="shared" si="131"/>
        <v>3.7600690448791711E-2</v>
      </c>
      <c r="Z1101" s="41">
        <f t="shared" si="135"/>
        <v>0.96239930955120834</v>
      </c>
      <c r="AB1101" s="6">
        <f t="shared" ref="AB1101:AB1148" si="136">+I1101+Q1101</f>
        <v>200718</v>
      </c>
    </row>
    <row r="1102" spans="1:28">
      <c r="A1102" s="10" t="s">
        <v>1974</v>
      </c>
      <c r="B1102" s="11" t="s">
        <v>2148</v>
      </c>
      <c r="C1102" s="11" t="s">
        <v>887</v>
      </c>
      <c r="D1102" s="12">
        <v>79107</v>
      </c>
      <c r="E1102" s="12">
        <v>97</v>
      </c>
      <c r="F1102" s="12">
        <v>79204</v>
      </c>
      <c r="G1102" s="12">
        <v>20904</v>
      </c>
      <c r="H1102" s="12">
        <v>58300</v>
      </c>
      <c r="I1102" s="12">
        <v>56372</v>
      </c>
      <c r="J1102" s="16">
        <v>2416</v>
      </c>
      <c r="K1102" s="41">
        <f t="shared" si="130"/>
        <v>4.1440823327615783E-2</v>
      </c>
      <c r="L1102" s="41">
        <f t="shared" si="133"/>
        <v>0.95855917667238422</v>
      </c>
      <c r="M1102" s="17"/>
      <c r="N1102" s="12">
        <v>5928</v>
      </c>
      <c r="O1102" s="12">
        <v>2977</v>
      </c>
      <c r="P1102" s="12">
        <v>2951</v>
      </c>
      <c r="Q1102" s="12">
        <v>0</v>
      </c>
      <c r="R1102" s="16">
        <v>2951</v>
      </c>
      <c r="S1102" s="41">
        <f t="shared" si="132"/>
        <v>1</v>
      </c>
      <c r="T1102" s="41">
        <f t="shared" si="134"/>
        <v>0</v>
      </c>
      <c r="V1102" s="12">
        <v>61251</v>
      </c>
      <c r="W1102" s="12">
        <v>56372</v>
      </c>
      <c r="X1102" s="27">
        <v>5367</v>
      </c>
      <c r="Y1102" s="41">
        <f t="shared" si="131"/>
        <v>8.7623059215359747E-2</v>
      </c>
      <c r="Z1102" s="41">
        <f t="shared" si="135"/>
        <v>0.91237694078464027</v>
      </c>
      <c r="AB1102" s="6">
        <f t="shared" si="136"/>
        <v>56372</v>
      </c>
    </row>
    <row r="1103" spans="1:28">
      <c r="A1103" s="10" t="s">
        <v>1975</v>
      </c>
      <c r="B1103" s="11" t="s">
        <v>2148</v>
      </c>
      <c r="C1103" s="11" t="s">
        <v>888</v>
      </c>
      <c r="D1103" s="12">
        <v>18187</v>
      </c>
      <c r="E1103" s="12">
        <v>54</v>
      </c>
      <c r="F1103" s="12">
        <v>18241</v>
      </c>
      <c r="G1103" s="12">
        <v>4801</v>
      </c>
      <c r="H1103" s="12">
        <v>13440</v>
      </c>
      <c r="I1103" s="12">
        <v>12065</v>
      </c>
      <c r="J1103" s="16">
        <v>1375</v>
      </c>
      <c r="K1103" s="41">
        <f t="shared" si="130"/>
        <v>0.10230654761904762</v>
      </c>
      <c r="L1103" s="41">
        <f t="shared" si="133"/>
        <v>0.89769345238095233</v>
      </c>
      <c r="M1103" s="17"/>
      <c r="N1103" s="12">
        <v>2882</v>
      </c>
      <c r="O1103" s="12">
        <v>1497</v>
      </c>
      <c r="P1103" s="12">
        <v>1385</v>
      </c>
      <c r="Q1103" s="12">
        <v>0</v>
      </c>
      <c r="R1103" s="16">
        <v>1385</v>
      </c>
      <c r="S1103" s="41">
        <f t="shared" si="132"/>
        <v>1</v>
      </c>
      <c r="T1103" s="41">
        <f t="shared" si="134"/>
        <v>0</v>
      </c>
      <c r="V1103" s="12">
        <v>14825</v>
      </c>
      <c r="W1103" s="12">
        <v>12065</v>
      </c>
      <c r="X1103" s="27">
        <v>2760</v>
      </c>
      <c r="Y1103" s="41">
        <f t="shared" si="131"/>
        <v>0.18617200674536255</v>
      </c>
      <c r="Z1103" s="41">
        <f t="shared" si="135"/>
        <v>0.81382799325463751</v>
      </c>
      <c r="AB1103" s="6">
        <f t="shared" si="136"/>
        <v>12065</v>
      </c>
    </row>
    <row r="1104" spans="1:28">
      <c r="A1104" s="10" t="s">
        <v>1976</v>
      </c>
      <c r="B1104" s="11" t="s">
        <v>2148</v>
      </c>
      <c r="C1104" s="11" t="s">
        <v>889</v>
      </c>
      <c r="D1104" s="12">
        <v>29920</v>
      </c>
      <c r="E1104" s="12">
        <v>31</v>
      </c>
      <c r="F1104" s="12">
        <v>29951</v>
      </c>
      <c r="G1104" s="12">
        <v>5480</v>
      </c>
      <c r="H1104" s="12">
        <v>24471</v>
      </c>
      <c r="I1104" s="12">
        <v>19893</v>
      </c>
      <c r="J1104" s="16">
        <v>4578</v>
      </c>
      <c r="K1104" s="41">
        <f t="shared" si="130"/>
        <v>0.18707858281230844</v>
      </c>
      <c r="L1104" s="41">
        <f t="shared" si="133"/>
        <v>0.81292141718769151</v>
      </c>
      <c r="M1104" s="17"/>
      <c r="N1104" s="12">
        <v>2233</v>
      </c>
      <c r="O1104" s="12">
        <v>1141</v>
      </c>
      <c r="P1104" s="12">
        <v>1092</v>
      </c>
      <c r="Q1104" s="12">
        <v>0</v>
      </c>
      <c r="R1104" s="16">
        <v>1092</v>
      </c>
      <c r="S1104" s="41">
        <f t="shared" si="132"/>
        <v>1</v>
      </c>
      <c r="T1104" s="41">
        <f t="shared" si="134"/>
        <v>0</v>
      </c>
      <c r="V1104" s="12">
        <v>25563</v>
      </c>
      <c r="W1104" s="12">
        <v>19893</v>
      </c>
      <c r="X1104" s="27">
        <v>5670</v>
      </c>
      <c r="Y1104" s="41">
        <f t="shared" si="131"/>
        <v>0.22180495247036733</v>
      </c>
      <c r="Z1104" s="41">
        <f t="shared" si="135"/>
        <v>0.77819504752963264</v>
      </c>
      <c r="AB1104" s="6">
        <f t="shared" si="136"/>
        <v>19893</v>
      </c>
    </row>
    <row r="1105" spans="1:28">
      <c r="A1105" s="10" t="s">
        <v>1977</v>
      </c>
      <c r="B1105" s="11" t="s">
        <v>2148</v>
      </c>
      <c r="C1105" s="11" t="s">
        <v>2151</v>
      </c>
      <c r="D1105" s="12">
        <v>14210</v>
      </c>
      <c r="E1105" s="12">
        <v>197</v>
      </c>
      <c r="F1105" s="12">
        <v>14407</v>
      </c>
      <c r="G1105" s="12">
        <v>2682</v>
      </c>
      <c r="H1105" s="12">
        <v>11725</v>
      </c>
      <c r="I1105" s="12">
        <v>9757</v>
      </c>
      <c r="J1105" s="16">
        <v>1968</v>
      </c>
      <c r="K1105" s="41">
        <f t="shared" si="130"/>
        <v>0.16784648187633261</v>
      </c>
      <c r="L1105" s="41">
        <f t="shared" si="133"/>
        <v>0.83215351812366745</v>
      </c>
      <c r="M1105" s="17"/>
      <c r="N1105" s="12">
        <v>1265</v>
      </c>
      <c r="O1105" s="12">
        <v>618</v>
      </c>
      <c r="P1105" s="12">
        <v>647</v>
      </c>
      <c r="Q1105" s="12">
        <v>0</v>
      </c>
      <c r="R1105" s="16">
        <v>647</v>
      </c>
      <c r="S1105" s="41">
        <f t="shared" si="132"/>
        <v>1</v>
      </c>
      <c r="T1105" s="41">
        <f t="shared" si="134"/>
        <v>0</v>
      </c>
      <c r="V1105" s="12">
        <v>12372</v>
      </c>
      <c r="W1105" s="12">
        <v>9757</v>
      </c>
      <c r="X1105" s="27">
        <v>2615</v>
      </c>
      <c r="Y1105" s="41">
        <f t="shared" si="131"/>
        <v>0.21136437116068543</v>
      </c>
      <c r="Z1105" s="41">
        <f t="shared" si="135"/>
        <v>0.7886356288393146</v>
      </c>
      <c r="AB1105" s="6">
        <f t="shared" si="136"/>
        <v>9757</v>
      </c>
    </row>
    <row r="1106" spans="1:28">
      <c r="A1106" s="10" t="s">
        <v>1978</v>
      </c>
      <c r="B1106" s="11" t="s">
        <v>2148</v>
      </c>
      <c r="C1106" s="11" t="s">
        <v>106</v>
      </c>
      <c r="D1106" s="12">
        <v>60485</v>
      </c>
      <c r="E1106" s="12">
        <v>101</v>
      </c>
      <c r="F1106" s="12">
        <v>60586</v>
      </c>
      <c r="G1106" s="12">
        <v>21136</v>
      </c>
      <c r="H1106" s="12">
        <v>39450</v>
      </c>
      <c r="I1106" s="12">
        <v>33054</v>
      </c>
      <c r="J1106" s="16">
        <v>6396</v>
      </c>
      <c r="K1106" s="41">
        <f t="shared" si="130"/>
        <v>0.16212927756653991</v>
      </c>
      <c r="L1106" s="41">
        <f t="shared" si="133"/>
        <v>0.83787072243346006</v>
      </c>
      <c r="M1106" s="17"/>
      <c r="N1106" s="12">
        <v>6077</v>
      </c>
      <c r="O1106" s="12">
        <v>3425</v>
      </c>
      <c r="P1106" s="12">
        <v>2652</v>
      </c>
      <c r="Q1106" s="12">
        <v>0</v>
      </c>
      <c r="R1106" s="16">
        <v>2652</v>
      </c>
      <c r="S1106" s="41">
        <f t="shared" si="132"/>
        <v>1</v>
      </c>
      <c r="T1106" s="41">
        <f t="shared" si="134"/>
        <v>0</v>
      </c>
      <c r="V1106" s="12">
        <v>42102</v>
      </c>
      <c r="W1106" s="12">
        <v>33054</v>
      </c>
      <c r="X1106" s="27">
        <v>9048</v>
      </c>
      <c r="Y1106" s="41">
        <f t="shared" si="131"/>
        <v>0.21490665526578309</v>
      </c>
      <c r="Z1106" s="41">
        <f t="shared" si="135"/>
        <v>0.78509334473421688</v>
      </c>
      <c r="AB1106" s="6">
        <f t="shared" si="136"/>
        <v>33054</v>
      </c>
    </row>
    <row r="1107" spans="1:28">
      <c r="A1107" s="10" t="s">
        <v>1979</v>
      </c>
      <c r="B1107" s="11" t="s">
        <v>2148</v>
      </c>
      <c r="C1107" s="11" t="s">
        <v>890</v>
      </c>
      <c r="D1107" s="12">
        <v>94619</v>
      </c>
      <c r="E1107" s="12">
        <v>272</v>
      </c>
      <c r="F1107" s="12">
        <v>94891</v>
      </c>
      <c r="G1107" s="12">
        <v>23073</v>
      </c>
      <c r="H1107" s="12">
        <v>71818</v>
      </c>
      <c r="I1107" s="12">
        <v>57441</v>
      </c>
      <c r="J1107" s="16">
        <v>14377</v>
      </c>
      <c r="K1107" s="41">
        <f t="shared" ref="K1107:K1137" si="137">+J1107/H1107</f>
        <v>0.20018658275084242</v>
      </c>
      <c r="L1107" s="41">
        <f t="shared" si="133"/>
        <v>0.79981341724915755</v>
      </c>
      <c r="M1107" s="17"/>
      <c r="N1107" s="12">
        <v>13144</v>
      </c>
      <c r="O1107" s="12">
        <v>5903</v>
      </c>
      <c r="P1107" s="12">
        <v>7241</v>
      </c>
      <c r="Q1107" s="12">
        <v>0</v>
      </c>
      <c r="R1107" s="16">
        <v>7241</v>
      </c>
      <c r="S1107" s="41">
        <f t="shared" si="132"/>
        <v>1</v>
      </c>
      <c r="T1107" s="41">
        <f t="shared" si="134"/>
        <v>0</v>
      </c>
      <c r="V1107" s="12">
        <v>79059</v>
      </c>
      <c r="W1107" s="12">
        <v>57441</v>
      </c>
      <c r="X1107" s="27">
        <v>21618</v>
      </c>
      <c r="Y1107" s="41">
        <f t="shared" ref="Y1107:Y1137" si="138">+X1107/V1107</f>
        <v>0.27344135392554925</v>
      </c>
      <c r="Z1107" s="41">
        <f t="shared" si="135"/>
        <v>0.72655864607445075</v>
      </c>
      <c r="AB1107" s="6">
        <f t="shared" si="136"/>
        <v>57441</v>
      </c>
    </row>
    <row r="1108" spans="1:28">
      <c r="A1108" s="10" t="s">
        <v>1980</v>
      </c>
      <c r="B1108" s="11" t="s">
        <v>2148</v>
      </c>
      <c r="C1108" s="11" t="s">
        <v>891</v>
      </c>
      <c r="D1108" s="12">
        <v>35009</v>
      </c>
      <c r="E1108" s="12">
        <v>803</v>
      </c>
      <c r="F1108" s="12">
        <v>35812</v>
      </c>
      <c r="G1108" s="12">
        <v>6320</v>
      </c>
      <c r="H1108" s="12">
        <v>29492</v>
      </c>
      <c r="I1108" s="12">
        <v>23819</v>
      </c>
      <c r="J1108" s="16">
        <v>5673</v>
      </c>
      <c r="K1108" s="41">
        <f t="shared" si="137"/>
        <v>0.19235724942357249</v>
      </c>
      <c r="L1108" s="41">
        <f t="shared" si="133"/>
        <v>0.80764275057642754</v>
      </c>
      <c r="M1108" s="17"/>
      <c r="N1108" s="12">
        <v>1586</v>
      </c>
      <c r="O1108" s="12">
        <v>747</v>
      </c>
      <c r="P1108" s="12">
        <v>839</v>
      </c>
      <c r="Q1108" s="12">
        <v>0</v>
      </c>
      <c r="R1108" s="16">
        <v>839</v>
      </c>
      <c r="S1108" s="41">
        <f t="shared" si="132"/>
        <v>1</v>
      </c>
      <c r="T1108" s="41">
        <f t="shared" si="134"/>
        <v>0</v>
      </c>
      <c r="V1108" s="12">
        <v>30331</v>
      </c>
      <c r="W1108" s="12">
        <v>23819</v>
      </c>
      <c r="X1108" s="27">
        <v>6512</v>
      </c>
      <c r="Y1108" s="41">
        <f t="shared" si="138"/>
        <v>0.21469783389931094</v>
      </c>
      <c r="Z1108" s="41">
        <f t="shared" si="135"/>
        <v>0.78530216610068904</v>
      </c>
      <c r="AB1108" s="6">
        <f t="shared" si="136"/>
        <v>23819</v>
      </c>
    </row>
    <row r="1109" spans="1:28">
      <c r="A1109" s="10" t="s">
        <v>1981</v>
      </c>
      <c r="B1109" s="11" t="s">
        <v>2148</v>
      </c>
      <c r="C1109" s="11" t="s">
        <v>892</v>
      </c>
      <c r="D1109" s="12">
        <v>9532</v>
      </c>
      <c r="E1109" s="12">
        <v>10</v>
      </c>
      <c r="F1109" s="12">
        <v>9542</v>
      </c>
      <c r="G1109" s="12">
        <v>882</v>
      </c>
      <c r="H1109" s="12">
        <v>8660</v>
      </c>
      <c r="I1109" s="12">
        <v>7082</v>
      </c>
      <c r="J1109" s="16">
        <v>1578</v>
      </c>
      <c r="K1109" s="41">
        <f t="shared" si="137"/>
        <v>0.18221709006928408</v>
      </c>
      <c r="L1109" s="41">
        <f t="shared" si="133"/>
        <v>0.8177829099307159</v>
      </c>
      <c r="M1109" s="17"/>
      <c r="N1109" s="12">
        <v>443</v>
      </c>
      <c r="O1109" s="12">
        <v>200</v>
      </c>
      <c r="P1109" s="12">
        <v>243</v>
      </c>
      <c r="Q1109" s="12">
        <v>0</v>
      </c>
      <c r="R1109" s="16">
        <v>243</v>
      </c>
      <c r="S1109" s="41">
        <f t="shared" si="132"/>
        <v>1</v>
      </c>
      <c r="T1109" s="41">
        <f t="shared" si="134"/>
        <v>0</v>
      </c>
      <c r="V1109" s="12">
        <v>8903</v>
      </c>
      <c r="W1109" s="12">
        <v>7082</v>
      </c>
      <c r="X1109" s="27">
        <v>1821</v>
      </c>
      <c r="Y1109" s="41">
        <f t="shared" si="138"/>
        <v>0.20453779624845558</v>
      </c>
      <c r="Z1109" s="41">
        <f t="shared" si="135"/>
        <v>0.79546220375154442</v>
      </c>
      <c r="AB1109" s="6">
        <f t="shared" si="136"/>
        <v>7082</v>
      </c>
    </row>
    <row r="1110" spans="1:28">
      <c r="A1110" s="10" t="s">
        <v>1982</v>
      </c>
      <c r="B1110" s="11" t="s">
        <v>2148</v>
      </c>
      <c r="C1110" s="11" t="s">
        <v>893</v>
      </c>
      <c r="D1110" s="12">
        <v>7766</v>
      </c>
      <c r="E1110" s="12">
        <v>133</v>
      </c>
      <c r="F1110" s="12">
        <v>7899</v>
      </c>
      <c r="G1110" s="12">
        <v>819</v>
      </c>
      <c r="H1110" s="12">
        <v>7080</v>
      </c>
      <c r="I1110" s="12">
        <v>6099</v>
      </c>
      <c r="J1110" s="16">
        <v>981</v>
      </c>
      <c r="K1110" s="41">
        <f t="shared" si="137"/>
        <v>0.13855932203389831</v>
      </c>
      <c r="L1110" s="41">
        <f t="shared" si="133"/>
        <v>0.86144067796610169</v>
      </c>
      <c r="M1110" s="17"/>
      <c r="N1110" s="12">
        <v>363</v>
      </c>
      <c r="O1110" s="12">
        <v>147</v>
      </c>
      <c r="P1110" s="12">
        <v>216</v>
      </c>
      <c r="Q1110" s="12">
        <v>0</v>
      </c>
      <c r="R1110" s="16">
        <v>216</v>
      </c>
      <c r="S1110" s="41">
        <f t="shared" si="132"/>
        <v>1</v>
      </c>
      <c r="T1110" s="41">
        <f t="shared" si="134"/>
        <v>0</v>
      </c>
      <c r="V1110" s="12">
        <v>7296</v>
      </c>
      <c r="W1110" s="12">
        <v>6099</v>
      </c>
      <c r="X1110" s="27">
        <v>1197</v>
      </c>
      <c r="Y1110" s="41">
        <f t="shared" si="138"/>
        <v>0.1640625</v>
      </c>
      <c r="Z1110" s="41">
        <f t="shared" si="135"/>
        <v>0.8359375</v>
      </c>
      <c r="AB1110" s="6">
        <f t="shared" si="136"/>
        <v>6099</v>
      </c>
    </row>
    <row r="1111" spans="1:28">
      <c r="A1111" s="10" t="s">
        <v>1983</v>
      </c>
      <c r="B1111" s="11" t="s">
        <v>2148</v>
      </c>
      <c r="C1111" s="11" t="s">
        <v>894</v>
      </c>
      <c r="D1111" s="12">
        <v>45856</v>
      </c>
      <c r="E1111" s="12">
        <v>102</v>
      </c>
      <c r="F1111" s="12">
        <v>45958</v>
      </c>
      <c r="G1111" s="12">
        <v>15560</v>
      </c>
      <c r="H1111" s="12">
        <v>30398</v>
      </c>
      <c r="I1111" s="12">
        <v>23675</v>
      </c>
      <c r="J1111" s="16">
        <v>6723</v>
      </c>
      <c r="K1111" s="41">
        <f t="shared" si="137"/>
        <v>0.22116586617540629</v>
      </c>
      <c r="L1111" s="41">
        <f t="shared" si="133"/>
        <v>0.77883413382459366</v>
      </c>
      <c r="M1111" s="17"/>
      <c r="N1111" s="12">
        <v>5849</v>
      </c>
      <c r="O1111" s="12">
        <v>3108</v>
      </c>
      <c r="P1111" s="12">
        <v>2741</v>
      </c>
      <c r="Q1111" s="12">
        <v>0</v>
      </c>
      <c r="R1111" s="16">
        <v>2741</v>
      </c>
      <c r="S1111" s="41">
        <f t="shared" si="132"/>
        <v>1</v>
      </c>
      <c r="T1111" s="41">
        <f t="shared" si="134"/>
        <v>0</v>
      </c>
      <c r="V1111" s="12">
        <v>33139</v>
      </c>
      <c r="W1111" s="12">
        <v>23675</v>
      </c>
      <c r="X1111" s="27">
        <v>9464</v>
      </c>
      <c r="Y1111" s="41">
        <f t="shared" si="138"/>
        <v>0.28558496031865777</v>
      </c>
      <c r="Z1111" s="41">
        <f t="shared" si="135"/>
        <v>0.71441503968134223</v>
      </c>
      <c r="AB1111" s="6">
        <f t="shared" si="136"/>
        <v>23675</v>
      </c>
    </row>
    <row r="1112" spans="1:28">
      <c r="A1112" s="10" t="s">
        <v>1984</v>
      </c>
      <c r="B1112" s="11" t="s">
        <v>2148</v>
      </c>
      <c r="C1112" s="11" t="s">
        <v>895</v>
      </c>
      <c r="D1112" s="12">
        <v>10375</v>
      </c>
      <c r="E1112" s="12">
        <v>107</v>
      </c>
      <c r="F1112" s="12">
        <v>10482</v>
      </c>
      <c r="G1112" s="12">
        <v>949</v>
      </c>
      <c r="H1112" s="12">
        <v>9533</v>
      </c>
      <c r="I1112" s="12">
        <v>8766</v>
      </c>
      <c r="J1112" s="16">
        <v>767</v>
      </c>
      <c r="K1112" s="41">
        <f t="shared" si="137"/>
        <v>8.0457358648903812E-2</v>
      </c>
      <c r="L1112" s="41">
        <f t="shared" si="133"/>
        <v>0.9195426413510962</v>
      </c>
      <c r="M1112" s="17"/>
      <c r="N1112" s="12">
        <v>418</v>
      </c>
      <c r="O1112" s="12">
        <v>153</v>
      </c>
      <c r="P1112" s="12">
        <v>265</v>
      </c>
      <c r="Q1112" s="12">
        <v>0</v>
      </c>
      <c r="R1112" s="16">
        <v>265</v>
      </c>
      <c r="S1112" s="41">
        <f t="shared" si="132"/>
        <v>1</v>
      </c>
      <c r="T1112" s="41">
        <f t="shared" si="134"/>
        <v>0</v>
      </c>
      <c r="V1112" s="12">
        <v>9798</v>
      </c>
      <c r="W1112" s="12">
        <v>8766</v>
      </c>
      <c r="X1112" s="27">
        <v>1032</v>
      </c>
      <c r="Y1112" s="41">
        <f t="shared" si="138"/>
        <v>0.10532761788120025</v>
      </c>
      <c r="Z1112" s="41">
        <f t="shared" si="135"/>
        <v>0.89467238211879974</v>
      </c>
      <c r="AB1112" s="6">
        <f t="shared" si="136"/>
        <v>8766</v>
      </c>
    </row>
    <row r="1113" spans="1:28">
      <c r="A1113" s="10" t="s">
        <v>1985</v>
      </c>
      <c r="B1113" s="11" t="s">
        <v>2148</v>
      </c>
      <c r="C1113" s="11" t="s">
        <v>896</v>
      </c>
      <c r="D1113" s="12">
        <v>53530</v>
      </c>
      <c r="E1113" s="12">
        <v>2570</v>
      </c>
      <c r="F1113" s="12">
        <v>56100</v>
      </c>
      <c r="G1113" s="12">
        <v>15486</v>
      </c>
      <c r="H1113" s="12">
        <v>40614</v>
      </c>
      <c r="I1113" s="12">
        <v>33123</v>
      </c>
      <c r="J1113" s="16">
        <v>7491</v>
      </c>
      <c r="K1113" s="41">
        <f t="shared" si="137"/>
        <v>0.1844437878564042</v>
      </c>
      <c r="L1113" s="41">
        <f t="shared" si="133"/>
        <v>0.81555621214359575</v>
      </c>
      <c r="M1113" s="17"/>
      <c r="N1113" s="12">
        <v>1812</v>
      </c>
      <c r="O1113" s="12">
        <v>837</v>
      </c>
      <c r="P1113" s="12">
        <v>975</v>
      </c>
      <c r="Q1113" s="12">
        <v>0</v>
      </c>
      <c r="R1113" s="16">
        <v>975</v>
      </c>
      <c r="S1113" s="41">
        <f t="shared" si="132"/>
        <v>1</v>
      </c>
      <c r="T1113" s="41">
        <f t="shared" si="134"/>
        <v>0</v>
      </c>
      <c r="V1113" s="12">
        <v>41589</v>
      </c>
      <c r="W1113" s="12">
        <v>33123</v>
      </c>
      <c r="X1113" s="27">
        <v>8466</v>
      </c>
      <c r="Y1113" s="41">
        <f t="shared" si="138"/>
        <v>0.20356344225636586</v>
      </c>
      <c r="Z1113" s="41">
        <f t="shared" si="135"/>
        <v>0.79643655774363409</v>
      </c>
      <c r="AB1113" s="6">
        <f t="shared" si="136"/>
        <v>33123</v>
      </c>
    </row>
    <row r="1114" spans="1:28">
      <c r="A1114" s="10" t="s">
        <v>1986</v>
      </c>
      <c r="B1114" s="11" t="s">
        <v>2148</v>
      </c>
      <c r="C1114" s="11" t="s">
        <v>897</v>
      </c>
      <c r="D1114" s="12">
        <v>16922</v>
      </c>
      <c r="E1114" s="12">
        <v>153</v>
      </c>
      <c r="F1114" s="12">
        <v>17075</v>
      </c>
      <c r="G1114" s="12">
        <v>3900</v>
      </c>
      <c r="H1114" s="12">
        <v>13175</v>
      </c>
      <c r="I1114" s="12">
        <v>10446</v>
      </c>
      <c r="J1114" s="16">
        <v>2729</v>
      </c>
      <c r="K1114" s="41">
        <f t="shared" si="137"/>
        <v>0.207134724857685</v>
      </c>
      <c r="L1114" s="41">
        <f t="shared" si="133"/>
        <v>0.79286527514231497</v>
      </c>
      <c r="M1114" s="17"/>
      <c r="N1114" s="12">
        <v>1163</v>
      </c>
      <c r="O1114" s="12">
        <v>648</v>
      </c>
      <c r="P1114" s="12">
        <v>515</v>
      </c>
      <c r="Q1114" s="12">
        <v>0</v>
      </c>
      <c r="R1114" s="16">
        <v>515</v>
      </c>
      <c r="S1114" s="41">
        <f t="shared" si="132"/>
        <v>1</v>
      </c>
      <c r="T1114" s="41">
        <f t="shared" si="134"/>
        <v>0</v>
      </c>
      <c r="V1114" s="12">
        <v>13690</v>
      </c>
      <c r="W1114" s="12">
        <v>10446</v>
      </c>
      <c r="X1114" s="27">
        <v>3244</v>
      </c>
      <c r="Y1114" s="41">
        <f t="shared" si="138"/>
        <v>0.23696128560993426</v>
      </c>
      <c r="Z1114" s="41">
        <f t="shared" si="135"/>
        <v>0.76303871439006576</v>
      </c>
      <c r="AB1114" s="6">
        <f t="shared" si="136"/>
        <v>10446</v>
      </c>
    </row>
    <row r="1115" spans="1:28">
      <c r="A1115" s="10" t="s">
        <v>1987</v>
      </c>
      <c r="B1115" s="11" t="s">
        <v>2148</v>
      </c>
      <c r="C1115" s="11" t="s">
        <v>898</v>
      </c>
      <c r="D1115" s="12">
        <v>29543</v>
      </c>
      <c r="E1115" s="12">
        <v>54</v>
      </c>
      <c r="F1115" s="12">
        <v>29597</v>
      </c>
      <c r="G1115" s="12">
        <v>8701</v>
      </c>
      <c r="H1115" s="12">
        <v>20896</v>
      </c>
      <c r="I1115" s="12">
        <v>16554</v>
      </c>
      <c r="J1115" s="16">
        <v>3354</v>
      </c>
      <c r="K1115" s="41">
        <f t="shared" si="137"/>
        <v>0.16050918836140887</v>
      </c>
      <c r="L1115" s="41">
        <f t="shared" si="133"/>
        <v>0.83949081163859107</v>
      </c>
      <c r="M1115" s="17"/>
      <c r="N1115" s="12">
        <v>1700</v>
      </c>
      <c r="O1115" s="12">
        <v>773</v>
      </c>
      <c r="P1115" s="12">
        <v>927</v>
      </c>
      <c r="Q1115" s="12">
        <v>0</v>
      </c>
      <c r="R1115" s="16">
        <v>927</v>
      </c>
      <c r="S1115" s="41">
        <f t="shared" si="132"/>
        <v>1</v>
      </c>
      <c r="T1115" s="41">
        <f t="shared" si="134"/>
        <v>0</v>
      </c>
      <c r="V1115" s="12">
        <v>21823</v>
      </c>
      <c r="W1115" s="12">
        <v>16554</v>
      </c>
      <c r="X1115" s="27">
        <v>4281</v>
      </c>
      <c r="Y1115" s="41">
        <f t="shared" si="138"/>
        <v>0.19616917930623654</v>
      </c>
      <c r="Z1115" s="41">
        <f t="shared" si="135"/>
        <v>0.80383082069376344</v>
      </c>
      <c r="AB1115" s="6">
        <f t="shared" si="136"/>
        <v>16554</v>
      </c>
    </row>
    <row r="1116" spans="1:28">
      <c r="A1116" s="10" t="s">
        <v>1988</v>
      </c>
      <c r="B1116" s="11" t="s">
        <v>2148</v>
      </c>
      <c r="C1116" s="11" t="s">
        <v>899</v>
      </c>
      <c r="D1116" s="12">
        <v>62457</v>
      </c>
      <c r="E1116" s="12">
        <v>759</v>
      </c>
      <c r="F1116" s="12">
        <v>63216</v>
      </c>
      <c r="G1116" s="12">
        <v>14842</v>
      </c>
      <c r="H1116" s="12">
        <v>48374</v>
      </c>
      <c r="I1116" s="12">
        <v>40994</v>
      </c>
      <c r="J1116" s="16">
        <v>7200</v>
      </c>
      <c r="K1116" s="41">
        <f t="shared" si="137"/>
        <v>0.14884028610410552</v>
      </c>
      <c r="L1116" s="41">
        <f t="shared" si="133"/>
        <v>0.85115971389589451</v>
      </c>
      <c r="M1116" s="17"/>
      <c r="N1116" s="12">
        <v>10234</v>
      </c>
      <c r="O1116" s="12">
        <v>4302</v>
      </c>
      <c r="P1116" s="12">
        <v>5932</v>
      </c>
      <c r="Q1116" s="12">
        <v>0</v>
      </c>
      <c r="R1116" s="16">
        <v>5932</v>
      </c>
      <c r="S1116" s="41">
        <f t="shared" si="132"/>
        <v>1</v>
      </c>
      <c r="T1116" s="41">
        <f t="shared" si="134"/>
        <v>0</v>
      </c>
      <c r="V1116" s="12">
        <v>54306</v>
      </c>
      <c r="W1116" s="12">
        <v>40994</v>
      </c>
      <c r="X1116" s="27">
        <v>13132</v>
      </c>
      <c r="Y1116" s="41">
        <f t="shared" si="138"/>
        <v>0.24181490074761536</v>
      </c>
      <c r="Z1116" s="41">
        <f t="shared" si="135"/>
        <v>0.75818509925238464</v>
      </c>
      <c r="AB1116" s="6">
        <f t="shared" si="136"/>
        <v>40994</v>
      </c>
    </row>
    <row r="1117" spans="1:28">
      <c r="A1117" s="10" t="s">
        <v>1989</v>
      </c>
      <c r="B1117" s="11" t="s">
        <v>2148</v>
      </c>
      <c r="C1117" s="11" t="s">
        <v>900</v>
      </c>
      <c r="D1117" s="12">
        <v>12185</v>
      </c>
      <c r="E1117" s="12">
        <v>41</v>
      </c>
      <c r="F1117" s="12">
        <v>12226</v>
      </c>
      <c r="G1117" s="12">
        <v>2259</v>
      </c>
      <c r="H1117" s="12">
        <v>9967</v>
      </c>
      <c r="I1117" s="12">
        <v>8101</v>
      </c>
      <c r="J1117" s="16">
        <v>1866</v>
      </c>
      <c r="K1117" s="41">
        <f t="shared" si="137"/>
        <v>0.18721781880204674</v>
      </c>
      <c r="L1117" s="41">
        <f t="shared" si="133"/>
        <v>0.8127821811979532</v>
      </c>
      <c r="M1117" s="17"/>
      <c r="N1117" s="12">
        <v>608</v>
      </c>
      <c r="O1117" s="12">
        <v>326</v>
      </c>
      <c r="P1117" s="12">
        <v>282</v>
      </c>
      <c r="Q1117" s="12">
        <v>0</v>
      </c>
      <c r="R1117" s="16">
        <v>282</v>
      </c>
      <c r="S1117" s="41">
        <f t="shared" si="132"/>
        <v>1</v>
      </c>
      <c r="T1117" s="41">
        <f t="shared" si="134"/>
        <v>0</v>
      </c>
      <c r="V1117" s="12">
        <v>10249</v>
      </c>
      <c r="W1117" s="12">
        <v>8101</v>
      </c>
      <c r="X1117" s="27">
        <v>2148</v>
      </c>
      <c r="Y1117" s="41">
        <f t="shared" si="138"/>
        <v>0.20958142257781248</v>
      </c>
      <c r="Z1117" s="41">
        <f t="shared" si="135"/>
        <v>0.79041857742218746</v>
      </c>
      <c r="AB1117" s="6">
        <f t="shared" si="136"/>
        <v>8101</v>
      </c>
    </row>
    <row r="1118" spans="1:28">
      <c r="A1118" s="10" t="s">
        <v>1990</v>
      </c>
      <c r="B1118" s="11" t="s">
        <v>2148</v>
      </c>
      <c r="C1118" s="11" t="s">
        <v>59</v>
      </c>
      <c r="D1118" s="12">
        <v>29615</v>
      </c>
      <c r="E1118" s="12">
        <v>5</v>
      </c>
      <c r="F1118" s="12">
        <v>29620</v>
      </c>
      <c r="G1118" s="12">
        <v>4537</v>
      </c>
      <c r="H1118" s="12">
        <v>25083</v>
      </c>
      <c r="I1118" s="12">
        <v>19705</v>
      </c>
      <c r="J1118" s="16">
        <v>4075</v>
      </c>
      <c r="K1118" s="41">
        <f t="shared" si="137"/>
        <v>0.1624606307060559</v>
      </c>
      <c r="L1118" s="41">
        <f t="shared" si="133"/>
        <v>0.83753936929394412</v>
      </c>
      <c r="M1118" s="17"/>
      <c r="N1118" s="12">
        <v>2211</v>
      </c>
      <c r="O1118" s="12">
        <v>1016</v>
      </c>
      <c r="P1118" s="12">
        <v>1195</v>
      </c>
      <c r="Q1118" s="12">
        <v>0</v>
      </c>
      <c r="R1118" s="16">
        <v>1195</v>
      </c>
      <c r="S1118" s="41">
        <f t="shared" si="132"/>
        <v>1</v>
      </c>
      <c r="T1118" s="41">
        <f t="shared" si="134"/>
        <v>0</v>
      </c>
      <c r="V1118" s="12">
        <v>26278</v>
      </c>
      <c r="W1118" s="12">
        <v>19705</v>
      </c>
      <c r="X1118" s="27">
        <v>5270</v>
      </c>
      <c r="Y1118" s="41">
        <f t="shared" si="138"/>
        <v>0.20054798690920161</v>
      </c>
      <c r="Z1118" s="41">
        <f t="shared" si="135"/>
        <v>0.79945201309079839</v>
      </c>
      <c r="AB1118" s="6">
        <f t="shared" si="136"/>
        <v>19705</v>
      </c>
    </row>
    <row r="1119" spans="1:28">
      <c r="A1119" s="10" t="s">
        <v>1991</v>
      </c>
      <c r="B1119" s="11" t="s">
        <v>2148</v>
      </c>
      <c r="C1119" s="11" t="s">
        <v>209</v>
      </c>
      <c r="D1119" s="12">
        <v>13248</v>
      </c>
      <c r="E1119" s="12">
        <v>49</v>
      </c>
      <c r="F1119" s="12">
        <v>13297</v>
      </c>
      <c r="G1119" s="12">
        <v>2674</v>
      </c>
      <c r="H1119" s="12">
        <v>10623</v>
      </c>
      <c r="I1119" s="12">
        <v>8598</v>
      </c>
      <c r="J1119" s="16">
        <v>1820</v>
      </c>
      <c r="K1119" s="41">
        <f t="shared" si="137"/>
        <v>0.17132636731620068</v>
      </c>
      <c r="L1119" s="41">
        <f t="shared" si="133"/>
        <v>0.82867363268379934</v>
      </c>
      <c r="M1119" s="17"/>
      <c r="N1119" s="12">
        <v>1007</v>
      </c>
      <c r="O1119" s="12">
        <v>474</v>
      </c>
      <c r="P1119" s="12">
        <v>533</v>
      </c>
      <c r="Q1119" s="12">
        <v>0</v>
      </c>
      <c r="R1119" s="16">
        <v>533</v>
      </c>
      <c r="S1119" s="41">
        <f t="shared" si="132"/>
        <v>1</v>
      </c>
      <c r="T1119" s="41">
        <f t="shared" si="134"/>
        <v>0</v>
      </c>
      <c r="V1119" s="12">
        <v>11156</v>
      </c>
      <c r="W1119" s="12">
        <v>8598</v>
      </c>
      <c r="X1119" s="27">
        <v>2353</v>
      </c>
      <c r="Y1119" s="41">
        <f t="shared" si="138"/>
        <v>0.21091789171746145</v>
      </c>
      <c r="Z1119" s="41">
        <f t="shared" si="135"/>
        <v>0.78908210828253855</v>
      </c>
      <c r="AB1119" s="6">
        <f t="shared" si="136"/>
        <v>8598</v>
      </c>
    </row>
    <row r="1120" spans="1:28">
      <c r="A1120" s="10" t="s">
        <v>1992</v>
      </c>
      <c r="B1120" s="11" t="s">
        <v>2148</v>
      </c>
      <c r="C1120" s="11" t="s">
        <v>901</v>
      </c>
      <c r="D1120" s="12">
        <v>13332</v>
      </c>
      <c r="E1120" s="12">
        <v>49</v>
      </c>
      <c r="F1120" s="12">
        <v>13381</v>
      </c>
      <c r="G1120" s="12">
        <v>2713</v>
      </c>
      <c r="H1120" s="12">
        <v>10668</v>
      </c>
      <c r="I1120" s="12">
        <v>8800</v>
      </c>
      <c r="J1120" s="16">
        <v>1868</v>
      </c>
      <c r="K1120" s="41">
        <f t="shared" si="137"/>
        <v>0.17510311211098611</v>
      </c>
      <c r="L1120" s="41">
        <f t="shared" si="133"/>
        <v>0.82489688788901394</v>
      </c>
      <c r="M1120" s="17"/>
      <c r="N1120" s="12">
        <v>444</v>
      </c>
      <c r="O1120" s="12">
        <v>210</v>
      </c>
      <c r="P1120" s="12">
        <v>234</v>
      </c>
      <c r="Q1120" s="12">
        <v>0</v>
      </c>
      <c r="R1120" s="16">
        <v>234</v>
      </c>
      <c r="S1120" s="41">
        <f t="shared" si="132"/>
        <v>1</v>
      </c>
      <c r="T1120" s="41">
        <f t="shared" si="134"/>
        <v>0</v>
      </c>
      <c r="V1120" s="12">
        <v>10902</v>
      </c>
      <c r="W1120" s="12">
        <v>8800</v>
      </c>
      <c r="X1120" s="27">
        <v>2102</v>
      </c>
      <c r="Y1120" s="41">
        <f t="shared" si="138"/>
        <v>0.19280865896165841</v>
      </c>
      <c r="Z1120" s="41">
        <f t="shared" si="135"/>
        <v>0.80719134103834156</v>
      </c>
      <c r="AB1120" s="6">
        <f t="shared" si="136"/>
        <v>8800</v>
      </c>
    </row>
    <row r="1121" spans="1:28">
      <c r="A1121" s="10" t="s">
        <v>1993</v>
      </c>
      <c r="B1121" s="11" t="s">
        <v>2148</v>
      </c>
      <c r="C1121" s="11" t="s">
        <v>902</v>
      </c>
      <c r="D1121" s="12">
        <v>218194</v>
      </c>
      <c r="E1121" s="12">
        <v>554</v>
      </c>
      <c r="F1121" s="12">
        <v>218748</v>
      </c>
      <c r="G1121" s="12">
        <v>66133</v>
      </c>
      <c r="H1121" s="12">
        <v>152615</v>
      </c>
      <c r="I1121" s="12">
        <v>136936</v>
      </c>
      <c r="J1121" s="16">
        <v>15679</v>
      </c>
      <c r="K1121" s="41">
        <f t="shared" si="137"/>
        <v>0.10273564197490417</v>
      </c>
      <c r="L1121" s="41">
        <f t="shared" si="133"/>
        <v>0.89726435802509585</v>
      </c>
      <c r="M1121" s="17"/>
      <c r="N1121" s="12">
        <v>27998</v>
      </c>
      <c r="O1121" s="12">
        <v>13736</v>
      </c>
      <c r="P1121" s="12">
        <v>14262</v>
      </c>
      <c r="Q1121" s="12">
        <v>15746</v>
      </c>
      <c r="R1121" s="16">
        <v>0</v>
      </c>
      <c r="S1121" s="41">
        <f t="shared" si="132"/>
        <v>0</v>
      </c>
      <c r="T1121" s="41">
        <f t="shared" si="134"/>
        <v>1</v>
      </c>
      <c r="V1121" s="12">
        <v>166877</v>
      </c>
      <c r="W1121" s="12">
        <v>152682</v>
      </c>
      <c r="X1121" s="27">
        <v>14195</v>
      </c>
      <c r="Y1121" s="41">
        <f t="shared" si="138"/>
        <v>8.5062650934520631E-2</v>
      </c>
      <c r="Z1121" s="41">
        <f t="shared" si="135"/>
        <v>0.91493734906547941</v>
      </c>
      <c r="AB1121" s="6">
        <f t="shared" si="136"/>
        <v>152682</v>
      </c>
    </row>
    <row r="1122" spans="1:28">
      <c r="A1122" s="10" t="s">
        <v>1994</v>
      </c>
      <c r="B1122" s="11" t="s">
        <v>2148</v>
      </c>
      <c r="C1122" s="11" t="s">
        <v>903</v>
      </c>
      <c r="D1122" s="12">
        <v>43707</v>
      </c>
      <c r="E1122" s="12">
        <v>457</v>
      </c>
      <c r="F1122" s="12">
        <v>44164</v>
      </c>
      <c r="G1122" s="12">
        <v>12519</v>
      </c>
      <c r="H1122" s="12">
        <v>31645</v>
      </c>
      <c r="I1122" s="12">
        <v>25477</v>
      </c>
      <c r="J1122" s="16">
        <v>6168</v>
      </c>
      <c r="K1122" s="41">
        <f t="shared" si="137"/>
        <v>0.19491230842155158</v>
      </c>
      <c r="L1122" s="41">
        <f t="shared" si="133"/>
        <v>0.80508769157844839</v>
      </c>
      <c r="M1122" s="17"/>
      <c r="N1122" s="12">
        <v>3264</v>
      </c>
      <c r="O1122" s="12">
        <v>1697</v>
      </c>
      <c r="P1122" s="12">
        <v>1567</v>
      </c>
      <c r="Q1122" s="12">
        <v>0</v>
      </c>
      <c r="R1122" s="16">
        <v>1567</v>
      </c>
      <c r="S1122" s="41">
        <f t="shared" si="132"/>
        <v>1</v>
      </c>
      <c r="T1122" s="41">
        <f t="shared" si="134"/>
        <v>0</v>
      </c>
      <c r="V1122" s="12">
        <v>33212</v>
      </c>
      <c r="W1122" s="12">
        <v>25477</v>
      </c>
      <c r="X1122" s="27">
        <v>7735</v>
      </c>
      <c r="Y1122" s="41">
        <f t="shared" si="138"/>
        <v>0.23289774780199929</v>
      </c>
      <c r="Z1122" s="41">
        <f t="shared" si="135"/>
        <v>0.76710225219800066</v>
      </c>
      <c r="AB1122" s="6">
        <f t="shared" si="136"/>
        <v>25477</v>
      </c>
    </row>
    <row r="1123" spans="1:28">
      <c r="A1123" s="10" t="s">
        <v>1995</v>
      </c>
      <c r="B1123" s="11" t="s">
        <v>2148</v>
      </c>
      <c r="C1123" s="11" t="s">
        <v>641</v>
      </c>
      <c r="D1123" s="12">
        <v>15217</v>
      </c>
      <c r="E1123" s="12">
        <v>58</v>
      </c>
      <c r="F1123" s="12">
        <v>15275</v>
      </c>
      <c r="G1123" s="12">
        <v>3136</v>
      </c>
      <c r="H1123" s="12">
        <v>12139</v>
      </c>
      <c r="I1123" s="12">
        <v>10091</v>
      </c>
      <c r="J1123" s="16">
        <v>2048</v>
      </c>
      <c r="K1123" s="41">
        <f t="shared" si="137"/>
        <v>0.16871241453167476</v>
      </c>
      <c r="L1123" s="41">
        <f t="shared" si="133"/>
        <v>0.83128758546832526</v>
      </c>
      <c r="M1123" s="17"/>
      <c r="N1123" s="12">
        <v>966</v>
      </c>
      <c r="O1123" s="12">
        <v>454</v>
      </c>
      <c r="P1123" s="12">
        <v>512</v>
      </c>
      <c r="Q1123" s="12">
        <v>0</v>
      </c>
      <c r="R1123" s="16">
        <v>512</v>
      </c>
      <c r="S1123" s="41">
        <f t="shared" si="132"/>
        <v>1</v>
      </c>
      <c r="T1123" s="41">
        <f t="shared" si="134"/>
        <v>0</v>
      </c>
      <c r="V1123" s="12">
        <v>12651</v>
      </c>
      <c r="W1123" s="12">
        <v>10091</v>
      </c>
      <c r="X1123" s="27">
        <v>2560</v>
      </c>
      <c r="Y1123" s="41">
        <f t="shared" si="138"/>
        <v>0.20235554501620426</v>
      </c>
      <c r="Z1123" s="41">
        <f t="shared" si="135"/>
        <v>0.79764445498379577</v>
      </c>
      <c r="AB1123" s="6">
        <f t="shared" si="136"/>
        <v>10091</v>
      </c>
    </row>
    <row r="1124" spans="1:28">
      <c r="A1124" s="10" t="s">
        <v>1996</v>
      </c>
      <c r="B1124" s="11" t="s">
        <v>2148</v>
      </c>
      <c r="C1124" s="11" t="s">
        <v>904</v>
      </c>
      <c r="D1124" s="12">
        <v>17182</v>
      </c>
      <c r="E1124" s="12">
        <v>8</v>
      </c>
      <c r="F1124" s="12">
        <v>17190</v>
      </c>
      <c r="G1124" s="12">
        <v>2955</v>
      </c>
      <c r="H1124" s="12">
        <v>14235</v>
      </c>
      <c r="I1124" s="12">
        <v>11191</v>
      </c>
      <c r="J1124" s="16">
        <v>3044</v>
      </c>
      <c r="K1124" s="41">
        <f t="shared" si="137"/>
        <v>0.21383912890762205</v>
      </c>
      <c r="L1124" s="41">
        <f t="shared" si="133"/>
        <v>0.78616087109237798</v>
      </c>
      <c r="M1124" s="17"/>
      <c r="N1124" s="12">
        <v>716</v>
      </c>
      <c r="O1124" s="12">
        <v>261</v>
      </c>
      <c r="P1124" s="12">
        <v>455</v>
      </c>
      <c r="Q1124" s="12">
        <v>0</v>
      </c>
      <c r="R1124" s="16">
        <v>455</v>
      </c>
      <c r="S1124" s="41">
        <f t="shared" si="132"/>
        <v>1</v>
      </c>
      <c r="T1124" s="41">
        <f t="shared" si="134"/>
        <v>0</v>
      </c>
      <c r="V1124" s="12">
        <v>14690</v>
      </c>
      <c r="W1124" s="12">
        <v>11191</v>
      </c>
      <c r="X1124" s="27">
        <v>3499</v>
      </c>
      <c r="Y1124" s="41">
        <f t="shared" si="138"/>
        <v>0.23818924438393466</v>
      </c>
      <c r="Z1124" s="41">
        <f t="shared" si="135"/>
        <v>0.76181075561606537</v>
      </c>
      <c r="AB1124" s="6">
        <f t="shared" si="136"/>
        <v>11191</v>
      </c>
    </row>
    <row r="1125" spans="1:28">
      <c r="A1125" s="10" t="s">
        <v>1997</v>
      </c>
      <c r="B1125" s="11" t="s">
        <v>2148</v>
      </c>
      <c r="C1125" s="11" t="s">
        <v>905</v>
      </c>
      <c r="D1125" s="12">
        <v>31156</v>
      </c>
      <c r="E1125" s="12">
        <v>29</v>
      </c>
      <c r="F1125" s="12">
        <v>31185</v>
      </c>
      <c r="G1125" s="12">
        <v>5923</v>
      </c>
      <c r="H1125" s="12">
        <v>25262</v>
      </c>
      <c r="I1125" s="12">
        <v>20925</v>
      </c>
      <c r="J1125" s="16">
        <v>4337</v>
      </c>
      <c r="K1125" s="41">
        <f t="shared" si="137"/>
        <v>0.17168078536932943</v>
      </c>
      <c r="L1125" s="41">
        <f t="shared" si="133"/>
        <v>0.8283192146306706</v>
      </c>
      <c r="M1125" s="17"/>
      <c r="N1125" s="12">
        <v>4523</v>
      </c>
      <c r="O1125" s="12">
        <v>2257</v>
      </c>
      <c r="P1125" s="12">
        <v>2266</v>
      </c>
      <c r="Q1125" s="12">
        <v>0</v>
      </c>
      <c r="R1125" s="16">
        <v>2266</v>
      </c>
      <c r="S1125" s="41">
        <f t="shared" si="132"/>
        <v>1</v>
      </c>
      <c r="T1125" s="41">
        <f t="shared" si="134"/>
        <v>0</v>
      </c>
      <c r="V1125" s="12">
        <v>27528</v>
      </c>
      <c r="W1125" s="12">
        <v>20925</v>
      </c>
      <c r="X1125" s="27">
        <v>6603</v>
      </c>
      <c r="Y1125" s="41">
        <f t="shared" si="138"/>
        <v>0.23986486486486486</v>
      </c>
      <c r="Z1125" s="41">
        <f t="shared" si="135"/>
        <v>0.76013513513513509</v>
      </c>
      <c r="AB1125" s="6">
        <f t="shared" si="136"/>
        <v>20925</v>
      </c>
    </row>
    <row r="1126" spans="1:28">
      <c r="A1126" s="10" t="s">
        <v>1998</v>
      </c>
      <c r="B1126" s="11" t="s">
        <v>2148</v>
      </c>
      <c r="C1126" s="11" t="s">
        <v>80</v>
      </c>
      <c r="D1126" s="12">
        <v>13721</v>
      </c>
      <c r="E1126" s="12">
        <v>0</v>
      </c>
      <c r="F1126" s="12">
        <v>13721</v>
      </c>
      <c r="G1126" s="12">
        <v>4281</v>
      </c>
      <c r="H1126" s="12">
        <v>9440</v>
      </c>
      <c r="I1126" s="12">
        <v>8739</v>
      </c>
      <c r="J1126" s="16">
        <v>701</v>
      </c>
      <c r="K1126" s="41">
        <f t="shared" si="137"/>
        <v>7.4258474576271188E-2</v>
      </c>
      <c r="L1126" s="41">
        <f t="shared" si="133"/>
        <v>0.92574152542372878</v>
      </c>
      <c r="M1126" s="17"/>
      <c r="N1126" s="12">
        <v>1333</v>
      </c>
      <c r="O1126" s="12">
        <v>647</v>
      </c>
      <c r="P1126" s="12">
        <v>686</v>
      </c>
      <c r="Q1126" s="12">
        <v>0</v>
      </c>
      <c r="R1126" s="16">
        <v>686</v>
      </c>
      <c r="S1126" s="41">
        <f t="shared" si="132"/>
        <v>1</v>
      </c>
      <c r="T1126" s="41">
        <f t="shared" si="134"/>
        <v>0</v>
      </c>
      <c r="V1126" s="12">
        <v>10126</v>
      </c>
      <c r="W1126" s="12">
        <v>8739</v>
      </c>
      <c r="X1126" s="27">
        <v>1387</v>
      </c>
      <c r="Y1126" s="41">
        <f t="shared" si="138"/>
        <v>0.13697412601224571</v>
      </c>
      <c r="Z1126" s="41">
        <f t="shared" si="135"/>
        <v>0.86302587398775432</v>
      </c>
      <c r="AB1126" s="6">
        <f t="shared" si="136"/>
        <v>8739</v>
      </c>
    </row>
    <row r="1127" spans="1:28">
      <c r="A1127" s="10" t="s">
        <v>1999</v>
      </c>
      <c r="B1127" s="11" t="s">
        <v>2148</v>
      </c>
      <c r="C1127" s="11" t="s">
        <v>906</v>
      </c>
      <c r="D1127" s="12">
        <v>44554</v>
      </c>
      <c r="E1127" s="12">
        <v>126</v>
      </c>
      <c r="F1127" s="12">
        <v>44680</v>
      </c>
      <c r="G1127" s="12">
        <v>6108</v>
      </c>
      <c r="H1127" s="12">
        <v>38572</v>
      </c>
      <c r="I1127" s="12">
        <v>32713</v>
      </c>
      <c r="J1127" s="16">
        <v>5859</v>
      </c>
      <c r="K1127" s="41">
        <f t="shared" si="137"/>
        <v>0.15189774966296796</v>
      </c>
      <c r="L1127" s="41">
        <f t="shared" si="133"/>
        <v>0.84810225033703202</v>
      </c>
      <c r="M1127" s="17"/>
      <c r="N1127" s="12">
        <v>1015</v>
      </c>
      <c r="O1127" s="12">
        <v>358</v>
      </c>
      <c r="P1127" s="12">
        <v>657</v>
      </c>
      <c r="Q1127" s="12">
        <v>0</v>
      </c>
      <c r="R1127" s="16">
        <v>657</v>
      </c>
      <c r="S1127" s="41">
        <f t="shared" si="132"/>
        <v>1</v>
      </c>
      <c r="T1127" s="41">
        <f t="shared" si="134"/>
        <v>0</v>
      </c>
      <c r="V1127" s="12">
        <v>39229</v>
      </c>
      <c r="W1127" s="12">
        <v>32713</v>
      </c>
      <c r="X1127" s="27">
        <v>6516</v>
      </c>
      <c r="Y1127" s="41">
        <f t="shared" si="138"/>
        <v>0.16610160850391292</v>
      </c>
      <c r="Z1127" s="41">
        <f t="shared" si="135"/>
        <v>0.83389839149608713</v>
      </c>
      <c r="AB1127" s="6">
        <f t="shared" si="136"/>
        <v>32713</v>
      </c>
    </row>
    <row r="1128" spans="1:28" ht="11.25" customHeight="1">
      <c r="A1128" s="10" t="s">
        <v>2000</v>
      </c>
      <c r="B1128" s="11" t="s">
        <v>2148</v>
      </c>
      <c r="C1128" s="11" t="s">
        <v>907</v>
      </c>
      <c r="D1128" s="12">
        <v>15122</v>
      </c>
      <c r="E1128" s="12">
        <v>24</v>
      </c>
      <c r="F1128" s="12">
        <v>15146</v>
      </c>
      <c r="G1128" s="12">
        <v>2110</v>
      </c>
      <c r="H1128" s="12">
        <v>13036</v>
      </c>
      <c r="I1128" s="12">
        <v>10663</v>
      </c>
      <c r="J1128" s="16">
        <v>2373</v>
      </c>
      <c r="K1128" s="41">
        <f t="shared" si="137"/>
        <v>0.18203436637005216</v>
      </c>
      <c r="L1128" s="41">
        <f t="shared" si="133"/>
        <v>0.8179656336299479</v>
      </c>
      <c r="M1128" s="17"/>
      <c r="N1128" s="12">
        <v>997</v>
      </c>
      <c r="O1128" s="12">
        <v>313</v>
      </c>
      <c r="P1128" s="12">
        <v>684</v>
      </c>
      <c r="Q1128" s="12">
        <v>0</v>
      </c>
      <c r="R1128" s="16">
        <v>684</v>
      </c>
      <c r="S1128" s="41">
        <f t="shared" si="132"/>
        <v>1</v>
      </c>
      <c r="T1128" s="41">
        <f t="shared" si="134"/>
        <v>0</v>
      </c>
      <c r="V1128" s="12">
        <v>13720</v>
      </c>
      <c r="W1128" s="12">
        <v>10663</v>
      </c>
      <c r="X1128" s="27">
        <v>3057</v>
      </c>
      <c r="Y1128" s="41">
        <f t="shared" si="138"/>
        <v>0.22281341107871719</v>
      </c>
      <c r="Z1128" s="41">
        <f t="shared" si="135"/>
        <v>0.77718658892128278</v>
      </c>
      <c r="AB1128" s="6">
        <f t="shared" si="136"/>
        <v>10663</v>
      </c>
    </row>
    <row r="1129" spans="1:28">
      <c r="A1129" s="10" t="s">
        <v>2001</v>
      </c>
      <c r="B1129" s="11" t="s">
        <v>2148</v>
      </c>
      <c r="C1129" s="11" t="s">
        <v>908</v>
      </c>
      <c r="D1129" s="12">
        <v>19049</v>
      </c>
      <c r="E1129" s="12">
        <v>219</v>
      </c>
      <c r="F1129" s="12">
        <v>19268</v>
      </c>
      <c r="G1129" s="12">
        <v>2572</v>
      </c>
      <c r="H1129" s="12">
        <v>16696</v>
      </c>
      <c r="I1129" s="12">
        <v>14106</v>
      </c>
      <c r="J1129" s="16">
        <v>2590</v>
      </c>
      <c r="K1129" s="41">
        <f t="shared" si="137"/>
        <v>0.15512697652132248</v>
      </c>
      <c r="L1129" s="41">
        <f t="shared" si="133"/>
        <v>0.84487302347867754</v>
      </c>
      <c r="M1129" s="17"/>
      <c r="N1129" s="12">
        <v>607</v>
      </c>
      <c r="O1129" s="12">
        <v>273</v>
      </c>
      <c r="P1129" s="12">
        <v>334</v>
      </c>
      <c r="Q1129" s="12">
        <v>0</v>
      </c>
      <c r="R1129" s="16">
        <v>334</v>
      </c>
      <c r="S1129" s="41">
        <f t="shared" si="132"/>
        <v>1</v>
      </c>
      <c r="T1129" s="41">
        <f t="shared" si="134"/>
        <v>0</v>
      </c>
      <c r="V1129" s="12">
        <v>17030</v>
      </c>
      <c r="W1129" s="12">
        <v>14106</v>
      </c>
      <c r="X1129" s="27">
        <v>2924</v>
      </c>
      <c r="Y1129" s="41">
        <f t="shared" si="138"/>
        <v>0.17169700528479154</v>
      </c>
      <c r="Z1129" s="41">
        <f t="shared" si="135"/>
        <v>0.82830299471520852</v>
      </c>
      <c r="AB1129" s="6">
        <f t="shared" si="136"/>
        <v>14106</v>
      </c>
    </row>
    <row r="1130" spans="1:28">
      <c r="A1130" s="10" t="s">
        <v>2002</v>
      </c>
      <c r="B1130" s="11" t="s">
        <v>2148</v>
      </c>
      <c r="C1130" s="11" t="s">
        <v>909</v>
      </c>
      <c r="D1130" s="12">
        <v>124421</v>
      </c>
      <c r="E1130" s="12">
        <v>445</v>
      </c>
      <c r="F1130" s="12">
        <v>124866</v>
      </c>
      <c r="G1130" s="12">
        <v>26667</v>
      </c>
      <c r="H1130" s="12">
        <v>98199</v>
      </c>
      <c r="I1130" s="12">
        <v>76553</v>
      </c>
      <c r="J1130" s="16">
        <v>21646</v>
      </c>
      <c r="K1130" s="41">
        <f t="shared" si="137"/>
        <v>0.22042994327844478</v>
      </c>
      <c r="L1130" s="41">
        <f t="shared" si="133"/>
        <v>0.77957005672155522</v>
      </c>
      <c r="M1130" s="17"/>
      <c r="N1130" s="12">
        <v>25326</v>
      </c>
      <c r="O1130" s="12">
        <v>9448</v>
      </c>
      <c r="P1130" s="12">
        <v>15878</v>
      </c>
      <c r="Q1130" s="12">
        <v>50000</v>
      </c>
      <c r="R1130" s="16">
        <v>0</v>
      </c>
      <c r="S1130" s="41">
        <f t="shared" si="132"/>
        <v>0</v>
      </c>
      <c r="T1130" s="41">
        <f t="shared" si="134"/>
        <v>1</v>
      </c>
      <c r="V1130" s="12">
        <v>114077</v>
      </c>
      <c r="W1130" s="12">
        <v>126553</v>
      </c>
      <c r="X1130" s="27">
        <v>0</v>
      </c>
      <c r="Y1130" s="41">
        <f t="shared" si="138"/>
        <v>0</v>
      </c>
      <c r="Z1130" s="41">
        <f t="shared" si="135"/>
        <v>1</v>
      </c>
      <c r="AB1130" s="6">
        <f t="shared" si="136"/>
        <v>126553</v>
      </c>
    </row>
    <row r="1131" spans="1:28">
      <c r="A1131" s="10" t="s">
        <v>2003</v>
      </c>
      <c r="B1131" s="11" t="s">
        <v>2148</v>
      </c>
      <c r="C1131" s="11" t="s">
        <v>910</v>
      </c>
      <c r="D1131" s="12">
        <v>4708</v>
      </c>
      <c r="E1131" s="12">
        <v>6</v>
      </c>
      <c r="F1131" s="12">
        <v>4714</v>
      </c>
      <c r="G1131" s="12">
        <v>830</v>
      </c>
      <c r="H1131" s="12">
        <v>3884</v>
      </c>
      <c r="I1131" s="12">
        <v>3547</v>
      </c>
      <c r="J1131" s="16">
        <v>337</v>
      </c>
      <c r="K1131" s="41">
        <f t="shared" si="137"/>
        <v>8.6766220391349125E-2</v>
      </c>
      <c r="L1131" s="41">
        <f t="shared" si="133"/>
        <v>0.91323377960865093</v>
      </c>
      <c r="M1131" s="17"/>
      <c r="N1131" s="12">
        <v>378</v>
      </c>
      <c r="O1131" s="12">
        <v>181</v>
      </c>
      <c r="P1131" s="12">
        <v>197</v>
      </c>
      <c r="Q1131" s="12">
        <v>0</v>
      </c>
      <c r="R1131" s="16">
        <v>197</v>
      </c>
      <c r="S1131" s="41">
        <f t="shared" si="132"/>
        <v>1</v>
      </c>
      <c r="T1131" s="41">
        <f t="shared" si="134"/>
        <v>0</v>
      </c>
      <c r="V1131" s="12">
        <v>4081</v>
      </c>
      <c r="W1131" s="12">
        <v>3547</v>
      </c>
      <c r="X1131" s="27">
        <v>534</v>
      </c>
      <c r="Y1131" s="41">
        <f t="shared" si="138"/>
        <v>0.13085028179367802</v>
      </c>
      <c r="Z1131" s="41">
        <f t="shared" si="135"/>
        <v>0.86914971820632192</v>
      </c>
      <c r="AB1131" s="6">
        <f t="shared" si="136"/>
        <v>3547</v>
      </c>
    </row>
    <row r="1132" spans="1:28">
      <c r="A1132" s="10" t="s">
        <v>2004</v>
      </c>
      <c r="B1132" s="11" t="s">
        <v>2148</v>
      </c>
      <c r="C1132" s="11" t="s">
        <v>911</v>
      </c>
      <c r="D1132" s="12">
        <v>8621</v>
      </c>
      <c r="E1132" s="12">
        <v>30</v>
      </c>
      <c r="F1132" s="12">
        <v>8651</v>
      </c>
      <c r="G1132" s="12">
        <v>1025</v>
      </c>
      <c r="H1132" s="12">
        <v>7626</v>
      </c>
      <c r="I1132" s="12">
        <v>7240</v>
      </c>
      <c r="J1132" s="16">
        <v>386</v>
      </c>
      <c r="K1132" s="41">
        <f t="shared" si="137"/>
        <v>5.0616312614739048E-2</v>
      </c>
      <c r="L1132" s="41">
        <f t="shared" si="133"/>
        <v>0.94938368738526091</v>
      </c>
      <c r="M1132" s="17"/>
      <c r="N1132" s="12">
        <v>805</v>
      </c>
      <c r="O1132" s="12">
        <v>419</v>
      </c>
      <c r="P1132" s="12">
        <v>386</v>
      </c>
      <c r="Q1132" s="12">
        <v>0</v>
      </c>
      <c r="R1132" s="16">
        <v>386</v>
      </c>
      <c r="S1132" s="41">
        <f t="shared" si="132"/>
        <v>1</v>
      </c>
      <c r="T1132" s="41">
        <f t="shared" si="134"/>
        <v>0</v>
      </c>
      <c r="V1132" s="12">
        <v>8012</v>
      </c>
      <c r="W1132" s="12">
        <v>7240</v>
      </c>
      <c r="X1132" s="27">
        <v>772</v>
      </c>
      <c r="Y1132" s="41">
        <f t="shared" si="138"/>
        <v>9.6355466799800296E-2</v>
      </c>
      <c r="Z1132" s="41">
        <f t="shared" si="135"/>
        <v>0.90364453320019966</v>
      </c>
      <c r="AB1132" s="6">
        <f t="shared" si="136"/>
        <v>7240</v>
      </c>
    </row>
    <row r="1133" spans="1:28">
      <c r="A1133" s="10" t="s">
        <v>2005</v>
      </c>
      <c r="B1133" s="11" t="s">
        <v>2148</v>
      </c>
      <c r="C1133" s="11" t="s">
        <v>912</v>
      </c>
      <c r="D1133" s="12">
        <v>9006</v>
      </c>
      <c r="E1133" s="12">
        <v>120</v>
      </c>
      <c r="F1133" s="12">
        <v>9126</v>
      </c>
      <c r="G1133" s="12">
        <v>2252</v>
      </c>
      <c r="H1133" s="12">
        <v>6874</v>
      </c>
      <c r="I1133" s="12">
        <v>5977</v>
      </c>
      <c r="J1133" s="16">
        <v>897</v>
      </c>
      <c r="K1133" s="41">
        <f t="shared" si="137"/>
        <v>0.13049170788478323</v>
      </c>
      <c r="L1133" s="41">
        <f t="shared" si="133"/>
        <v>0.86950829211521674</v>
      </c>
      <c r="M1133" s="17"/>
      <c r="N1133" s="12">
        <v>672</v>
      </c>
      <c r="O1133" s="12">
        <v>374</v>
      </c>
      <c r="P1133" s="12">
        <v>298</v>
      </c>
      <c r="Q1133" s="12">
        <v>0</v>
      </c>
      <c r="R1133" s="16">
        <v>298</v>
      </c>
      <c r="S1133" s="41">
        <f t="shared" si="132"/>
        <v>1</v>
      </c>
      <c r="T1133" s="41">
        <f t="shared" si="134"/>
        <v>0</v>
      </c>
      <c r="V1133" s="12">
        <v>7172</v>
      </c>
      <c r="W1133" s="12">
        <v>5977</v>
      </c>
      <c r="X1133" s="27">
        <v>1195</v>
      </c>
      <c r="Y1133" s="41">
        <f t="shared" si="138"/>
        <v>0.16662018962632461</v>
      </c>
      <c r="Z1133" s="41">
        <f t="shared" si="135"/>
        <v>0.83337981037367537</v>
      </c>
      <c r="AB1133" s="6">
        <f t="shared" si="136"/>
        <v>5977</v>
      </c>
    </row>
    <row r="1134" spans="1:28">
      <c r="A1134" s="10" t="s">
        <v>2006</v>
      </c>
      <c r="B1134" s="11" t="s">
        <v>2148</v>
      </c>
      <c r="C1134" s="11" t="s">
        <v>913</v>
      </c>
      <c r="D1134" s="12">
        <v>14264</v>
      </c>
      <c r="E1134" s="12">
        <v>96</v>
      </c>
      <c r="F1134" s="12">
        <v>14360</v>
      </c>
      <c r="G1134" s="12">
        <v>2983</v>
      </c>
      <c r="H1134" s="12">
        <v>11377</v>
      </c>
      <c r="I1134" s="12">
        <v>9253</v>
      </c>
      <c r="J1134" s="16">
        <v>2124</v>
      </c>
      <c r="K1134" s="41">
        <f t="shared" si="137"/>
        <v>0.18669244967917728</v>
      </c>
      <c r="L1134" s="41">
        <f t="shared" si="133"/>
        <v>0.81330755032082269</v>
      </c>
      <c r="M1134" s="17"/>
      <c r="N1134" s="12">
        <v>2086</v>
      </c>
      <c r="O1134" s="12">
        <v>927</v>
      </c>
      <c r="P1134" s="12">
        <v>1159</v>
      </c>
      <c r="Q1134" s="12">
        <v>0</v>
      </c>
      <c r="R1134" s="16">
        <v>1159</v>
      </c>
      <c r="S1134" s="41">
        <f t="shared" si="132"/>
        <v>1</v>
      </c>
      <c r="T1134" s="41">
        <f t="shared" si="134"/>
        <v>0</v>
      </c>
      <c r="V1134" s="12">
        <v>12536</v>
      </c>
      <c r="W1134" s="12">
        <v>9253</v>
      </c>
      <c r="X1134" s="27">
        <v>3283</v>
      </c>
      <c r="Y1134" s="41">
        <f t="shared" si="138"/>
        <v>0.26188576898532229</v>
      </c>
      <c r="Z1134" s="41">
        <f t="shared" si="135"/>
        <v>0.73811423101467777</v>
      </c>
      <c r="AB1134" s="6">
        <f t="shared" si="136"/>
        <v>9253</v>
      </c>
    </row>
    <row r="1135" spans="1:28">
      <c r="A1135" s="10" t="s">
        <v>2007</v>
      </c>
      <c r="B1135" s="11" t="s">
        <v>2148</v>
      </c>
      <c r="C1135" s="11" t="s">
        <v>914</v>
      </c>
      <c r="D1135" s="12">
        <v>69746</v>
      </c>
      <c r="E1135" s="12">
        <v>195</v>
      </c>
      <c r="F1135" s="12">
        <v>69941</v>
      </c>
      <c r="G1135" s="12">
        <v>18950</v>
      </c>
      <c r="H1135" s="12">
        <v>50991</v>
      </c>
      <c r="I1135" s="12">
        <v>33558</v>
      </c>
      <c r="J1135" s="16">
        <v>14360</v>
      </c>
      <c r="K1135" s="41">
        <f t="shared" si="137"/>
        <v>0.28161832480241611</v>
      </c>
      <c r="L1135" s="41">
        <f t="shared" si="133"/>
        <v>0.71838167519758389</v>
      </c>
      <c r="M1135" s="17"/>
      <c r="N1135" s="12">
        <v>9340</v>
      </c>
      <c r="O1135" s="12">
        <v>4351</v>
      </c>
      <c r="P1135" s="12">
        <v>4989</v>
      </c>
      <c r="Q1135" s="12">
        <v>0</v>
      </c>
      <c r="R1135" s="16">
        <v>4989</v>
      </c>
      <c r="S1135" s="41">
        <f t="shared" si="132"/>
        <v>1</v>
      </c>
      <c r="T1135" s="41">
        <f t="shared" si="134"/>
        <v>0</v>
      </c>
      <c r="V1135" s="12">
        <v>55980</v>
      </c>
      <c r="W1135" s="12">
        <v>33558</v>
      </c>
      <c r="X1135" s="27">
        <v>19349</v>
      </c>
      <c r="Y1135" s="41">
        <f t="shared" si="138"/>
        <v>0.34564130046445157</v>
      </c>
      <c r="Z1135" s="41">
        <f t="shared" si="135"/>
        <v>0.65435869953554837</v>
      </c>
      <c r="AB1135" s="6">
        <f t="shared" si="136"/>
        <v>33558</v>
      </c>
    </row>
    <row r="1136" spans="1:28">
      <c r="A1136" s="10" t="s">
        <v>2008</v>
      </c>
      <c r="B1136" s="11" t="s">
        <v>2148</v>
      </c>
      <c r="C1136" s="11" t="s">
        <v>915</v>
      </c>
      <c r="D1136" s="12">
        <v>31937</v>
      </c>
      <c r="E1136" s="12">
        <v>79</v>
      </c>
      <c r="F1136" s="12">
        <v>32016</v>
      </c>
      <c r="G1136" s="12">
        <v>8809</v>
      </c>
      <c r="H1136" s="12">
        <v>23207</v>
      </c>
      <c r="I1136" s="12">
        <v>19228</v>
      </c>
      <c r="J1136" s="16">
        <f>+H1136-I1136</f>
        <v>3979</v>
      </c>
      <c r="K1136" s="41">
        <f t="shared" si="137"/>
        <v>0.17145688800792863</v>
      </c>
      <c r="L1136" s="41">
        <f t="shared" si="133"/>
        <v>0.82854311199207142</v>
      </c>
      <c r="M1136" s="17"/>
      <c r="N1136" s="12">
        <v>7778</v>
      </c>
      <c r="O1136" s="12">
        <v>3886</v>
      </c>
      <c r="P1136" s="12">
        <v>3892</v>
      </c>
      <c r="Q1136" s="12">
        <v>0</v>
      </c>
      <c r="R1136" s="16">
        <v>3892</v>
      </c>
      <c r="S1136" s="41">
        <f t="shared" si="132"/>
        <v>1</v>
      </c>
      <c r="T1136" s="41">
        <f t="shared" si="134"/>
        <v>0</v>
      </c>
      <c r="V1136" s="12">
        <v>27099</v>
      </c>
      <c r="W1136" s="12">
        <v>19228</v>
      </c>
      <c r="X1136" s="27">
        <v>7871</v>
      </c>
      <c r="Y1136" s="41">
        <f t="shared" si="138"/>
        <v>0.2904535222701945</v>
      </c>
      <c r="Z1136" s="41">
        <f t="shared" si="135"/>
        <v>0.7095464777298055</v>
      </c>
      <c r="AB1136" s="6">
        <f t="shared" si="136"/>
        <v>19228</v>
      </c>
    </row>
    <row r="1137" spans="1:28" s="13" customFormat="1">
      <c r="A1137" s="50" t="s">
        <v>2247</v>
      </c>
      <c r="B1137" s="39" t="s">
        <v>2215</v>
      </c>
      <c r="C1137" s="39"/>
      <c r="D1137" s="45">
        <v>2495560</v>
      </c>
      <c r="E1137" s="45">
        <v>22313</v>
      </c>
      <c r="F1137" s="45">
        <v>2517873</v>
      </c>
      <c r="G1137" s="45">
        <v>618291</v>
      </c>
      <c r="H1137" s="45">
        <v>1899582</v>
      </c>
      <c r="I1137" s="45">
        <v>1650865</v>
      </c>
      <c r="J1137" s="46">
        <v>243300</v>
      </c>
      <c r="K1137" s="47">
        <f t="shared" si="137"/>
        <v>0.12808080935700591</v>
      </c>
      <c r="L1137" s="47">
        <f t="shared" si="133"/>
        <v>0.87191919064299406</v>
      </c>
      <c r="M1137" s="48"/>
      <c r="N1137" s="45">
        <v>435726</v>
      </c>
      <c r="O1137" s="45">
        <v>201600</v>
      </c>
      <c r="P1137" s="45">
        <v>234126</v>
      </c>
      <c r="Q1137" s="45">
        <v>259327</v>
      </c>
      <c r="R1137" s="46">
        <v>57745</v>
      </c>
      <c r="S1137" s="47">
        <f t="shared" si="132"/>
        <v>0.24664069774394984</v>
      </c>
      <c r="T1137" s="47">
        <f t="shared" si="134"/>
        <v>0.75335930225605019</v>
      </c>
      <c r="V1137" s="45">
        <v>2133708</v>
      </c>
      <c r="W1137" s="45">
        <v>1910192</v>
      </c>
      <c r="X1137" s="45">
        <v>230575</v>
      </c>
      <c r="Y1137" s="47">
        <f t="shared" si="138"/>
        <v>0.10806305267637371</v>
      </c>
      <c r="Z1137" s="47">
        <f t="shared" si="135"/>
        <v>0.89193694732362627</v>
      </c>
      <c r="AB1137" s="49">
        <f t="shared" si="136"/>
        <v>1910192</v>
      </c>
    </row>
    <row r="1138" spans="1:28">
      <c r="A1138" s="14" t="s">
        <v>2160</v>
      </c>
      <c r="B1138" s="14" t="s">
        <v>956</v>
      </c>
      <c r="C1138" s="14" t="s">
        <v>2161</v>
      </c>
      <c r="D1138" s="12"/>
      <c r="E1138" s="12"/>
      <c r="F1138" s="12">
        <v>0</v>
      </c>
      <c r="G1138" s="12"/>
      <c r="H1138" s="12">
        <v>0</v>
      </c>
      <c r="I1138" s="12">
        <v>4687</v>
      </c>
      <c r="J1138" s="16">
        <v>0</v>
      </c>
      <c r="K1138" s="41">
        <v>0</v>
      </c>
      <c r="L1138" s="41">
        <f t="shared" si="133"/>
        <v>1</v>
      </c>
      <c r="M1138" s="17"/>
      <c r="N1138" s="12"/>
      <c r="O1138" s="12"/>
      <c r="P1138" s="12">
        <v>0</v>
      </c>
      <c r="Q1138" s="12">
        <v>0</v>
      </c>
      <c r="R1138" s="16">
        <v>0</v>
      </c>
      <c r="S1138" s="41">
        <v>0</v>
      </c>
      <c r="T1138" s="41">
        <f t="shared" si="134"/>
        <v>1</v>
      </c>
      <c r="V1138" s="12">
        <v>0</v>
      </c>
      <c r="W1138" s="12">
        <v>4687</v>
      </c>
      <c r="X1138" s="27">
        <v>0</v>
      </c>
      <c r="Y1138" s="41">
        <v>0</v>
      </c>
      <c r="Z1138" s="41">
        <f t="shared" si="135"/>
        <v>1</v>
      </c>
      <c r="AB1138" s="6">
        <f t="shared" si="136"/>
        <v>4687</v>
      </c>
    </row>
    <row r="1139" spans="1:28">
      <c r="A1139" s="10" t="s">
        <v>2056</v>
      </c>
      <c r="B1139" s="11" t="s">
        <v>956</v>
      </c>
      <c r="C1139" s="11" t="s">
        <v>957</v>
      </c>
      <c r="D1139" s="12">
        <v>4321</v>
      </c>
      <c r="E1139" s="12">
        <v>9315</v>
      </c>
      <c r="F1139" s="12">
        <v>13636</v>
      </c>
      <c r="G1139" s="12">
        <v>753</v>
      </c>
      <c r="H1139" s="12">
        <v>12883</v>
      </c>
      <c r="I1139" s="12">
        <v>17974</v>
      </c>
      <c r="J1139" s="16">
        <v>0</v>
      </c>
      <c r="K1139" s="41">
        <f t="shared" ref="K1139:K1148" si="139">+J1139/H1139</f>
        <v>0</v>
      </c>
      <c r="L1139" s="41">
        <f t="shared" si="133"/>
        <v>1</v>
      </c>
      <c r="M1139" s="17"/>
      <c r="N1139" s="12">
        <v>197</v>
      </c>
      <c r="O1139" s="12">
        <v>87</v>
      </c>
      <c r="P1139" s="12">
        <v>110</v>
      </c>
      <c r="Q1139" s="12">
        <v>0</v>
      </c>
      <c r="R1139" s="16">
        <v>110</v>
      </c>
      <c r="S1139" s="41">
        <f>+R1139/P1139</f>
        <v>1</v>
      </c>
      <c r="T1139" s="41">
        <f t="shared" si="134"/>
        <v>0</v>
      </c>
      <c r="V1139" s="12">
        <v>12993</v>
      </c>
      <c r="W1139" s="12">
        <v>17974</v>
      </c>
      <c r="X1139" s="27">
        <v>0</v>
      </c>
      <c r="Y1139" s="41">
        <f t="shared" ref="Y1139:Y1148" si="140">+X1139/V1139</f>
        <v>0</v>
      </c>
      <c r="Z1139" s="41">
        <f t="shared" si="135"/>
        <v>1</v>
      </c>
      <c r="AB1139" s="6">
        <f t="shared" si="136"/>
        <v>17974</v>
      </c>
    </row>
    <row r="1140" spans="1:28">
      <c r="A1140" s="10" t="s">
        <v>2057</v>
      </c>
      <c r="B1140" s="11" t="s">
        <v>956</v>
      </c>
      <c r="C1140" s="11" t="s">
        <v>958</v>
      </c>
      <c r="D1140" s="12">
        <v>195</v>
      </c>
      <c r="E1140" s="12">
        <v>378</v>
      </c>
      <c r="F1140" s="12">
        <v>573</v>
      </c>
      <c r="G1140" s="12">
        <v>31</v>
      </c>
      <c r="H1140" s="12">
        <v>542</v>
      </c>
      <c r="I1140" s="12">
        <v>2912</v>
      </c>
      <c r="J1140" s="16">
        <v>0</v>
      </c>
      <c r="K1140" s="41">
        <f t="shared" si="139"/>
        <v>0</v>
      </c>
      <c r="L1140" s="41">
        <f t="shared" si="133"/>
        <v>1</v>
      </c>
      <c r="M1140" s="17"/>
      <c r="N1140" s="12">
        <v>0</v>
      </c>
      <c r="O1140" s="12">
        <v>0</v>
      </c>
      <c r="P1140" s="12">
        <v>0</v>
      </c>
      <c r="Q1140" s="12">
        <v>0</v>
      </c>
      <c r="R1140" s="16">
        <v>0</v>
      </c>
      <c r="S1140" s="41">
        <v>0</v>
      </c>
      <c r="T1140" s="41">
        <f t="shared" si="134"/>
        <v>1</v>
      </c>
      <c r="V1140" s="12">
        <v>542</v>
      </c>
      <c r="W1140" s="12">
        <v>2912</v>
      </c>
      <c r="X1140" s="27">
        <v>0</v>
      </c>
      <c r="Y1140" s="41">
        <f t="shared" si="140"/>
        <v>0</v>
      </c>
      <c r="Z1140" s="41">
        <f t="shared" si="135"/>
        <v>1</v>
      </c>
      <c r="AB1140" s="6">
        <f t="shared" si="136"/>
        <v>2912</v>
      </c>
    </row>
    <row r="1141" spans="1:28">
      <c r="A1141" s="10" t="s">
        <v>2058</v>
      </c>
      <c r="B1141" s="11" t="s">
        <v>956</v>
      </c>
      <c r="C1141" s="11" t="s">
        <v>959</v>
      </c>
      <c r="D1141" s="12">
        <v>379</v>
      </c>
      <c r="E1141" s="12">
        <v>720</v>
      </c>
      <c r="F1141" s="12">
        <v>1099</v>
      </c>
      <c r="G1141" s="12">
        <v>47</v>
      </c>
      <c r="H1141" s="12">
        <v>1052</v>
      </c>
      <c r="I1141" s="12">
        <v>1039</v>
      </c>
      <c r="J1141" s="16">
        <v>13</v>
      </c>
      <c r="K1141" s="41">
        <f t="shared" si="139"/>
        <v>1.2357414448669201E-2</v>
      </c>
      <c r="L1141" s="41">
        <f t="shared" si="133"/>
        <v>0.98764258555133078</v>
      </c>
      <c r="M1141" s="17"/>
      <c r="N1141" s="12">
        <v>0</v>
      </c>
      <c r="O1141" s="12">
        <v>0</v>
      </c>
      <c r="P1141" s="12">
        <v>0</v>
      </c>
      <c r="Q1141" s="12">
        <v>0</v>
      </c>
      <c r="R1141" s="16">
        <v>0</v>
      </c>
      <c r="S1141" s="41">
        <v>0</v>
      </c>
      <c r="T1141" s="41">
        <f t="shared" si="134"/>
        <v>1</v>
      </c>
      <c r="V1141" s="12">
        <v>1052</v>
      </c>
      <c r="W1141" s="12">
        <v>1039</v>
      </c>
      <c r="X1141" s="27">
        <v>13</v>
      </c>
      <c r="Y1141" s="41">
        <f t="shared" si="140"/>
        <v>1.2357414448669201E-2</v>
      </c>
      <c r="Z1141" s="41">
        <f t="shared" si="135"/>
        <v>0.98764258555133078</v>
      </c>
      <c r="AB1141" s="6">
        <f t="shared" si="136"/>
        <v>1039</v>
      </c>
    </row>
    <row r="1142" spans="1:28" s="13" customFormat="1">
      <c r="A1142" s="50" t="s">
        <v>2251</v>
      </c>
      <c r="B1142" s="39" t="s">
        <v>2216</v>
      </c>
      <c r="C1142" s="39"/>
      <c r="D1142" s="45">
        <v>4895</v>
      </c>
      <c r="E1142" s="45">
        <v>10413</v>
      </c>
      <c r="F1142" s="45">
        <v>15308</v>
      </c>
      <c r="G1142" s="45">
        <v>831</v>
      </c>
      <c r="H1142" s="45">
        <v>14477</v>
      </c>
      <c r="I1142" s="45">
        <v>26612</v>
      </c>
      <c r="J1142" s="46">
        <v>13</v>
      </c>
      <c r="K1142" s="47">
        <f t="shared" si="139"/>
        <v>8.9797610002072248E-4</v>
      </c>
      <c r="L1142" s="47">
        <f t="shared" si="133"/>
        <v>0.99910202389997926</v>
      </c>
      <c r="M1142" s="48"/>
      <c r="N1142" s="45">
        <v>197</v>
      </c>
      <c r="O1142" s="45">
        <v>87</v>
      </c>
      <c r="P1142" s="45">
        <v>110</v>
      </c>
      <c r="Q1142" s="45">
        <v>0</v>
      </c>
      <c r="R1142" s="46">
        <v>110</v>
      </c>
      <c r="S1142" s="47">
        <f t="shared" ref="S1142:S1148" si="141">+R1142/P1142</f>
        <v>1</v>
      </c>
      <c r="T1142" s="47">
        <f t="shared" si="134"/>
        <v>0</v>
      </c>
      <c r="V1142" s="45">
        <v>14587</v>
      </c>
      <c r="W1142" s="45">
        <v>26612</v>
      </c>
      <c r="X1142" s="45">
        <v>13</v>
      </c>
      <c r="Y1142" s="47">
        <f t="shared" si="140"/>
        <v>8.9120449715500102E-4</v>
      </c>
      <c r="Z1142" s="47">
        <f t="shared" si="135"/>
        <v>0.99910879550284504</v>
      </c>
      <c r="AB1142" s="49">
        <f t="shared" si="136"/>
        <v>26612</v>
      </c>
    </row>
    <row r="1143" spans="1:28">
      <c r="A1143" s="10" t="s">
        <v>2059</v>
      </c>
      <c r="B1143" s="11" t="s">
        <v>960</v>
      </c>
      <c r="C1143" s="11" t="s">
        <v>2162</v>
      </c>
      <c r="D1143" s="12">
        <v>10035</v>
      </c>
      <c r="E1143" s="12">
        <v>2753</v>
      </c>
      <c r="F1143" s="12">
        <v>12788</v>
      </c>
      <c r="G1143" s="12">
        <v>1124</v>
      </c>
      <c r="H1143" s="12">
        <v>11664</v>
      </c>
      <c r="I1143" s="12">
        <v>9331</v>
      </c>
      <c r="J1143" s="16">
        <v>2333</v>
      </c>
      <c r="K1143" s="41">
        <f t="shared" si="139"/>
        <v>0.20001714677640603</v>
      </c>
      <c r="L1143" s="41">
        <f t="shared" si="133"/>
        <v>0.79998285322359397</v>
      </c>
      <c r="M1143" s="17"/>
      <c r="N1143" s="12">
        <v>334</v>
      </c>
      <c r="O1143" s="12">
        <v>104</v>
      </c>
      <c r="P1143" s="12">
        <v>230</v>
      </c>
      <c r="Q1143" s="12">
        <v>0</v>
      </c>
      <c r="R1143" s="16">
        <v>230</v>
      </c>
      <c r="S1143" s="41">
        <f t="shared" si="141"/>
        <v>1</v>
      </c>
      <c r="T1143" s="41">
        <f t="shared" si="134"/>
        <v>0</v>
      </c>
      <c r="V1143" s="12">
        <v>11894</v>
      </c>
      <c r="W1143" s="12">
        <v>9331</v>
      </c>
      <c r="X1143" s="27">
        <v>2563</v>
      </c>
      <c r="Y1143" s="41">
        <f t="shared" si="140"/>
        <v>0.21548680006726081</v>
      </c>
      <c r="Z1143" s="41">
        <f t="shared" si="135"/>
        <v>0.78451319993273916</v>
      </c>
      <c r="AB1143" s="6">
        <f t="shared" si="136"/>
        <v>9331</v>
      </c>
    </row>
    <row r="1144" spans="1:28">
      <c r="A1144" s="10" t="s">
        <v>2060</v>
      </c>
      <c r="B1144" s="11" t="s">
        <v>960</v>
      </c>
      <c r="C1144" s="11" t="s">
        <v>961</v>
      </c>
      <c r="D1144" s="12">
        <v>8044</v>
      </c>
      <c r="E1144" s="12">
        <v>519</v>
      </c>
      <c r="F1144" s="12">
        <v>8563</v>
      </c>
      <c r="G1144" s="12">
        <v>646</v>
      </c>
      <c r="H1144" s="12">
        <v>7917</v>
      </c>
      <c r="I1144" s="12">
        <v>9315</v>
      </c>
      <c r="J1144" s="16">
        <v>0</v>
      </c>
      <c r="K1144" s="41">
        <f t="shared" si="139"/>
        <v>0</v>
      </c>
      <c r="L1144" s="41">
        <f t="shared" si="133"/>
        <v>1</v>
      </c>
      <c r="M1144" s="17"/>
      <c r="N1144" s="12">
        <v>111</v>
      </c>
      <c r="O1144" s="12">
        <v>43</v>
      </c>
      <c r="P1144" s="12">
        <v>68</v>
      </c>
      <c r="Q1144" s="12">
        <v>0</v>
      </c>
      <c r="R1144" s="16">
        <v>68</v>
      </c>
      <c r="S1144" s="41">
        <f t="shared" si="141"/>
        <v>1</v>
      </c>
      <c r="T1144" s="41">
        <f t="shared" si="134"/>
        <v>0</v>
      </c>
      <c r="V1144" s="12">
        <v>7985</v>
      </c>
      <c r="W1144" s="12">
        <v>9315</v>
      </c>
      <c r="X1144" s="27">
        <v>0</v>
      </c>
      <c r="Y1144" s="41">
        <f t="shared" si="140"/>
        <v>0</v>
      </c>
      <c r="Z1144" s="41">
        <f t="shared" si="135"/>
        <v>1</v>
      </c>
      <c r="AB1144" s="6">
        <f t="shared" si="136"/>
        <v>9315</v>
      </c>
    </row>
    <row r="1145" spans="1:28">
      <c r="A1145" s="36" t="s">
        <v>2061</v>
      </c>
      <c r="B1145" s="37" t="s">
        <v>960</v>
      </c>
      <c r="C1145" s="37" t="s">
        <v>962</v>
      </c>
      <c r="D1145" s="12">
        <v>3000</v>
      </c>
      <c r="E1145" s="12">
        <v>613</v>
      </c>
      <c r="F1145" s="12">
        <v>3613</v>
      </c>
      <c r="G1145" s="12">
        <v>316</v>
      </c>
      <c r="H1145" s="12">
        <v>3297</v>
      </c>
      <c r="I1145" s="12">
        <v>3283</v>
      </c>
      <c r="J1145" s="16">
        <v>14</v>
      </c>
      <c r="K1145" s="41">
        <f t="shared" si="139"/>
        <v>4.246284501061571E-3</v>
      </c>
      <c r="L1145" s="41">
        <f t="shared" si="133"/>
        <v>0.99575371549893843</v>
      </c>
      <c r="M1145" s="17"/>
      <c r="N1145" s="12">
        <v>66</v>
      </c>
      <c r="O1145" s="12">
        <v>22</v>
      </c>
      <c r="P1145" s="12">
        <v>44</v>
      </c>
      <c r="Q1145" s="12">
        <v>0</v>
      </c>
      <c r="R1145" s="16">
        <v>44</v>
      </c>
      <c r="S1145" s="41">
        <f t="shared" si="141"/>
        <v>1</v>
      </c>
      <c r="T1145" s="41">
        <f t="shared" si="134"/>
        <v>0</v>
      </c>
      <c r="V1145" s="12">
        <v>3341</v>
      </c>
      <c r="W1145" s="12">
        <v>3283</v>
      </c>
      <c r="X1145" s="27">
        <v>58</v>
      </c>
      <c r="Y1145" s="41">
        <f t="shared" si="140"/>
        <v>1.7360071834780007E-2</v>
      </c>
      <c r="Z1145" s="41">
        <f t="shared" si="135"/>
        <v>0.98263992816521994</v>
      </c>
      <c r="AB1145" s="6">
        <f t="shared" si="136"/>
        <v>3283</v>
      </c>
    </row>
    <row r="1146" spans="1:28">
      <c r="A1146" s="36" t="s">
        <v>2062</v>
      </c>
      <c r="B1146" s="37" t="s">
        <v>960</v>
      </c>
      <c r="C1146" s="37" t="s">
        <v>963</v>
      </c>
      <c r="D1146" s="12">
        <v>10553</v>
      </c>
      <c r="E1146" s="12">
        <v>13778</v>
      </c>
      <c r="F1146" s="12">
        <v>24331</v>
      </c>
      <c r="G1146" s="12">
        <v>1080</v>
      </c>
      <c r="H1146" s="12">
        <v>23251</v>
      </c>
      <c r="I1146" s="12">
        <v>35427</v>
      </c>
      <c r="J1146" s="16">
        <v>0</v>
      </c>
      <c r="K1146" s="41">
        <f t="shared" si="139"/>
        <v>0</v>
      </c>
      <c r="L1146" s="41">
        <f t="shared" si="133"/>
        <v>1</v>
      </c>
      <c r="M1146" s="17"/>
      <c r="N1146" s="12">
        <v>8</v>
      </c>
      <c r="O1146" s="12">
        <v>2</v>
      </c>
      <c r="P1146" s="12">
        <v>6</v>
      </c>
      <c r="Q1146" s="12">
        <v>0</v>
      </c>
      <c r="R1146" s="16">
        <v>6</v>
      </c>
      <c r="S1146" s="41">
        <f t="shared" si="141"/>
        <v>1</v>
      </c>
      <c r="T1146" s="41">
        <f t="shared" si="134"/>
        <v>0</v>
      </c>
      <c r="V1146" s="12">
        <v>23257</v>
      </c>
      <c r="W1146" s="12">
        <v>35427</v>
      </c>
      <c r="X1146" s="27">
        <v>0</v>
      </c>
      <c r="Y1146" s="41">
        <f t="shared" si="140"/>
        <v>0</v>
      </c>
      <c r="Z1146" s="41">
        <f t="shared" si="135"/>
        <v>1</v>
      </c>
      <c r="AB1146" s="6">
        <f t="shared" si="136"/>
        <v>35427</v>
      </c>
    </row>
    <row r="1147" spans="1:28" s="13" customFormat="1">
      <c r="A1147" s="51" t="s">
        <v>2248</v>
      </c>
      <c r="B1147" s="40" t="s">
        <v>2217</v>
      </c>
      <c r="C1147" s="40"/>
      <c r="D1147" s="45">
        <v>31632</v>
      </c>
      <c r="E1147" s="45">
        <v>17663</v>
      </c>
      <c r="F1147" s="45">
        <v>49295</v>
      </c>
      <c r="G1147" s="45">
        <v>3166</v>
      </c>
      <c r="H1147" s="45">
        <v>46129</v>
      </c>
      <c r="I1147" s="45">
        <v>57356</v>
      </c>
      <c r="J1147" s="46">
        <f>SUM(J1143:J1146)</f>
        <v>2347</v>
      </c>
      <c r="K1147" s="47">
        <f t="shared" si="139"/>
        <v>5.0879056558780812E-2</v>
      </c>
      <c r="L1147" s="47">
        <f t="shared" si="133"/>
        <v>0.94912094344121922</v>
      </c>
      <c r="M1147" s="52"/>
      <c r="N1147" s="45">
        <v>519</v>
      </c>
      <c r="O1147" s="45">
        <v>171</v>
      </c>
      <c r="P1147" s="45">
        <v>348</v>
      </c>
      <c r="Q1147" s="45">
        <v>0</v>
      </c>
      <c r="R1147" s="46">
        <v>348</v>
      </c>
      <c r="S1147" s="47">
        <f t="shared" si="141"/>
        <v>1</v>
      </c>
      <c r="T1147" s="47">
        <f t="shared" si="134"/>
        <v>0</v>
      </c>
      <c r="V1147" s="45">
        <v>46477</v>
      </c>
      <c r="W1147" s="45">
        <v>57356</v>
      </c>
      <c r="X1147" s="45">
        <v>2621</v>
      </c>
      <c r="Y1147" s="47">
        <f t="shared" si="140"/>
        <v>5.6393484949544936E-2</v>
      </c>
      <c r="Z1147" s="47">
        <f t="shared" si="135"/>
        <v>0.94360651505045512</v>
      </c>
      <c r="AB1147" s="49">
        <f t="shared" si="136"/>
        <v>57356</v>
      </c>
    </row>
    <row r="1148" spans="1:28" s="13" customFormat="1">
      <c r="A1148" s="50" t="s">
        <v>2252</v>
      </c>
      <c r="B1148" s="39" t="s">
        <v>2218</v>
      </c>
      <c r="C1148" s="39"/>
      <c r="D1148" s="45">
        <v>29838234</v>
      </c>
      <c r="E1148" s="45">
        <v>1383060</v>
      </c>
      <c r="F1148" s="45">
        <v>31221294</v>
      </c>
      <c r="G1148" s="45">
        <v>5721190</v>
      </c>
      <c r="H1148" s="45">
        <v>25500104</v>
      </c>
      <c r="I1148" s="45">
        <v>22971766</v>
      </c>
      <c r="J1148" s="46">
        <v>2282890</v>
      </c>
      <c r="K1148" s="47">
        <f t="shared" si="139"/>
        <v>8.9524732918736333E-2</v>
      </c>
      <c r="L1148" s="47">
        <f t="shared" si="133"/>
        <v>0.91047526708126369</v>
      </c>
      <c r="M1148" s="52"/>
      <c r="N1148" s="45">
        <v>4434077</v>
      </c>
      <c r="O1148" s="45">
        <v>2153208</v>
      </c>
      <c r="P1148" s="45">
        <v>2280869</v>
      </c>
      <c r="Q1148" s="45">
        <v>910548</v>
      </c>
      <c r="R1148" s="45">
        <v>1131734</v>
      </c>
      <c r="S1148" s="47">
        <f t="shared" si="141"/>
        <v>0.49618544510885981</v>
      </c>
      <c r="T1148" s="47">
        <f t="shared" si="134"/>
        <v>0.50381455489114013</v>
      </c>
      <c r="V1148" s="45">
        <v>27780973</v>
      </c>
      <c r="W1148" s="45">
        <v>23882314</v>
      </c>
      <c r="X1148" s="46">
        <v>3654014</v>
      </c>
      <c r="Y1148" s="47">
        <f t="shared" si="140"/>
        <v>0.13152937443911702</v>
      </c>
      <c r="Z1148" s="47">
        <f t="shared" si="135"/>
        <v>0.86847062556088295</v>
      </c>
      <c r="AB1148" s="49">
        <f t="shared" si="136"/>
        <v>23882314</v>
      </c>
    </row>
    <row r="1149" spans="1:28" s="33" customFormat="1">
      <c r="A1149" s="31"/>
      <c r="B1149" s="31"/>
      <c r="C1149" s="31"/>
      <c r="D1149" s="32"/>
      <c r="E1149" s="32"/>
      <c r="F1149" s="32"/>
      <c r="G1149" s="32"/>
      <c r="H1149" s="29"/>
      <c r="I1149" s="29"/>
      <c r="J1149" s="29"/>
      <c r="K1149" s="28"/>
      <c r="L1149" s="28"/>
      <c r="N1149" s="29" t="s">
        <v>2181</v>
      </c>
      <c r="O1149" s="29"/>
      <c r="P1149" s="29"/>
      <c r="Q1149" s="29"/>
      <c r="R1149" s="30"/>
      <c r="S1149" s="28"/>
      <c r="T1149" s="28"/>
      <c r="V1149" s="32"/>
      <c r="W1149" s="32"/>
      <c r="X1149" s="30"/>
      <c r="Y1149" s="28"/>
      <c r="Z1149" s="28"/>
    </row>
    <row r="1150" spans="1:28" s="35" customFormat="1">
      <c r="A1150" s="34"/>
      <c r="B1150" s="34"/>
      <c r="C1150" s="34"/>
      <c r="D1150" s="34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</row>
    <row r="1151" spans="1:28">
      <c r="B1151" s="4"/>
      <c r="C1151" s="4"/>
      <c r="D1151" s="4"/>
      <c r="E1151" s="4"/>
      <c r="F1151" s="4"/>
      <c r="G1151" s="18"/>
      <c r="H1151" s="4"/>
      <c r="I1151" s="18"/>
      <c r="J1151" s="56"/>
      <c r="K1151" s="4"/>
      <c r="L1151" s="4"/>
      <c r="M1151" s="4"/>
      <c r="N1151" s="4"/>
      <c r="O1151" s="6"/>
      <c r="V1151" s="6"/>
      <c r="W1151" s="6"/>
      <c r="X1151" s="28"/>
      <c r="Y1151" s="26"/>
    </row>
    <row r="1152" spans="1:28">
      <c r="A1152" s="22" t="s">
        <v>2167</v>
      </c>
      <c r="B1152" s="22"/>
      <c r="C1152" s="22"/>
      <c r="D1152" s="22"/>
      <c r="E1152" s="22"/>
      <c r="F1152" s="22"/>
      <c r="G1152" s="22"/>
      <c r="H1152" s="22"/>
      <c r="I1152" s="22"/>
      <c r="J1152" s="22"/>
      <c r="K1152" s="22"/>
      <c r="L1152" s="22"/>
      <c r="M1152" s="22"/>
      <c r="N1152" s="22"/>
      <c r="S1152" s="26"/>
      <c r="V1152" s="54"/>
      <c r="W1152" s="32"/>
      <c r="X1152" s="54"/>
      <c r="Y1152" s="54"/>
      <c r="Z1152" s="54"/>
      <c r="AA1152" s="54"/>
    </row>
    <row r="1153" spans="1:27">
      <c r="A1153" s="22" t="s">
        <v>2168</v>
      </c>
      <c r="B1153" s="22"/>
      <c r="C1153" s="22"/>
      <c r="D1153" s="22"/>
      <c r="E1153" s="22"/>
      <c r="F1153" s="22"/>
      <c r="G1153" s="22"/>
      <c r="H1153" s="22"/>
      <c r="I1153" s="22"/>
      <c r="J1153" s="22"/>
      <c r="K1153" s="22"/>
      <c r="L1153" s="22"/>
      <c r="M1153" s="22"/>
      <c r="N1153" s="22"/>
      <c r="Q1153" s="6"/>
      <c r="V1153" s="32"/>
      <c r="W1153" s="32"/>
      <c r="X1153" s="32"/>
      <c r="Y1153" s="55"/>
      <c r="Z1153" s="55"/>
      <c r="AA1153" s="54"/>
    </row>
    <row r="1154" spans="1:27">
      <c r="A1154" s="22" t="s">
        <v>2169</v>
      </c>
      <c r="B1154" s="22"/>
      <c r="O1154" s="6"/>
      <c r="P1154" s="6"/>
    </row>
    <row r="1155" spans="1:27">
      <c r="A1155" s="18"/>
      <c r="I1155" s="6"/>
      <c r="W1155" s="6"/>
    </row>
  </sheetData>
  <autoFilter ref="A11:Z1150"/>
  <mergeCells count="4">
    <mergeCell ref="D10:L10"/>
    <mergeCell ref="N10:T10"/>
    <mergeCell ref="D9:T9"/>
    <mergeCell ref="V10:Z10"/>
  </mergeCells>
  <phoneticPr fontId="30" type="noConversion"/>
  <pageMargins left="0.74803149606299213" right="0.74803149606299213" top="0.98425196850393704" bottom="0.98425196850393704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MUNICIPAL(SISB MET III-Dic 2015</vt:lpstr>
      <vt:lpstr>DEFICIT NOV 2009</vt:lpstr>
      <vt:lpstr>'DEFICIT NOV 2009'!Área_de_impresión</vt:lpstr>
      <vt:lpstr>'MUNICIPAL(SISB MET III-Dic 2015'!Área_de_impresión</vt:lpstr>
      <vt:lpstr>'DEFICIT NOV 2009'!Títulos_a_imprimir</vt:lpstr>
      <vt:lpstr>'MUNICIPAL(SISB MET III-Dic 2015'!Títulos_a_imprimir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FIDUFOSYGA 2005</dc:creator>
  <cp:lastModifiedBy>Luis Ricardo Garcia Cifuentes</cp:lastModifiedBy>
  <dcterms:created xsi:type="dcterms:W3CDTF">2008-04-09T15:52:43Z</dcterms:created>
  <dcterms:modified xsi:type="dcterms:W3CDTF">2016-05-03T15:46:35Z</dcterms:modified>
</cp:coreProperties>
</file>